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backupFile="1" hidePivotFieldList="1" defaultThemeVersion="124226"/>
  <mc:AlternateContent xmlns:mc="http://schemas.openxmlformats.org/markup-compatibility/2006">
    <mc:Choice Requires="x15">
      <x15ac:absPath xmlns:x15ac="http://schemas.microsoft.com/office/spreadsheetml/2010/11/ac" url="F:\ESPAM_Admin\2025\SWC\AprilPrep\Cities\10121900\"/>
    </mc:Choice>
  </mc:AlternateContent>
  <xr:revisionPtr revIDLastSave="0" documentId="13_ncr:1_{E8AAB455-314A-4003-865C-78AB5259FFB3}" xr6:coauthVersionLast="47" xr6:coauthVersionMax="47" xr10:uidLastSave="{00000000-0000-0000-0000-000000000000}"/>
  <bookViews>
    <workbookView xWindow="-108" yWindow="-108" windowWidth="30936" windowHeight="16776" xr2:uid="{00000000-000D-0000-FFFF-FFFF00000000}"/>
  </bookViews>
  <sheets>
    <sheet name="readme" sheetId="13" r:id="rId1"/>
    <sheet name="CitiesSSWel" sheetId="18" r:id="rId2"/>
    <sheet name="CitiesTrWel" sheetId="20" r:id="rId3"/>
    <sheet name="SumWRVol" sheetId="2" r:id="rId4"/>
    <sheet name="CityWRList" sheetId="1" r:id="rId5"/>
    <sheet name="Pocatello" sheetId="5" r:id="rId6"/>
    <sheet name="CumulVolByPriority" sheetId="19" r:id="rId7"/>
  </sheets>
  <definedNames>
    <definedName name="CityWRList">CityWRList!$A$1:$H$101</definedName>
  </definedNames>
  <calcPr calcId="191029"/>
  <pivotCaches>
    <pivotCache cacheId="32"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69" i="2" l="1"/>
  <c r="I36" i="2"/>
  <c r="C101" i="19" l="1"/>
  <c r="C102" i="19" s="1"/>
  <c r="C103" i="19" s="1"/>
  <c r="C104" i="19" s="1"/>
  <c r="C105" i="19" s="1"/>
  <c r="C106" i="19" s="1"/>
  <c r="C107" i="19" s="1"/>
  <c r="C108" i="19" s="1"/>
  <c r="C109" i="19" s="1"/>
  <c r="C110" i="19" s="1"/>
  <c r="C111" i="19" s="1"/>
  <c r="C112" i="19" s="1"/>
  <c r="C113" i="19" s="1"/>
  <c r="C114" i="19" s="1"/>
  <c r="C115" i="19" s="1"/>
  <c r="C116" i="19" s="1"/>
  <c r="C117" i="19" s="1"/>
  <c r="C118" i="19" s="1"/>
  <c r="C119" i="19" s="1"/>
  <c r="C120" i="19" s="1"/>
  <c r="C121" i="19" s="1"/>
  <c r="C122" i="19" s="1"/>
  <c r="C123" i="19" s="1"/>
  <c r="C124" i="19" s="1"/>
  <c r="C125" i="19" s="1"/>
  <c r="C126" i="19" s="1"/>
  <c r="C127" i="19" s="1"/>
  <c r="C128" i="19" s="1"/>
  <c r="C129" i="19" s="1"/>
  <c r="C130" i="19" s="1"/>
  <c r="C131" i="19" s="1"/>
  <c r="C132" i="19" s="1"/>
  <c r="C133" i="19" s="1"/>
  <c r="C134" i="19" s="1"/>
  <c r="C135" i="19" s="1"/>
  <c r="C136" i="19" s="1"/>
  <c r="C137" i="19" s="1"/>
  <c r="C138" i="19" s="1"/>
  <c r="C139" i="19" s="1"/>
  <c r="C140" i="19" s="1"/>
  <c r="C141" i="19" s="1"/>
  <c r="C142" i="19" s="1"/>
  <c r="C143" i="19" s="1"/>
  <c r="C144" i="19" s="1"/>
  <c r="C145" i="19" s="1"/>
  <c r="C146" i="19" s="1"/>
  <c r="C147" i="19" s="1"/>
  <c r="C148" i="19" s="1"/>
  <c r="C149" i="19" s="1"/>
  <c r="C150" i="19" s="1"/>
  <c r="C151" i="19" s="1"/>
  <c r="C152" i="19" s="1"/>
  <c r="C153" i="19" s="1"/>
  <c r="C154" i="19" s="1"/>
  <c r="C155" i="19" s="1"/>
  <c r="C156" i="19" s="1"/>
  <c r="C157" i="19" s="1"/>
  <c r="C158" i="19" s="1"/>
  <c r="C159" i="19" s="1"/>
  <c r="C160" i="19" s="1"/>
  <c r="C161" i="19" s="1"/>
  <c r="C162" i="19" s="1"/>
  <c r="C163" i="19" s="1"/>
  <c r="C164" i="19" s="1"/>
  <c r="C165" i="19" s="1"/>
  <c r="C166" i="19" s="1"/>
  <c r="C167" i="19" s="1"/>
  <c r="C168" i="19" s="1"/>
  <c r="C169" i="19" s="1"/>
  <c r="C170" i="19" s="1"/>
  <c r="C171" i="19" s="1"/>
  <c r="C172" i="19" s="1"/>
  <c r="C173" i="19" s="1"/>
  <c r="C174" i="19" s="1"/>
  <c r="C175" i="19" s="1"/>
  <c r="C176" i="19" s="1"/>
  <c r="C177" i="19" s="1"/>
  <c r="C178" i="19" s="1"/>
  <c r="C179" i="19" s="1"/>
  <c r="C180" i="19" s="1"/>
  <c r="C181" i="19" s="1"/>
  <c r="C182" i="19" s="1"/>
  <c r="C183" i="19" s="1"/>
  <c r="C184" i="19" s="1"/>
  <c r="C185" i="19" s="1"/>
  <c r="C186" i="19" s="1"/>
  <c r="C187" i="19" s="1"/>
  <c r="C188" i="19" s="1"/>
  <c r="C189" i="19" s="1"/>
  <c r="C190" i="19" s="1"/>
  <c r="C191" i="19" s="1"/>
  <c r="C192" i="19" s="1"/>
  <c r="C193" i="19" s="1"/>
  <c r="C194" i="19" s="1"/>
  <c r="C195" i="19" s="1"/>
  <c r="C196" i="19" s="1"/>
  <c r="C197" i="19" s="1"/>
  <c r="C198" i="19" s="1"/>
  <c r="C199" i="19" s="1"/>
  <c r="C200" i="19" s="1"/>
  <c r="C201" i="19" s="1"/>
  <c r="C202" i="19" s="1"/>
  <c r="C203" i="19" s="1"/>
  <c r="C204" i="19" s="1"/>
  <c r="C205" i="19" s="1"/>
  <c r="C206" i="19" s="1"/>
  <c r="C207" i="19" s="1"/>
  <c r="C208" i="19" s="1"/>
  <c r="C209" i="19" s="1"/>
  <c r="C210" i="19" s="1"/>
  <c r="C211" i="19" s="1"/>
  <c r="C212" i="19" s="1"/>
  <c r="C213" i="19" s="1"/>
  <c r="C214" i="19" s="1"/>
  <c r="C215" i="19" s="1"/>
  <c r="C216" i="19" s="1"/>
  <c r="C217" i="19" s="1"/>
  <c r="C218" i="19" s="1"/>
  <c r="C219" i="19" s="1"/>
  <c r="C220" i="19" s="1"/>
  <c r="C221" i="19" s="1"/>
  <c r="C222" i="19" s="1"/>
  <c r="C223" i="19" s="1"/>
  <c r="C224" i="19" s="1"/>
  <c r="C225" i="19" s="1"/>
  <c r="C226" i="19" s="1"/>
  <c r="C227" i="19" s="1"/>
  <c r="C228" i="19" s="1"/>
  <c r="C229" i="19" s="1"/>
  <c r="C230" i="19" s="1"/>
  <c r="C231" i="19" s="1"/>
  <c r="C232" i="19" s="1"/>
  <c r="C233" i="19" s="1"/>
  <c r="C234" i="19" s="1"/>
  <c r="C235" i="19" s="1"/>
  <c r="C236" i="19" s="1"/>
  <c r="C237" i="19" s="1"/>
  <c r="C238" i="19" s="1"/>
  <c r="C239" i="19" s="1"/>
  <c r="C240" i="19" s="1"/>
  <c r="C241" i="19" s="1"/>
  <c r="C242" i="19" s="1"/>
  <c r="C243" i="19" s="1"/>
  <c r="C244" i="19" s="1"/>
  <c r="C245" i="19" s="1"/>
  <c r="C246" i="19" s="1"/>
  <c r="C247" i="19" s="1"/>
  <c r="C248" i="19" s="1"/>
  <c r="C249" i="19" s="1"/>
  <c r="C250" i="19" s="1"/>
  <c r="C251" i="19" s="1"/>
  <c r="C252" i="19" s="1"/>
  <c r="C253" i="19" s="1"/>
  <c r="C254" i="19" s="1"/>
  <c r="C255" i="19" s="1"/>
  <c r="C256" i="19" s="1"/>
  <c r="C257" i="19" s="1"/>
  <c r="C258" i="19" s="1"/>
  <c r="C259" i="19" s="1"/>
  <c r="C260" i="19" s="1"/>
  <c r="C261" i="19" s="1"/>
  <c r="C262" i="19" s="1"/>
  <c r="C263" i="19" s="1"/>
  <c r="C264" i="19" s="1"/>
  <c r="C265" i="19" s="1"/>
  <c r="C266" i="19" s="1"/>
  <c r="C267" i="19" s="1"/>
  <c r="C268" i="19" s="1"/>
  <c r="C269" i="19" s="1"/>
  <c r="C270" i="19" s="1"/>
  <c r="C271" i="19" s="1"/>
  <c r="C272" i="19" s="1"/>
  <c r="C273" i="19" s="1"/>
  <c r="C274" i="19" s="1"/>
  <c r="C275" i="19" s="1"/>
  <c r="C276" i="19" s="1"/>
  <c r="C277" i="19" s="1"/>
  <c r="C278" i="19" s="1"/>
  <c r="C279" i="19" s="1"/>
  <c r="C280" i="19" s="1"/>
  <c r="C281" i="19" s="1"/>
  <c r="C282" i="19" s="1"/>
  <c r="C283" i="19" s="1"/>
  <c r="C284" i="19" s="1"/>
  <c r="C285" i="19" s="1"/>
  <c r="C286" i="19" s="1"/>
  <c r="C287" i="19" s="1"/>
  <c r="C288" i="19" s="1"/>
  <c r="C289" i="19" s="1"/>
  <c r="C290" i="19" s="1"/>
  <c r="C291" i="19" s="1"/>
  <c r="C292" i="19" s="1"/>
  <c r="C293" i="19" s="1"/>
  <c r="C294" i="19" s="1"/>
  <c r="C295" i="19" s="1"/>
  <c r="C296" i="19" s="1"/>
  <c r="C297" i="19" s="1"/>
  <c r="C298" i="19" s="1"/>
  <c r="C299" i="19" s="1"/>
  <c r="C300" i="19" s="1"/>
  <c r="C301" i="19" s="1"/>
  <c r="C302" i="19" s="1"/>
  <c r="C303" i="19" s="1"/>
  <c r="C304" i="19" s="1"/>
  <c r="C305" i="19" s="1"/>
  <c r="C306" i="19" s="1"/>
  <c r="C307" i="19" s="1"/>
  <c r="C308" i="19" s="1"/>
  <c r="C309" i="19" s="1"/>
  <c r="C310" i="19" s="1"/>
  <c r="C311" i="19" s="1"/>
  <c r="C312" i="19" s="1"/>
  <c r="C313" i="19" s="1"/>
  <c r="C314" i="19" s="1"/>
  <c r="C315" i="19" s="1"/>
  <c r="C316" i="19" s="1"/>
  <c r="C317" i="19" s="1"/>
  <c r="C318" i="19" s="1"/>
  <c r="C319" i="19" s="1"/>
  <c r="C320" i="19" s="1"/>
  <c r="C321" i="19" s="1"/>
  <c r="C322" i="19" s="1"/>
  <c r="C323" i="19" s="1"/>
  <c r="C324" i="19" s="1"/>
  <c r="C325" i="19" s="1"/>
  <c r="C326" i="19" s="1"/>
  <c r="C327" i="19" s="1"/>
  <c r="C328" i="19" s="1"/>
  <c r="C329" i="19" s="1"/>
  <c r="C330" i="19" s="1"/>
  <c r="C331" i="19" s="1"/>
  <c r="C332" i="19" s="1"/>
  <c r="C333" i="19" s="1"/>
  <c r="C334" i="19" s="1"/>
  <c r="C335" i="19" s="1"/>
  <c r="C336" i="19" s="1"/>
  <c r="C337" i="19" s="1"/>
  <c r="C338" i="19" s="1"/>
  <c r="C339" i="19" s="1"/>
  <c r="C340" i="19" s="1"/>
  <c r="C341" i="19" s="1"/>
  <c r="C342" i="19" s="1"/>
  <c r="C343" i="19" s="1"/>
  <c r="C344" i="19" s="1"/>
  <c r="C345" i="19" s="1"/>
  <c r="C346" i="19" s="1"/>
  <c r="C347" i="19" s="1"/>
  <c r="C348" i="19" s="1"/>
  <c r="C349" i="19" s="1"/>
  <c r="C350" i="19" s="1"/>
  <c r="C351" i="19" s="1"/>
  <c r="C352" i="19" s="1"/>
  <c r="C353" i="19" s="1"/>
  <c r="C354" i="19" s="1"/>
  <c r="C355" i="19" s="1"/>
  <c r="C356" i="19" s="1"/>
  <c r="C357" i="19" s="1"/>
  <c r="C358" i="19" s="1"/>
  <c r="C359" i="19" s="1"/>
  <c r="C360" i="19" s="1"/>
  <c r="C361" i="19" s="1"/>
  <c r="C362" i="19" s="1"/>
  <c r="C363" i="19" s="1"/>
  <c r="C364" i="19" s="1"/>
  <c r="C365" i="19" s="1"/>
  <c r="C366" i="19" s="1"/>
  <c r="C367" i="19" s="1"/>
  <c r="C368" i="19" s="1"/>
  <c r="H306" i="1"/>
  <c r="J306" i="1" s="1"/>
  <c r="I306" i="1"/>
  <c r="H305" i="1"/>
  <c r="J305" i="1" s="1"/>
  <c r="I305" i="1"/>
  <c r="A35" i="5"/>
  <c r="E159" i="20"/>
  <c r="E160" i="20" s="1"/>
  <c r="E161" i="20" s="1"/>
  <c r="E162" i="20" s="1"/>
  <c r="D35" i="5"/>
  <c r="E165" i="20" l="1"/>
  <c r="E166" i="20" s="1"/>
  <c r="E167" i="20" s="1"/>
  <c r="E168" i="20" s="1"/>
  <c r="E169" i="20" s="1"/>
  <c r="E163" i="20"/>
  <c r="E164" i="20" s="1"/>
  <c r="H1" i="5"/>
  <c r="C156" i="20"/>
  <c r="B156" i="20"/>
  <c r="C155" i="20"/>
  <c r="B155" i="20"/>
  <c r="C154" i="20"/>
  <c r="B154" i="20"/>
  <c r="C153" i="20"/>
  <c r="B153" i="20"/>
  <c r="C152" i="20"/>
  <c r="B152" i="20"/>
  <c r="C151" i="20"/>
  <c r="B151" i="20"/>
  <c r="C150" i="20"/>
  <c r="B150" i="20"/>
  <c r="C149" i="20"/>
  <c r="B149" i="20"/>
  <c r="C148" i="20"/>
  <c r="B148" i="20"/>
  <c r="C146" i="20"/>
  <c r="B146" i="20"/>
  <c r="C145" i="20"/>
  <c r="B145" i="20"/>
  <c r="C144" i="20"/>
  <c r="B144" i="20"/>
  <c r="C142" i="20"/>
  <c r="B142" i="20"/>
  <c r="C141" i="20"/>
  <c r="B141" i="20"/>
  <c r="E140" i="20"/>
  <c r="E141" i="20" s="1"/>
  <c r="C140" i="20"/>
  <c r="B140" i="20"/>
  <c r="E136" i="20"/>
  <c r="E134" i="20"/>
  <c r="E130" i="20"/>
  <c r="C130" i="20"/>
  <c r="B130" i="20"/>
  <c r="C123" i="20"/>
  <c r="B123" i="20"/>
  <c r="E122" i="20"/>
  <c r="E123" i="20" s="1"/>
  <c r="E124" i="20" s="1"/>
  <c r="E125" i="20" s="1"/>
  <c r="E126" i="20" s="1"/>
  <c r="E127" i="20" s="1"/>
  <c r="E128" i="20" s="1"/>
  <c r="C122" i="20"/>
  <c r="B122" i="20"/>
  <c r="C121" i="20"/>
  <c r="B121" i="20"/>
  <c r="E120" i="20"/>
  <c r="E121" i="20" s="1"/>
  <c r="C120" i="20"/>
  <c r="B120" i="20"/>
  <c r="C119" i="20"/>
  <c r="B119" i="20"/>
  <c r="E118" i="20"/>
  <c r="E119" i="20" s="1"/>
  <c r="C118" i="20"/>
  <c r="B118" i="20"/>
  <c r="E117" i="20"/>
  <c r="C117" i="20"/>
  <c r="B117" i="20"/>
  <c r="E114" i="20"/>
  <c r="E115" i="20" s="1"/>
  <c r="E116" i="20" s="1"/>
  <c r="C114" i="20"/>
  <c r="B114" i="20"/>
  <c r="C113" i="20"/>
  <c r="B113" i="20"/>
  <c r="E112" i="20"/>
  <c r="E113" i="20" s="1"/>
  <c r="C112" i="20"/>
  <c r="B112" i="20"/>
  <c r="C111" i="20"/>
  <c r="B111" i="20"/>
  <c r="E110" i="20"/>
  <c r="E111" i="20" s="1"/>
  <c r="C110" i="20"/>
  <c r="B110" i="20"/>
  <c r="C108" i="20"/>
  <c r="B108" i="20"/>
  <c r="E107" i="20"/>
  <c r="E108" i="20" s="1"/>
  <c r="E109" i="20" s="1"/>
  <c r="C107" i="20"/>
  <c r="B107" i="20"/>
  <c r="C106" i="20"/>
  <c r="B106" i="20"/>
  <c r="E105" i="20"/>
  <c r="E106" i="20" s="1"/>
  <c r="C105" i="20"/>
  <c r="B105" i="20"/>
  <c r="E104" i="20"/>
  <c r="C104" i="20"/>
  <c r="B104" i="20"/>
  <c r="C103" i="20"/>
  <c r="B103" i="20"/>
  <c r="C102" i="20"/>
  <c r="B102" i="20"/>
  <c r="E101" i="20"/>
  <c r="E102" i="20" s="1"/>
  <c r="E103" i="20" s="1"/>
  <c r="C101" i="20"/>
  <c r="B101" i="20"/>
  <c r="C99" i="20"/>
  <c r="B99" i="20"/>
  <c r="E98" i="20"/>
  <c r="E99" i="20" s="1"/>
  <c r="E100" i="20" s="1"/>
  <c r="C98" i="20"/>
  <c r="B98" i="20"/>
  <c r="C97" i="20"/>
  <c r="B97" i="20"/>
  <c r="E96" i="20"/>
  <c r="E97" i="20" s="1"/>
  <c r="C96" i="20"/>
  <c r="B96" i="20"/>
  <c r="C90" i="20"/>
  <c r="B90" i="20"/>
  <c r="E89" i="20"/>
  <c r="E90" i="20" s="1"/>
  <c r="E91" i="20" s="1"/>
  <c r="E92" i="20" s="1"/>
  <c r="E93" i="20" s="1"/>
  <c r="E94" i="20" s="1"/>
  <c r="E95" i="20" s="1"/>
  <c r="C89" i="20"/>
  <c r="B89" i="20"/>
  <c r="C87" i="20"/>
  <c r="B87" i="20"/>
  <c r="C86" i="20"/>
  <c r="B86" i="20"/>
  <c r="E85" i="20"/>
  <c r="E86" i="20" s="1"/>
  <c r="E87" i="20" s="1"/>
  <c r="E88" i="20" s="1"/>
  <c r="C85" i="20"/>
  <c r="B85" i="20"/>
  <c r="E84" i="20"/>
  <c r="C84" i="20"/>
  <c r="B84" i="20"/>
  <c r="E83" i="20"/>
  <c r="E80" i="20"/>
  <c r="E81" i="20" s="1"/>
  <c r="E78" i="20"/>
  <c r="C78" i="20"/>
  <c r="B78" i="20"/>
  <c r="C76" i="20"/>
  <c r="B76" i="20"/>
  <c r="E75" i="20"/>
  <c r="E76" i="20" s="1"/>
  <c r="C75" i="20"/>
  <c r="B75" i="20"/>
  <c r="C72" i="20"/>
  <c r="B72" i="20"/>
  <c r="E71" i="20"/>
  <c r="E72" i="20" s="1"/>
  <c r="E73" i="20" s="1"/>
  <c r="C71" i="20"/>
  <c r="B71" i="20"/>
  <c r="E68" i="20"/>
  <c r="E69" i="20" s="1"/>
  <c r="E70" i="20" s="1"/>
  <c r="C68" i="20"/>
  <c r="B68" i="20"/>
  <c r="C66" i="20"/>
  <c r="B66" i="20"/>
  <c r="C65" i="20"/>
  <c r="B65" i="20"/>
  <c r="C64" i="20"/>
  <c r="B64" i="20"/>
  <c r="C63" i="20"/>
  <c r="B63" i="20"/>
  <c r="C62" i="20"/>
  <c r="B62" i="20"/>
  <c r="C61" i="20"/>
  <c r="B61" i="20"/>
  <c r="C60" i="20"/>
  <c r="B60" i="20"/>
  <c r="C59" i="20"/>
  <c r="B59" i="20"/>
  <c r="C58" i="20"/>
  <c r="B58" i="20"/>
  <c r="C57" i="20"/>
  <c r="B57" i="20"/>
  <c r="C56" i="20"/>
  <c r="B56" i="20"/>
  <c r="C55" i="20"/>
  <c r="B55" i="20"/>
  <c r="E54" i="20"/>
  <c r="E55" i="20" s="1"/>
  <c r="E56" i="20" s="1"/>
  <c r="E57" i="20" s="1"/>
  <c r="E58" i="20" s="1"/>
  <c r="E59" i="20" s="1"/>
  <c r="E60" i="20" s="1"/>
  <c r="E61" i="20" s="1"/>
  <c r="E62" i="20" s="1"/>
  <c r="E63" i="20" s="1"/>
  <c r="E64" i="20" s="1"/>
  <c r="E65" i="20" s="1"/>
  <c r="E66" i="20" s="1"/>
  <c r="E67" i="20" s="1"/>
  <c r="C54" i="20"/>
  <c r="B54" i="20"/>
  <c r="C51" i="20"/>
  <c r="B51" i="20"/>
  <c r="C50" i="20"/>
  <c r="B50" i="20"/>
  <c r="E49" i="20"/>
  <c r="E50" i="20" s="1"/>
  <c r="E51" i="20" s="1"/>
  <c r="E52" i="20" s="1"/>
  <c r="E53" i="20" s="1"/>
  <c r="C49" i="20"/>
  <c r="B49" i="20"/>
  <c r="E47" i="20"/>
  <c r="E48" i="20" s="1"/>
  <c r="C47" i="20"/>
  <c r="B47" i="20"/>
  <c r="E44" i="20"/>
  <c r="E45" i="20" s="1"/>
  <c r="E46" i="20" s="1"/>
  <c r="C44" i="20"/>
  <c r="B44" i="20"/>
  <c r="C43" i="20"/>
  <c r="B43" i="20"/>
  <c r="E42" i="20"/>
  <c r="E43" i="20" s="1"/>
  <c r="C42" i="20"/>
  <c r="B42" i="20"/>
  <c r="E41" i="20"/>
  <c r="C41" i="20"/>
  <c r="B41" i="20"/>
  <c r="E40" i="20"/>
  <c r="C40" i="20"/>
  <c r="B40" i="20"/>
  <c r="C39" i="20"/>
  <c r="B39" i="20"/>
  <c r="C38" i="20"/>
  <c r="B38" i="20"/>
  <c r="E37" i="20"/>
  <c r="E38" i="20" s="1"/>
  <c r="E39" i="20" s="1"/>
  <c r="C37" i="20"/>
  <c r="B37" i="20"/>
  <c r="E36" i="20"/>
  <c r="C36" i="20"/>
  <c r="B36" i="20"/>
  <c r="C33" i="20"/>
  <c r="B33" i="20"/>
  <c r="E32" i="20"/>
  <c r="E33" i="20" s="1"/>
  <c r="E34" i="20" s="1"/>
  <c r="E35" i="20" s="1"/>
  <c r="C32" i="20"/>
  <c r="B32" i="20"/>
  <c r="C31" i="20"/>
  <c r="B31" i="20"/>
  <c r="C30" i="20"/>
  <c r="B30" i="20"/>
  <c r="E29" i="20"/>
  <c r="E30" i="20" s="1"/>
  <c r="E31" i="20" s="1"/>
  <c r="C29" i="20"/>
  <c r="B29" i="20"/>
  <c r="E28" i="20"/>
  <c r="C28" i="20"/>
  <c r="B28" i="20"/>
  <c r="C27" i="20"/>
  <c r="B27" i="20"/>
  <c r="C26" i="20"/>
  <c r="B26" i="20"/>
  <c r="C25" i="20"/>
  <c r="B25" i="20"/>
  <c r="E24" i="20"/>
  <c r="E25" i="20" s="1"/>
  <c r="E26" i="20" s="1"/>
  <c r="E27" i="20" s="1"/>
  <c r="C24" i="20"/>
  <c r="B24" i="20"/>
  <c r="E23" i="20"/>
  <c r="C23" i="20"/>
  <c r="B23" i="20"/>
  <c r="C22" i="20"/>
  <c r="B22" i="20"/>
  <c r="C21" i="20"/>
  <c r="B21" i="20"/>
  <c r="C20" i="20"/>
  <c r="B20" i="20"/>
  <c r="C19" i="20"/>
  <c r="B19" i="20"/>
  <c r="C18" i="20"/>
  <c r="B18" i="20"/>
  <c r="E17" i="20"/>
  <c r="E18" i="20" s="1"/>
  <c r="E19" i="20" s="1"/>
  <c r="E20" i="20" s="1"/>
  <c r="E21" i="20" s="1"/>
  <c r="E22" i="20" s="1"/>
  <c r="C17" i="20"/>
  <c r="B17" i="20"/>
  <c r="E16" i="20"/>
  <c r="C16" i="20"/>
  <c r="B16" i="20"/>
  <c r="E15" i="20"/>
  <c r="C15" i="20"/>
  <c r="B15" i="20"/>
  <c r="E13" i="20"/>
  <c r="E14" i="20" s="1"/>
  <c r="C9" i="20"/>
  <c r="B9" i="20"/>
  <c r="E8" i="20"/>
  <c r="E9" i="20" s="1"/>
  <c r="E10" i="20" s="1"/>
  <c r="E11" i="20" s="1"/>
  <c r="C8" i="20"/>
  <c r="B8" i="20"/>
  <c r="C7" i="20"/>
  <c r="B7" i="20"/>
  <c r="E6" i="20"/>
  <c r="E7" i="20" s="1"/>
  <c r="C6" i="20"/>
  <c r="B6" i="20"/>
  <c r="C5" i="20"/>
  <c r="B5" i="20"/>
  <c r="E4" i="20"/>
  <c r="E5" i="20" s="1"/>
  <c r="C4" i="20"/>
  <c r="B4" i="20"/>
  <c r="B30" i="5"/>
  <c r="B35" i="5"/>
  <c r="C35" i="5" l="1"/>
  <c r="E35" i="5" s="1"/>
  <c r="F35" i="5" s="1"/>
  <c r="E158" i="18"/>
  <c r="E159" i="18" s="1"/>
  <c r="E160" i="18" s="1"/>
  <c r="E161" i="18" s="1"/>
  <c r="E135" i="18"/>
  <c r="E133" i="18"/>
  <c r="E82" i="18"/>
  <c r="E79" i="18"/>
  <c r="E80" i="18" s="1"/>
  <c r="E12" i="18"/>
  <c r="E13" i="18" s="1"/>
  <c r="J56" i="2"/>
  <c r="L56" i="2" s="1"/>
  <c r="M56" i="2" s="1"/>
  <c r="J55" i="2"/>
  <c r="L55" i="2" s="1"/>
  <c r="M55" i="2" s="1"/>
  <c r="D133" i="20" s="1"/>
  <c r="D134" i="20" s="1"/>
  <c r="I53" i="2"/>
  <c r="J53" i="2" s="1"/>
  <c r="L53" i="2" s="1"/>
  <c r="M53" i="2" s="1"/>
  <c r="D131" i="20" s="1"/>
  <c r="I51" i="2"/>
  <c r="J51" i="2" s="1"/>
  <c r="L51" i="2" s="1"/>
  <c r="M51" i="2" s="1"/>
  <c r="D129" i="20" s="1"/>
  <c r="E164" i="18" l="1"/>
  <c r="E165" i="18" s="1"/>
  <c r="E166" i="18" s="1"/>
  <c r="E167" i="18" s="1"/>
  <c r="E168" i="18" s="1"/>
  <c r="E162" i="18"/>
  <c r="E163" i="18" s="1"/>
  <c r="D167" i="18"/>
  <c r="D166" i="18"/>
  <c r="D169" i="20"/>
  <c r="D165" i="18"/>
  <c r="D168" i="20"/>
  <c r="D164" i="18"/>
  <c r="D167" i="20"/>
  <c r="D164" i="20"/>
  <c r="D166" i="20"/>
  <c r="D161" i="20"/>
  <c r="D157" i="20"/>
  <c r="D156" i="18"/>
  <c r="D163" i="18"/>
  <c r="D159" i="20"/>
  <c r="D162" i="18"/>
  <c r="D161" i="18"/>
  <c r="D160" i="18"/>
  <c r="D163" i="20"/>
  <c r="D158" i="18"/>
  <c r="D160" i="20"/>
  <c r="D158" i="20"/>
  <c r="D157" i="18"/>
  <c r="D165" i="20"/>
  <c r="D159" i="18"/>
  <c r="D162" i="20"/>
  <c r="D168" i="18"/>
  <c r="D132" i="18"/>
  <c r="D133" i="18" s="1"/>
  <c r="D128" i="18"/>
  <c r="D130" i="18"/>
  <c r="D135" i="20"/>
  <c r="D136" i="20" s="1"/>
  <c r="D134" i="18"/>
  <c r="D135" i="18" s="1"/>
  <c r="J33" i="2"/>
  <c r="L33" i="2" s="1"/>
  <c r="M33" i="2" s="1"/>
  <c r="J32" i="2"/>
  <c r="L32" i="2" s="1"/>
  <c r="M32" i="2" s="1"/>
  <c r="I30" i="2"/>
  <c r="J30" i="2" s="1"/>
  <c r="L30" i="2" s="1"/>
  <c r="M30" i="2" s="1"/>
  <c r="I14" i="2"/>
  <c r="J28" i="2"/>
  <c r="L28" i="2" s="1"/>
  <c r="M28" i="2" s="1"/>
  <c r="J8" i="2"/>
  <c r="L8" i="2" s="1"/>
  <c r="M8" i="2" s="1"/>
  <c r="H363" i="1"/>
  <c r="I363" i="1" s="1"/>
  <c r="I362" i="1"/>
  <c r="H362" i="1"/>
  <c r="J362" i="1" s="1"/>
  <c r="I361" i="1"/>
  <c r="H361" i="1"/>
  <c r="J361" i="1" s="1"/>
  <c r="J357" i="1"/>
  <c r="H357" i="1"/>
  <c r="I357" i="1" s="1"/>
  <c r="H356" i="1"/>
  <c r="I356" i="1" s="1"/>
  <c r="J351" i="1"/>
  <c r="H351" i="1"/>
  <c r="I351" i="1" s="1"/>
  <c r="J350" i="1"/>
  <c r="H350" i="1"/>
  <c r="I350" i="1" s="1"/>
  <c r="J256" i="1"/>
  <c r="H256" i="1"/>
  <c r="I256" i="1" s="1"/>
  <c r="J255" i="1"/>
  <c r="H255" i="1"/>
  <c r="I255" i="1" s="1"/>
  <c r="H236" i="1"/>
  <c r="I236" i="1" s="1"/>
  <c r="J253" i="1"/>
  <c r="H253" i="1"/>
  <c r="I253" i="1" s="1"/>
  <c r="H202" i="1"/>
  <c r="I202" i="1" s="1"/>
  <c r="H201" i="1"/>
  <c r="I201" i="1" s="1"/>
  <c r="I200" i="1"/>
  <c r="H200" i="1"/>
  <c r="J200" i="1" s="1"/>
  <c r="I199" i="1"/>
  <c r="H199" i="1"/>
  <c r="J199" i="1" s="1"/>
  <c r="I198" i="1"/>
  <c r="H198" i="1"/>
  <c r="J198" i="1" s="1"/>
  <c r="J197" i="1"/>
  <c r="H197" i="1"/>
  <c r="I197" i="1" s="1"/>
  <c r="H196" i="1"/>
  <c r="I196" i="1" s="1"/>
  <c r="H195" i="1"/>
  <c r="I195" i="1" s="1"/>
  <c r="J194" i="1"/>
  <c r="H194" i="1"/>
  <c r="I194" i="1" s="1"/>
  <c r="J193" i="1"/>
  <c r="H193" i="1"/>
  <c r="I193" i="1" s="1"/>
  <c r="J192" i="1"/>
  <c r="H192" i="1"/>
  <c r="I192" i="1" s="1"/>
  <c r="J190" i="1"/>
  <c r="H190" i="1"/>
  <c r="I190" i="1" s="1"/>
  <c r="J34" i="1"/>
  <c r="H34" i="1"/>
  <c r="I34" i="1" s="1"/>
  <c r="J33" i="1"/>
  <c r="H33" i="1"/>
  <c r="I33" i="1" s="1"/>
  <c r="J32" i="1"/>
  <c r="H32" i="1"/>
  <c r="I32" i="1" s="1"/>
  <c r="H31" i="1"/>
  <c r="I31" i="1" s="1"/>
  <c r="J356" i="1" l="1"/>
  <c r="J195" i="1"/>
  <c r="J31" i="1"/>
  <c r="J363" i="1"/>
  <c r="J196" i="1"/>
  <c r="J201" i="1"/>
  <c r="J236" i="1"/>
  <c r="D12" i="20"/>
  <c r="D13" i="20" s="1"/>
  <c r="D14" i="20" s="1"/>
  <c r="D11" i="18"/>
  <c r="D12" i="18" s="1"/>
  <c r="D13" i="18" s="1"/>
  <c r="D77" i="20"/>
  <c r="D76" i="18"/>
  <c r="D82" i="20"/>
  <c r="D83" i="20" s="1"/>
  <c r="D81" i="18"/>
  <c r="D82" i="18" s="1"/>
  <c r="D74" i="20"/>
  <c r="D73" i="18"/>
  <c r="D79" i="20"/>
  <c r="D80" i="20" s="1"/>
  <c r="D81" i="20" s="1"/>
  <c r="D78" i="18"/>
  <c r="D79" i="18" s="1"/>
  <c r="D80" i="18" s="1"/>
  <c r="I61" i="2"/>
  <c r="J202" i="1"/>
  <c r="C2" i="19" l="1"/>
  <c r="C3" i="19" s="1"/>
  <c r="C4" i="19" s="1"/>
  <c r="C5" i="19" s="1"/>
  <c r="C6" i="19" s="1"/>
  <c r="C7" i="19" s="1"/>
  <c r="C8" i="19" s="1"/>
  <c r="C9" i="19" s="1"/>
  <c r="C10" i="19" s="1"/>
  <c r="C11" i="19" s="1"/>
  <c r="C12" i="19" s="1"/>
  <c r="C13" i="19" s="1"/>
  <c r="C14" i="19" s="1"/>
  <c r="C15" i="19" s="1"/>
  <c r="C16" i="19" s="1"/>
  <c r="C17" i="19" s="1"/>
  <c r="C18" i="19" s="1"/>
  <c r="C19" i="19" s="1"/>
  <c r="C20" i="19" s="1"/>
  <c r="C21" i="19" s="1"/>
  <c r="C22" i="19" s="1"/>
  <c r="C23" i="19" s="1"/>
  <c r="C24" i="19" s="1"/>
  <c r="C25" i="19" s="1"/>
  <c r="C26" i="19" s="1"/>
  <c r="C27" i="19" s="1"/>
  <c r="C28" i="19" s="1"/>
  <c r="C29" i="19" s="1"/>
  <c r="C30" i="19" s="1"/>
  <c r="C31" i="19" s="1"/>
  <c r="C32" i="19" s="1"/>
  <c r="C33" i="19" s="1"/>
  <c r="C34" i="19" s="1"/>
  <c r="C35" i="19" s="1"/>
  <c r="C36" i="19" s="1"/>
  <c r="C37" i="19" s="1"/>
  <c r="C38" i="19" s="1"/>
  <c r="C39" i="19" s="1"/>
  <c r="C40" i="19" s="1"/>
  <c r="C41" i="19" s="1"/>
  <c r="C42" i="19" s="1"/>
  <c r="C43" i="19" s="1"/>
  <c r="C44" i="19" s="1"/>
  <c r="C45" i="19" s="1"/>
  <c r="C46" i="19" s="1"/>
  <c r="C47" i="19" s="1"/>
  <c r="C48" i="19" s="1"/>
  <c r="C49" i="19" s="1"/>
  <c r="C50" i="19" s="1"/>
  <c r="C51" i="19" s="1"/>
  <c r="C52" i="19" s="1"/>
  <c r="C53" i="19" s="1"/>
  <c r="C54" i="19" s="1"/>
  <c r="C55" i="19" s="1"/>
  <c r="C56" i="19" s="1"/>
  <c r="C57" i="19" s="1"/>
  <c r="C58" i="19" s="1"/>
  <c r="C59" i="19" s="1"/>
  <c r="C60" i="19" s="1"/>
  <c r="C61" i="19" s="1"/>
  <c r="C62" i="19" s="1"/>
  <c r="C63" i="19" s="1"/>
  <c r="C64" i="19" s="1"/>
  <c r="C65" i="19" s="1"/>
  <c r="C66" i="19" s="1"/>
  <c r="C67" i="19" s="1"/>
  <c r="C68" i="19" s="1"/>
  <c r="C69" i="19" s="1"/>
  <c r="C70" i="19" s="1"/>
  <c r="C71" i="19" s="1"/>
  <c r="C72" i="19" s="1"/>
  <c r="C73" i="19" s="1"/>
  <c r="C74" i="19" s="1"/>
  <c r="C75" i="19" s="1"/>
  <c r="C76" i="19" s="1"/>
  <c r="C77" i="19" s="1"/>
  <c r="C78" i="19" s="1"/>
  <c r="C79" i="19" s="1"/>
  <c r="C80" i="19" s="1"/>
  <c r="C81" i="19" s="1"/>
  <c r="C82" i="19" s="1"/>
  <c r="C83" i="19" s="1"/>
  <c r="C84" i="19" s="1"/>
  <c r="C85" i="19" s="1"/>
  <c r="C86" i="19" s="1"/>
  <c r="C87" i="19" s="1"/>
  <c r="C88" i="19" s="1"/>
  <c r="C89" i="19" s="1"/>
  <c r="C90" i="19" s="1"/>
  <c r="C91" i="19" s="1"/>
  <c r="C92" i="19" s="1"/>
  <c r="C93" i="19" s="1"/>
  <c r="C94" i="19" s="1"/>
  <c r="C95" i="19" s="1"/>
  <c r="C96" i="19" s="1"/>
  <c r="C97" i="19" s="1"/>
  <c r="C98" i="19" s="1"/>
  <c r="C99" i="19" s="1"/>
  <c r="C100" i="19" s="1"/>
  <c r="C155" i="18"/>
  <c r="B155" i="18"/>
  <c r="C154" i="18"/>
  <c r="B154" i="18"/>
  <c r="C153" i="18"/>
  <c r="B153" i="18"/>
  <c r="C152" i="18"/>
  <c r="B152" i="18"/>
  <c r="C151" i="18"/>
  <c r="B151" i="18"/>
  <c r="C150" i="18"/>
  <c r="B150" i="18"/>
  <c r="C149" i="18"/>
  <c r="B149" i="18"/>
  <c r="C148" i="18"/>
  <c r="B148" i="18"/>
  <c r="C147" i="18"/>
  <c r="B147" i="18"/>
  <c r="C145" i="18"/>
  <c r="B145" i="18"/>
  <c r="C144" i="18"/>
  <c r="B144" i="18"/>
  <c r="C142" i="18"/>
  <c r="B142" i="18"/>
  <c r="C141" i="18"/>
  <c r="B141" i="18"/>
  <c r="C140" i="18"/>
  <c r="B140" i="18"/>
  <c r="E139" i="18"/>
  <c r="E140" i="18" s="1"/>
  <c r="C139" i="18"/>
  <c r="B139" i="18"/>
  <c r="E129" i="18"/>
  <c r="C129" i="18"/>
  <c r="B129" i="18"/>
  <c r="C122" i="18"/>
  <c r="B122" i="18"/>
  <c r="E121" i="18"/>
  <c r="E122" i="18" s="1"/>
  <c r="E123" i="18" s="1"/>
  <c r="E124" i="18" s="1"/>
  <c r="E125" i="18" s="1"/>
  <c r="E126" i="18" s="1"/>
  <c r="E127" i="18" s="1"/>
  <c r="C121" i="18"/>
  <c r="B121" i="18"/>
  <c r="C120" i="18"/>
  <c r="B120" i="18"/>
  <c r="E119" i="18"/>
  <c r="E120" i="18" s="1"/>
  <c r="C119" i="18"/>
  <c r="B119" i="18"/>
  <c r="C118" i="18"/>
  <c r="B118" i="18"/>
  <c r="E117" i="18"/>
  <c r="E118" i="18" s="1"/>
  <c r="C117" i="18"/>
  <c r="B117" i="18"/>
  <c r="E116" i="18"/>
  <c r="C116" i="18"/>
  <c r="B116" i="18"/>
  <c r="E113" i="18"/>
  <c r="E114" i="18" s="1"/>
  <c r="E115" i="18" s="1"/>
  <c r="C113" i="18"/>
  <c r="B113" i="18"/>
  <c r="C112" i="18"/>
  <c r="B112" i="18"/>
  <c r="E111" i="18"/>
  <c r="E112" i="18" s="1"/>
  <c r="C111" i="18"/>
  <c r="B111" i="18"/>
  <c r="C110" i="18"/>
  <c r="B110" i="18"/>
  <c r="E109" i="18"/>
  <c r="E110" i="18" s="1"/>
  <c r="C109" i="18"/>
  <c r="B109" i="18"/>
  <c r="C107" i="18"/>
  <c r="B107" i="18"/>
  <c r="E106" i="18"/>
  <c r="E107" i="18" s="1"/>
  <c r="E108" i="18" s="1"/>
  <c r="C106" i="18"/>
  <c r="B106" i="18"/>
  <c r="C105" i="18"/>
  <c r="B105" i="18"/>
  <c r="E104" i="18"/>
  <c r="E105" i="18" s="1"/>
  <c r="C104" i="18"/>
  <c r="B104" i="18"/>
  <c r="E103" i="18"/>
  <c r="C103" i="18"/>
  <c r="B103" i="18"/>
  <c r="C102" i="18"/>
  <c r="B102" i="18"/>
  <c r="C101" i="18"/>
  <c r="B101" i="18"/>
  <c r="E100" i="18"/>
  <c r="E101" i="18" s="1"/>
  <c r="E102" i="18" s="1"/>
  <c r="C100" i="18"/>
  <c r="B100" i="18"/>
  <c r="C98" i="18"/>
  <c r="B98" i="18"/>
  <c r="E97" i="18"/>
  <c r="E98" i="18" s="1"/>
  <c r="E99" i="18" s="1"/>
  <c r="C97" i="18"/>
  <c r="B97" i="18"/>
  <c r="C96" i="18"/>
  <c r="B96" i="18"/>
  <c r="E95" i="18"/>
  <c r="E96" i="18" s="1"/>
  <c r="C95" i="18"/>
  <c r="B95" i="18"/>
  <c r="C89" i="18"/>
  <c r="B89" i="18"/>
  <c r="E88" i="18"/>
  <c r="E89" i="18" s="1"/>
  <c r="E90" i="18" s="1"/>
  <c r="E91" i="18" s="1"/>
  <c r="E92" i="18" s="1"/>
  <c r="E93" i="18" s="1"/>
  <c r="E94" i="18" s="1"/>
  <c r="C88" i="18"/>
  <c r="B88" i="18"/>
  <c r="C86" i="18"/>
  <c r="B86" i="18"/>
  <c r="C85" i="18"/>
  <c r="B85" i="18"/>
  <c r="E84" i="18"/>
  <c r="E85" i="18" s="1"/>
  <c r="E86" i="18" s="1"/>
  <c r="E87" i="18" s="1"/>
  <c r="C84" i="18"/>
  <c r="B84" i="18"/>
  <c r="E83" i="18"/>
  <c r="C83" i="18"/>
  <c r="B83" i="18"/>
  <c r="E77" i="18"/>
  <c r="C77" i="18"/>
  <c r="B77" i="18"/>
  <c r="C75" i="18"/>
  <c r="B75" i="18"/>
  <c r="E74" i="18"/>
  <c r="E75" i="18" s="1"/>
  <c r="C74" i="18"/>
  <c r="B74" i="18"/>
  <c r="C71" i="18"/>
  <c r="B71" i="18"/>
  <c r="E70" i="18"/>
  <c r="E71" i="18" s="1"/>
  <c r="E72" i="18" s="1"/>
  <c r="C70" i="18"/>
  <c r="B70" i="18"/>
  <c r="E67" i="18"/>
  <c r="E68" i="18" s="1"/>
  <c r="E69" i="18" s="1"/>
  <c r="C67" i="18"/>
  <c r="B67" i="18"/>
  <c r="C65" i="18"/>
  <c r="B65" i="18"/>
  <c r="C64" i="18"/>
  <c r="B64" i="18"/>
  <c r="C63" i="18"/>
  <c r="B63" i="18"/>
  <c r="C62" i="18"/>
  <c r="B62" i="18"/>
  <c r="C61" i="18"/>
  <c r="B61" i="18"/>
  <c r="C60" i="18"/>
  <c r="B60" i="18"/>
  <c r="C59" i="18"/>
  <c r="B59" i="18"/>
  <c r="C58" i="18"/>
  <c r="B58" i="18"/>
  <c r="C57" i="18"/>
  <c r="B57" i="18"/>
  <c r="C56" i="18"/>
  <c r="B56" i="18"/>
  <c r="C55" i="18"/>
  <c r="B55" i="18"/>
  <c r="C54" i="18"/>
  <c r="B54" i="18"/>
  <c r="E53" i="18"/>
  <c r="E54" i="18" s="1"/>
  <c r="E55" i="18" s="1"/>
  <c r="E56" i="18" s="1"/>
  <c r="E57" i="18" s="1"/>
  <c r="E58" i="18" s="1"/>
  <c r="E59" i="18" s="1"/>
  <c r="E60" i="18" s="1"/>
  <c r="E61" i="18" s="1"/>
  <c r="E62" i="18" s="1"/>
  <c r="E63" i="18" s="1"/>
  <c r="E64" i="18" s="1"/>
  <c r="E65" i="18" s="1"/>
  <c r="E66" i="18" s="1"/>
  <c r="C53" i="18"/>
  <c r="B53" i="18"/>
  <c r="C50" i="18"/>
  <c r="B50" i="18"/>
  <c r="C49" i="18"/>
  <c r="B49" i="18"/>
  <c r="E48" i="18"/>
  <c r="E49" i="18" s="1"/>
  <c r="E50" i="18" s="1"/>
  <c r="E51" i="18" s="1"/>
  <c r="E52" i="18" s="1"/>
  <c r="C48" i="18"/>
  <c r="B48" i="18"/>
  <c r="E46" i="18"/>
  <c r="E47" i="18" s="1"/>
  <c r="C46" i="18"/>
  <c r="B46" i="18"/>
  <c r="E43" i="18"/>
  <c r="E44" i="18" s="1"/>
  <c r="E45" i="18" s="1"/>
  <c r="C43" i="18"/>
  <c r="B43" i="18"/>
  <c r="C42" i="18"/>
  <c r="B42" i="18"/>
  <c r="E41" i="18"/>
  <c r="E42" i="18" s="1"/>
  <c r="C41" i="18"/>
  <c r="B41" i="18"/>
  <c r="E40" i="18"/>
  <c r="C40" i="18"/>
  <c r="B40" i="18"/>
  <c r="E39" i="18"/>
  <c r="C39" i="18"/>
  <c r="B39" i="18"/>
  <c r="C38" i="18"/>
  <c r="B38" i="18"/>
  <c r="C37" i="18"/>
  <c r="B37" i="18"/>
  <c r="E36" i="18"/>
  <c r="E37" i="18" s="1"/>
  <c r="E38" i="18" s="1"/>
  <c r="C36" i="18"/>
  <c r="B36" i="18"/>
  <c r="E35" i="18"/>
  <c r="C35" i="18"/>
  <c r="B35" i="18"/>
  <c r="C32" i="18"/>
  <c r="B32" i="18"/>
  <c r="E31" i="18"/>
  <c r="E32" i="18" s="1"/>
  <c r="E33" i="18" s="1"/>
  <c r="E34" i="18" s="1"/>
  <c r="C31" i="18"/>
  <c r="B31" i="18"/>
  <c r="C30" i="18"/>
  <c r="B30" i="18"/>
  <c r="C29" i="18"/>
  <c r="B29" i="18"/>
  <c r="E28" i="18"/>
  <c r="E29" i="18" s="1"/>
  <c r="E30" i="18" s="1"/>
  <c r="C28" i="18"/>
  <c r="B28" i="18"/>
  <c r="E27" i="18"/>
  <c r="C27" i="18"/>
  <c r="B27" i="18"/>
  <c r="C26" i="18"/>
  <c r="B26" i="18"/>
  <c r="C25" i="18"/>
  <c r="B25" i="18"/>
  <c r="C24" i="18"/>
  <c r="B24" i="18"/>
  <c r="E23" i="18"/>
  <c r="E24" i="18" s="1"/>
  <c r="E25" i="18" s="1"/>
  <c r="E26" i="18" s="1"/>
  <c r="C23" i="18"/>
  <c r="B23" i="18"/>
  <c r="E22" i="18"/>
  <c r="C22" i="18"/>
  <c r="B22" i="18"/>
  <c r="C21" i="18"/>
  <c r="B21" i="18"/>
  <c r="C20" i="18"/>
  <c r="B20" i="18"/>
  <c r="C19" i="18"/>
  <c r="B19" i="18"/>
  <c r="C18" i="18"/>
  <c r="B18" i="18"/>
  <c r="C17" i="18"/>
  <c r="B17" i="18"/>
  <c r="E16" i="18"/>
  <c r="E17" i="18" s="1"/>
  <c r="E18" i="18" s="1"/>
  <c r="E19" i="18" s="1"/>
  <c r="E20" i="18" s="1"/>
  <c r="E21" i="18" s="1"/>
  <c r="C16" i="18"/>
  <c r="B16" i="18"/>
  <c r="E15" i="18"/>
  <c r="C15" i="18"/>
  <c r="B15" i="18"/>
  <c r="E14" i="18"/>
  <c r="C14" i="18"/>
  <c r="B14" i="18"/>
  <c r="C8" i="18"/>
  <c r="B8" i="18"/>
  <c r="E7" i="18"/>
  <c r="E8" i="18" s="1"/>
  <c r="E9" i="18" s="1"/>
  <c r="E10" i="18" s="1"/>
  <c r="C7" i="18"/>
  <c r="B7" i="18"/>
  <c r="C6" i="18"/>
  <c r="B6" i="18"/>
  <c r="E5" i="18"/>
  <c r="E6" i="18" s="1"/>
  <c r="C5" i="18"/>
  <c r="B5" i="18"/>
  <c r="C4" i="18"/>
  <c r="B4" i="18"/>
  <c r="E3" i="18"/>
  <c r="E4" i="18" s="1"/>
  <c r="C3" i="18"/>
  <c r="B3" i="18"/>
  <c r="N16" i="5"/>
  <c r="N15" i="5"/>
  <c r="N24" i="5"/>
  <c r="N23" i="5"/>
  <c r="N22" i="5"/>
  <c r="N21" i="5"/>
  <c r="N20" i="5"/>
  <c r="N19" i="5"/>
  <c r="N18" i="5"/>
  <c r="N17" i="5"/>
  <c r="N14" i="5"/>
  <c r="N13" i="5"/>
  <c r="N12" i="5"/>
  <c r="N11" i="5"/>
  <c r="N10" i="5"/>
  <c r="N9" i="5"/>
  <c r="N8" i="5"/>
  <c r="N6" i="5"/>
  <c r="N5" i="5"/>
  <c r="N4" i="5"/>
  <c r="M7" i="5" l="1"/>
  <c r="N7" i="5" l="1"/>
  <c r="M25" i="5"/>
  <c r="O13" i="5"/>
  <c r="P13" i="5" s="1"/>
  <c r="H25" i="5"/>
  <c r="O6" i="5"/>
  <c r="P6" i="5" s="1"/>
  <c r="D143" i="20" s="1"/>
  <c r="D143" i="18" l="1"/>
  <c r="D146" i="18"/>
  <c r="D147" i="20"/>
  <c r="J59" i="2"/>
  <c r="L59" i="2" s="1"/>
  <c r="M59" i="2" s="1"/>
  <c r="D139" i="20" s="1"/>
  <c r="J58" i="2"/>
  <c r="L58" i="2" s="1"/>
  <c r="M58" i="2" s="1"/>
  <c r="D138" i="20" s="1"/>
  <c r="J57" i="2"/>
  <c r="L57" i="2" s="1"/>
  <c r="M57" i="2" s="1"/>
  <c r="D137" i="20" s="1"/>
  <c r="J54" i="2"/>
  <c r="L54" i="2" s="1"/>
  <c r="M54" i="2" s="1"/>
  <c r="D132" i="20" s="1"/>
  <c r="J368" i="1"/>
  <c r="H368" i="1"/>
  <c r="I368" i="1" s="1"/>
  <c r="J367" i="1"/>
  <c r="H367" i="1"/>
  <c r="I367" i="1" s="1"/>
  <c r="I369" i="1"/>
  <c r="H369" i="1"/>
  <c r="J369" i="1" s="1"/>
  <c r="J366" i="1"/>
  <c r="H366" i="1"/>
  <c r="I366" i="1" s="1"/>
  <c r="J365" i="1"/>
  <c r="H365" i="1"/>
  <c r="I365" i="1" s="1"/>
  <c r="J364" i="1"/>
  <c r="H364" i="1"/>
  <c r="I364" i="1" s="1"/>
  <c r="J360" i="1"/>
  <c r="H360" i="1"/>
  <c r="I360" i="1" s="1"/>
  <c r="J359" i="1"/>
  <c r="H359" i="1"/>
  <c r="I359" i="1" s="1"/>
  <c r="H358" i="1"/>
  <c r="J358" i="1" s="1"/>
  <c r="J355" i="1"/>
  <c r="H355" i="1"/>
  <c r="I355" i="1" s="1"/>
  <c r="J354" i="1"/>
  <c r="H354" i="1"/>
  <c r="I354" i="1" s="1"/>
  <c r="J353" i="1"/>
  <c r="H353" i="1"/>
  <c r="I353" i="1" s="1"/>
  <c r="J352" i="1"/>
  <c r="H352" i="1"/>
  <c r="I352" i="1" s="1"/>
  <c r="J349" i="1"/>
  <c r="H349" i="1"/>
  <c r="I349" i="1" s="1"/>
  <c r="J348" i="1"/>
  <c r="H348" i="1"/>
  <c r="I348" i="1" s="1"/>
  <c r="J347" i="1"/>
  <c r="H347" i="1"/>
  <c r="I347" i="1" s="1"/>
  <c r="J346" i="1"/>
  <c r="H346" i="1"/>
  <c r="I346" i="1" s="1"/>
  <c r="J345" i="1"/>
  <c r="H345" i="1"/>
  <c r="I345" i="1" s="1"/>
  <c r="J344" i="1"/>
  <c r="H344" i="1"/>
  <c r="I344" i="1" s="1"/>
  <c r="J343" i="1"/>
  <c r="H343" i="1"/>
  <c r="I343" i="1" s="1"/>
  <c r="J342" i="1"/>
  <c r="H342" i="1"/>
  <c r="I342" i="1" s="1"/>
  <c r="J341" i="1"/>
  <c r="H341" i="1"/>
  <c r="I341" i="1" s="1"/>
  <c r="J340" i="1"/>
  <c r="H340" i="1"/>
  <c r="I340" i="1" s="1"/>
  <c r="J339" i="1"/>
  <c r="H339" i="1"/>
  <c r="I339" i="1" s="1"/>
  <c r="J338" i="1"/>
  <c r="H338" i="1"/>
  <c r="I338" i="1" s="1"/>
  <c r="J337" i="1"/>
  <c r="H337" i="1"/>
  <c r="I337" i="1" s="1"/>
  <c r="J336" i="1"/>
  <c r="H336" i="1"/>
  <c r="I336" i="1" s="1"/>
  <c r="J335" i="1"/>
  <c r="H335" i="1"/>
  <c r="I335" i="1" s="1"/>
  <c r="J334" i="1"/>
  <c r="H334" i="1"/>
  <c r="I334" i="1" s="1"/>
  <c r="H333" i="1"/>
  <c r="J333" i="1" s="1"/>
  <c r="H332" i="1"/>
  <c r="I332" i="1" s="1"/>
  <c r="H331" i="1"/>
  <c r="I331" i="1" s="1"/>
  <c r="H330" i="1"/>
  <c r="J330" i="1" s="1"/>
  <c r="H329" i="1"/>
  <c r="J329" i="1" s="1"/>
  <c r="H328" i="1"/>
  <c r="J328" i="1" s="1"/>
  <c r="H327" i="1"/>
  <c r="J327" i="1" s="1"/>
  <c r="H326" i="1"/>
  <c r="J326" i="1" s="1"/>
  <c r="I325" i="1"/>
  <c r="H325" i="1"/>
  <c r="J325" i="1" s="1"/>
  <c r="I324" i="1"/>
  <c r="H324" i="1"/>
  <c r="J324" i="1" s="1"/>
  <c r="J323" i="1"/>
  <c r="H323" i="1"/>
  <c r="I323" i="1" s="1"/>
  <c r="J322" i="1"/>
  <c r="H322" i="1"/>
  <c r="I322" i="1" s="1"/>
  <c r="J321" i="1"/>
  <c r="H321" i="1"/>
  <c r="I321" i="1" s="1"/>
  <c r="J320" i="1"/>
  <c r="H320" i="1"/>
  <c r="I320" i="1" s="1"/>
  <c r="H319" i="1"/>
  <c r="I319" i="1" s="1"/>
  <c r="I318" i="1"/>
  <c r="H318" i="1"/>
  <c r="J318" i="1" s="1"/>
  <c r="I317" i="1"/>
  <c r="H317" i="1"/>
  <c r="J317" i="1" s="1"/>
  <c r="J316" i="1"/>
  <c r="H316" i="1"/>
  <c r="I316" i="1" s="1"/>
  <c r="J315" i="1"/>
  <c r="H315" i="1"/>
  <c r="I315" i="1" s="1"/>
  <c r="H314" i="1"/>
  <c r="J314" i="1" s="1"/>
  <c r="J313" i="1"/>
  <c r="H313" i="1"/>
  <c r="I313" i="1" s="1"/>
  <c r="H312" i="1"/>
  <c r="I312" i="1" s="1"/>
  <c r="I311" i="1"/>
  <c r="H311" i="1"/>
  <c r="J311" i="1" s="1"/>
  <c r="J310" i="1"/>
  <c r="H310" i="1"/>
  <c r="I310" i="1" s="1"/>
  <c r="J309" i="1"/>
  <c r="H309" i="1"/>
  <c r="I309" i="1" s="1"/>
  <c r="J308" i="1"/>
  <c r="H308" i="1"/>
  <c r="I308" i="1" s="1"/>
  <c r="I307" i="1"/>
  <c r="H307" i="1"/>
  <c r="J307" i="1" s="1"/>
  <c r="H304" i="1"/>
  <c r="J304" i="1" s="1"/>
  <c r="J303" i="1"/>
  <c r="H303" i="1"/>
  <c r="I303" i="1" s="1"/>
  <c r="J302" i="1"/>
  <c r="H302" i="1"/>
  <c r="I302" i="1" s="1"/>
  <c r="I301" i="1"/>
  <c r="H301" i="1"/>
  <c r="J301" i="1" s="1"/>
  <c r="J300" i="1"/>
  <c r="H300" i="1"/>
  <c r="I300" i="1" s="1"/>
  <c r="J299" i="1"/>
  <c r="H299" i="1"/>
  <c r="I299" i="1" s="1"/>
  <c r="H298" i="1"/>
  <c r="J298" i="1" s="1"/>
  <c r="I297" i="1"/>
  <c r="H297" i="1"/>
  <c r="J297" i="1" s="1"/>
  <c r="I296" i="1"/>
  <c r="H296" i="1"/>
  <c r="J296" i="1" s="1"/>
  <c r="I295" i="1"/>
  <c r="H295" i="1"/>
  <c r="J295" i="1" s="1"/>
  <c r="J294" i="1"/>
  <c r="H294" i="1"/>
  <c r="I294" i="1" s="1"/>
  <c r="J293" i="1"/>
  <c r="H293" i="1"/>
  <c r="I293" i="1" s="1"/>
  <c r="J292" i="1"/>
  <c r="H292" i="1"/>
  <c r="I292" i="1" s="1"/>
  <c r="H291" i="1"/>
  <c r="J291" i="1" s="1"/>
  <c r="H290" i="1"/>
  <c r="I290" i="1" s="1"/>
  <c r="I289" i="1"/>
  <c r="H289" i="1"/>
  <c r="J289" i="1" s="1"/>
  <c r="I288" i="1"/>
  <c r="H288" i="1"/>
  <c r="J288" i="1" s="1"/>
  <c r="I287" i="1"/>
  <c r="H287" i="1"/>
  <c r="J287" i="1" s="1"/>
  <c r="I286" i="1"/>
  <c r="H286" i="1"/>
  <c r="J286" i="1" s="1"/>
  <c r="J285" i="1"/>
  <c r="H285" i="1"/>
  <c r="I285" i="1" s="1"/>
  <c r="J284" i="1"/>
  <c r="H284" i="1"/>
  <c r="I284" i="1" s="1"/>
  <c r="J283" i="1"/>
  <c r="H283" i="1"/>
  <c r="I283" i="1" s="1"/>
  <c r="I282" i="1"/>
  <c r="H282" i="1"/>
  <c r="J282" i="1" s="1"/>
  <c r="J281" i="1"/>
  <c r="H281" i="1"/>
  <c r="I281" i="1" s="1"/>
  <c r="H280" i="1"/>
  <c r="J280" i="1" s="1"/>
  <c r="J279" i="1"/>
  <c r="H279" i="1"/>
  <c r="I279" i="1" s="1"/>
  <c r="J278" i="1"/>
  <c r="H278" i="1"/>
  <c r="I278" i="1" s="1"/>
  <c r="J277" i="1"/>
  <c r="H277" i="1"/>
  <c r="I277" i="1" s="1"/>
  <c r="H276" i="1"/>
  <c r="I276" i="1" s="1"/>
  <c r="H275" i="1"/>
  <c r="J275" i="1" s="1"/>
  <c r="I274" i="1"/>
  <c r="H274" i="1"/>
  <c r="J274" i="1" s="1"/>
  <c r="I273" i="1"/>
  <c r="H273" i="1"/>
  <c r="J273" i="1" s="1"/>
  <c r="J272" i="1"/>
  <c r="H272" i="1"/>
  <c r="I272" i="1" s="1"/>
  <c r="J271" i="1"/>
  <c r="H271" i="1"/>
  <c r="I271" i="1" s="1"/>
  <c r="H270" i="1"/>
  <c r="I270" i="1" s="1"/>
  <c r="I269" i="1"/>
  <c r="H269" i="1"/>
  <c r="J269" i="1" s="1"/>
  <c r="J268" i="1"/>
  <c r="H268" i="1"/>
  <c r="I268" i="1" s="1"/>
  <c r="J267" i="1"/>
  <c r="H267" i="1"/>
  <c r="I267" i="1" s="1"/>
  <c r="J266" i="1"/>
  <c r="H266" i="1"/>
  <c r="I266" i="1" s="1"/>
  <c r="J265" i="1"/>
  <c r="H265" i="1"/>
  <c r="I265" i="1" s="1"/>
  <c r="J264" i="1"/>
  <c r="H264" i="1"/>
  <c r="I264" i="1" s="1"/>
  <c r="J263" i="1"/>
  <c r="H263" i="1"/>
  <c r="I263" i="1" s="1"/>
  <c r="J262" i="1"/>
  <c r="H262" i="1"/>
  <c r="I262" i="1" s="1"/>
  <c r="J261" i="1"/>
  <c r="H261" i="1"/>
  <c r="I261" i="1" s="1"/>
  <c r="J260" i="1"/>
  <c r="H260" i="1"/>
  <c r="I260" i="1" s="1"/>
  <c r="H259" i="1"/>
  <c r="J259" i="1" s="1"/>
  <c r="J258" i="1"/>
  <c r="H258" i="1"/>
  <c r="I258" i="1" s="1"/>
  <c r="I257" i="1"/>
  <c r="H257" i="1"/>
  <c r="J257" i="1" s="1"/>
  <c r="J254" i="1"/>
  <c r="H254" i="1"/>
  <c r="I254" i="1" s="1"/>
  <c r="J252" i="1"/>
  <c r="H252" i="1"/>
  <c r="I252" i="1" s="1"/>
  <c r="J251" i="1"/>
  <c r="H251" i="1"/>
  <c r="I251" i="1" s="1"/>
  <c r="J250" i="1"/>
  <c r="H250" i="1"/>
  <c r="I250" i="1" s="1"/>
  <c r="J249" i="1"/>
  <c r="H249" i="1"/>
  <c r="I249" i="1" s="1"/>
  <c r="J248" i="1"/>
  <c r="H248" i="1"/>
  <c r="I248" i="1" s="1"/>
  <c r="J247" i="1"/>
  <c r="H247" i="1"/>
  <c r="I247" i="1" s="1"/>
  <c r="J246" i="1"/>
  <c r="H246" i="1"/>
  <c r="I246" i="1" s="1"/>
  <c r="H245" i="1"/>
  <c r="J245" i="1" s="1"/>
  <c r="H244" i="1"/>
  <c r="J244" i="1" s="1"/>
  <c r="H243" i="1"/>
  <c r="J243" i="1" s="1"/>
  <c r="H242" i="1"/>
  <c r="J242" i="1" s="1"/>
  <c r="H241" i="1"/>
  <c r="J241" i="1" s="1"/>
  <c r="H240" i="1"/>
  <c r="J240" i="1" s="1"/>
  <c r="H239" i="1"/>
  <c r="J239" i="1" s="1"/>
  <c r="H238" i="1"/>
  <c r="J238" i="1" s="1"/>
  <c r="H237" i="1"/>
  <c r="J237" i="1" s="1"/>
  <c r="H235" i="1"/>
  <c r="J235" i="1" s="1"/>
  <c r="I234" i="1"/>
  <c r="H234" i="1"/>
  <c r="J234" i="1" s="1"/>
  <c r="I233" i="1"/>
  <c r="H233" i="1"/>
  <c r="J233" i="1" s="1"/>
  <c r="I232" i="1"/>
  <c r="H232" i="1"/>
  <c r="J232" i="1" s="1"/>
  <c r="I231" i="1"/>
  <c r="H231" i="1"/>
  <c r="J231" i="1" s="1"/>
  <c r="I230" i="1"/>
  <c r="H230" i="1"/>
  <c r="J230" i="1" s="1"/>
  <c r="I229" i="1"/>
  <c r="H229" i="1"/>
  <c r="J229" i="1" s="1"/>
  <c r="I228" i="1"/>
  <c r="H228" i="1"/>
  <c r="J228" i="1" s="1"/>
  <c r="I227" i="1"/>
  <c r="H227" i="1"/>
  <c r="J227" i="1" s="1"/>
  <c r="I226" i="1"/>
  <c r="H226" i="1"/>
  <c r="J226" i="1" s="1"/>
  <c r="I225" i="1"/>
  <c r="H225" i="1"/>
  <c r="J225" i="1" s="1"/>
  <c r="I224" i="1"/>
  <c r="H224" i="1"/>
  <c r="J224" i="1" s="1"/>
  <c r="I223" i="1"/>
  <c r="H223" i="1"/>
  <c r="J223" i="1" s="1"/>
  <c r="I222" i="1"/>
  <c r="H222" i="1"/>
  <c r="J222" i="1" s="1"/>
  <c r="I221" i="1"/>
  <c r="H221" i="1"/>
  <c r="J221" i="1" s="1"/>
  <c r="J220" i="1"/>
  <c r="H220" i="1"/>
  <c r="I220" i="1" s="1"/>
  <c r="J219" i="1"/>
  <c r="H219" i="1"/>
  <c r="I219" i="1" s="1"/>
  <c r="J218" i="1"/>
  <c r="H218" i="1"/>
  <c r="I218" i="1" s="1"/>
  <c r="I217" i="1"/>
  <c r="H217" i="1"/>
  <c r="J217" i="1" s="1"/>
  <c r="I216" i="1"/>
  <c r="H216" i="1"/>
  <c r="J216" i="1" s="1"/>
  <c r="J215" i="1"/>
  <c r="H215" i="1"/>
  <c r="I215" i="1" s="1"/>
  <c r="J214" i="1"/>
  <c r="H214" i="1"/>
  <c r="I214" i="1" s="1"/>
  <c r="J213" i="1"/>
  <c r="H213" i="1"/>
  <c r="I213" i="1" s="1"/>
  <c r="H212" i="1"/>
  <c r="I212" i="1" s="1"/>
  <c r="I211" i="1"/>
  <c r="H211" i="1"/>
  <c r="J211" i="1" s="1"/>
  <c r="J210" i="1"/>
  <c r="H210" i="1"/>
  <c r="I210" i="1" s="1"/>
  <c r="J209" i="1"/>
  <c r="H209" i="1"/>
  <c r="I209" i="1" s="1"/>
  <c r="J208" i="1"/>
  <c r="H208" i="1"/>
  <c r="I208" i="1" s="1"/>
  <c r="H207" i="1"/>
  <c r="J207" i="1" s="1"/>
  <c r="H206" i="1"/>
  <c r="I206" i="1" s="1"/>
  <c r="H205" i="1"/>
  <c r="I205" i="1" s="1"/>
  <c r="I204" i="1"/>
  <c r="H204" i="1"/>
  <c r="J204" i="1" s="1"/>
  <c r="I203" i="1"/>
  <c r="H203" i="1"/>
  <c r="J203" i="1" s="1"/>
  <c r="J191" i="1"/>
  <c r="H191" i="1"/>
  <c r="I191" i="1" s="1"/>
  <c r="J189" i="1"/>
  <c r="H189" i="1"/>
  <c r="I189" i="1" s="1"/>
  <c r="H188" i="1"/>
  <c r="J188" i="1" s="1"/>
  <c r="I187" i="1"/>
  <c r="H187" i="1"/>
  <c r="J187" i="1" s="1"/>
  <c r="J186" i="1"/>
  <c r="H186" i="1"/>
  <c r="I186" i="1" s="1"/>
  <c r="J185" i="1"/>
  <c r="H185" i="1"/>
  <c r="I185" i="1" s="1"/>
  <c r="J184" i="1"/>
  <c r="H184" i="1"/>
  <c r="I184" i="1" s="1"/>
  <c r="J183" i="1"/>
  <c r="H183" i="1"/>
  <c r="I183" i="1" s="1"/>
  <c r="J182" i="1"/>
  <c r="H182" i="1"/>
  <c r="I182" i="1" s="1"/>
  <c r="J181" i="1"/>
  <c r="H181" i="1"/>
  <c r="I181" i="1" s="1"/>
  <c r="J180" i="1"/>
  <c r="H180" i="1"/>
  <c r="I180" i="1" s="1"/>
  <c r="J179" i="1"/>
  <c r="H179" i="1"/>
  <c r="I179" i="1" s="1"/>
  <c r="J178" i="1"/>
  <c r="H178" i="1"/>
  <c r="I178" i="1" s="1"/>
  <c r="J177" i="1"/>
  <c r="H177" i="1"/>
  <c r="I177" i="1" s="1"/>
  <c r="J176" i="1"/>
  <c r="H176" i="1"/>
  <c r="I176" i="1" s="1"/>
  <c r="J175" i="1"/>
  <c r="H175" i="1"/>
  <c r="I175" i="1" s="1"/>
  <c r="J174" i="1"/>
  <c r="H174" i="1"/>
  <c r="I174" i="1" s="1"/>
  <c r="J173" i="1"/>
  <c r="H173" i="1"/>
  <c r="I173" i="1" s="1"/>
  <c r="J172" i="1"/>
  <c r="H172" i="1"/>
  <c r="I172" i="1" s="1"/>
  <c r="J171" i="1"/>
  <c r="H171" i="1"/>
  <c r="I171" i="1" s="1"/>
  <c r="J170" i="1"/>
  <c r="H170" i="1"/>
  <c r="I170" i="1" s="1"/>
  <c r="J169" i="1"/>
  <c r="H169" i="1"/>
  <c r="I169" i="1" s="1"/>
  <c r="J168" i="1"/>
  <c r="H168" i="1"/>
  <c r="I168" i="1" s="1"/>
  <c r="J167" i="1"/>
  <c r="H167" i="1"/>
  <c r="I167" i="1" s="1"/>
  <c r="J166" i="1"/>
  <c r="H166" i="1"/>
  <c r="I166" i="1" s="1"/>
  <c r="H165" i="1"/>
  <c r="J165" i="1" s="1"/>
  <c r="H164" i="1"/>
  <c r="J164" i="1" s="1"/>
  <c r="H163" i="1"/>
  <c r="J163" i="1" s="1"/>
  <c r="H162" i="1"/>
  <c r="J162" i="1" s="1"/>
  <c r="H161" i="1"/>
  <c r="I161" i="1" s="1"/>
  <c r="H160" i="1"/>
  <c r="I160" i="1" s="1"/>
  <c r="H159" i="1"/>
  <c r="J159" i="1" s="1"/>
  <c r="H158" i="1"/>
  <c r="J158" i="1" s="1"/>
  <c r="I157" i="1"/>
  <c r="H157" i="1"/>
  <c r="J157" i="1" s="1"/>
  <c r="I156" i="1"/>
  <c r="H156" i="1"/>
  <c r="J156" i="1" s="1"/>
  <c r="I155" i="1"/>
  <c r="H155" i="1"/>
  <c r="J155" i="1" s="1"/>
  <c r="J154" i="1"/>
  <c r="H154" i="1"/>
  <c r="I154" i="1" s="1"/>
  <c r="J153" i="1"/>
  <c r="H153" i="1"/>
  <c r="I153" i="1" s="1"/>
  <c r="J152" i="1"/>
  <c r="H152" i="1"/>
  <c r="I152" i="1" s="1"/>
  <c r="J151" i="1"/>
  <c r="H151" i="1"/>
  <c r="I151" i="1" s="1"/>
  <c r="J150" i="1"/>
  <c r="H150" i="1"/>
  <c r="I150" i="1" s="1"/>
  <c r="J149" i="1"/>
  <c r="H149" i="1"/>
  <c r="I149" i="1" s="1"/>
  <c r="H148" i="1"/>
  <c r="J148" i="1" s="1"/>
  <c r="H147" i="1"/>
  <c r="J147" i="1" s="1"/>
  <c r="J146" i="1"/>
  <c r="H146" i="1"/>
  <c r="I146" i="1" s="1"/>
  <c r="J145" i="1"/>
  <c r="H145" i="1"/>
  <c r="I145" i="1" s="1"/>
  <c r="J144" i="1"/>
  <c r="H144" i="1"/>
  <c r="I144" i="1" s="1"/>
  <c r="H143" i="1"/>
  <c r="J143" i="1" s="1"/>
  <c r="I142" i="1"/>
  <c r="H142" i="1"/>
  <c r="J142" i="1" s="1"/>
  <c r="J141" i="1"/>
  <c r="H141" i="1"/>
  <c r="I141" i="1" s="1"/>
  <c r="J140" i="1"/>
  <c r="H140" i="1"/>
  <c r="I140" i="1" s="1"/>
  <c r="J139" i="1"/>
  <c r="H139" i="1"/>
  <c r="I139" i="1" s="1"/>
  <c r="I138" i="1"/>
  <c r="H138" i="1"/>
  <c r="J138" i="1" s="1"/>
  <c r="I137" i="1"/>
  <c r="H137" i="1"/>
  <c r="J137" i="1" s="1"/>
  <c r="H136" i="1"/>
  <c r="J136" i="1" s="1"/>
  <c r="I135" i="1"/>
  <c r="H135" i="1"/>
  <c r="J135" i="1" s="1"/>
  <c r="J134" i="1"/>
  <c r="H134" i="1"/>
  <c r="I134" i="1" s="1"/>
  <c r="I133" i="1"/>
  <c r="H133" i="1"/>
  <c r="J133" i="1" s="1"/>
  <c r="H132" i="1"/>
  <c r="J132" i="1" s="1"/>
  <c r="I131" i="1"/>
  <c r="H131" i="1"/>
  <c r="J131" i="1" s="1"/>
  <c r="I130" i="1"/>
  <c r="H130" i="1"/>
  <c r="J130" i="1" s="1"/>
  <c r="J129" i="1"/>
  <c r="H129" i="1"/>
  <c r="I129" i="1" s="1"/>
  <c r="I128" i="1"/>
  <c r="H128" i="1"/>
  <c r="J128" i="1" s="1"/>
  <c r="J127" i="1"/>
  <c r="H127" i="1"/>
  <c r="I127" i="1" s="1"/>
  <c r="H126" i="1"/>
  <c r="J126" i="1" s="1"/>
  <c r="I125" i="1"/>
  <c r="H125" i="1"/>
  <c r="J125" i="1" s="1"/>
  <c r="J124" i="1"/>
  <c r="H124" i="1"/>
  <c r="I124" i="1" s="1"/>
  <c r="J123" i="1"/>
  <c r="H123" i="1"/>
  <c r="I123" i="1" s="1"/>
  <c r="J122" i="1"/>
  <c r="H122" i="1"/>
  <c r="I122" i="1" s="1"/>
  <c r="J121" i="1"/>
  <c r="H121" i="1"/>
  <c r="I121" i="1" s="1"/>
  <c r="J120" i="1"/>
  <c r="H120" i="1"/>
  <c r="I120" i="1" s="1"/>
  <c r="J119" i="1"/>
  <c r="H119" i="1"/>
  <c r="I119" i="1" s="1"/>
  <c r="J118" i="1"/>
  <c r="H118" i="1"/>
  <c r="I118" i="1" s="1"/>
  <c r="J117" i="1"/>
  <c r="H117" i="1"/>
  <c r="I117" i="1" s="1"/>
  <c r="J116" i="1"/>
  <c r="H116" i="1"/>
  <c r="I116" i="1" s="1"/>
  <c r="H115" i="1"/>
  <c r="J115" i="1" s="1"/>
  <c r="H114" i="1"/>
  <c r="I114" i="1" s="1"/>
  <c r="H113" i="1"/>
  <c r="I113" i="1" s="1"/>
  <c r="H112" i="1"/>
  <c r="J112" i="1" s="1"/>
  <c r="H111" i="1"/>
  <c r="J111" i="1" s="1"/>
  <c r="H110" i="1"/>
  <c r="J110" i="1" s="1"/>
  <c r="H109" i="1"/>
  <c r="J109" i="1" s="1"/>
  <c r="H108" i="1"/>
  <c r="J108" i="1" s="1"/>
  <c r="H107" i="1"/>
  <c r="J107" i="1" s="1"/>
  <c r="H106" i="1"/>
  <c r="J106" i="1" s="1"/>
  <c r="I105" i="1"/>
  <c r="H105" i="1"/>
  <c r="J105" i="1" s="1"/>
  <c r="I104" i="1"/>
  <c r="H104" i="1"/>
  <c r="J104" i="1" s="1"/>
  <c r="I103" i="1"/>
  <c r="H103" i="1"/>
  <c r="J103" i="1" s="1"/>
  <c r="J102" i="1"/>
  <c r="H102" i="1"/>
  <c r="I102" i="1" s="1"/>
  <c r="J101" i="1"/>
  <c r="H101" i="1"/>
  <c r="I101" i="1" s="1"/>
  <c r="J100" i="1"/>
  <c r="H100" i="1"/>
  <c r="I100" i="1" s="1"/>
  <c r="J99" i="1"/>
  <c r="H99" i="1"/>
  <c r="I99" i="1" s="1"/>
  <c r="J98" i="1"/>
  <c r="H98" i="1"/>
  <c r="I98" i="1" s="1"/>
  <c r="H97" i="1"/>
  <c r="J97" i="1" s="1"/>
  <c r="I96" i="1"/>
  <c r="H96" i="1"/>
  <c r="J96" i="1" s="1"/>
  <c r="J95" i="1"/>
  <c r="H95" i="1"/>
  <c r="I95" i="1" s="1"/>
  <c r="J94" i="1"/>
  <c r="H94" i="1"/>
  <c r="I94" i="1" s="1"/>
  <c r="J93" i="1"/>
  <c r="H93" i="1"/>
  <c r="I93" i="1" s="1"/>
  <c r="J92" i="1"/>
  <c r="H92" i="1"/>
  <c r="I92" i="1" s="1"/>
  <c r="J91" i="1"/>
  <c r="H91" i="1"/>
  <c r="I91" i="1" s="1"/>
  <c r="J90" i="1"/>
  <c r="H90" i="1"/>
  <c r="I90" i="1" s="1"/>
  <c r="J89" i="1"/>
  <c r="H89" i="1"/>
  <c r="I89" i="1" s="1"/>
  <c r="J88" i="1"/>
  <c r="H88" i="1"/>
  <c r="I88" i="1" s="1"/>
  <c r="J87" i="1"/>
  <c r="H87" i="1"/>
  <c r="I87" i="1" s="1"/>
  <c r="H86" i="1"/>
  <c r="J86" i="1" s="1"/>
  <c r="H85" i="1"/>
  <c r="J85" i="1" s="1"/>
  <c r="H84" i="1"/>
  <c r="J84" i="1" s="1"/>
  <c r="H83" i="1"/>
  <c r="J83" i="1" s="1"/>
  <c r="H82" i="1"/>
  <c r="J82" i="1" s="1"/>
  <c r="H81" i="1"/>
  <c r="I81" i="1" s="1"/>
  <c r="H80" i="1"/>
  <c r="I80" i="1" s="1"/>
  <c r="H79" i="1"/>
  <c r="J79" i="1" s="1"/>
  <c r="H78" i="1"/>
  <c r="J78" i="1" s="1"/>
  <c r="H77" i="1"/>
  <c r="J77" i="1" s="1"/>
  <c r="H76" i="1"/>
  <c r="J76" i="1" s="1"/>
  <c r="H75" i="1"/>
  <c r="J75" i="1" s="1"/>
  <c r="H74" i="1"/>
  <c r="I74" i="1" s="1"/>
  <c r="H73" i="1"/>
  <c r="I73" i="1" s="1"/>
  <c r="I72" i="1"/>
  <c r="H72" i="1"/>
  <c r="J72" i="1" s="1"/>
  <c r="I71" i="1"/>
  <c r="H71" i="1"/>
  <c r="J71" i="1" s="1"/>
  <c r="I70" i="1"/>
  <c r="H70" i="1"/>
  <c r="J70" i="1" s="1"/>
  <c r="I69" i="1"/>
  <c r="H69" i="1"/>
  <c r="J69" i="1" s="1"/>
  <c r="I68" i="1"/>
  <c r="H68" i="1"/>
  <c r="J68" i="1" s="1"/>
  <c r="I67" i="1"/>
  <c r="H67" i="1"/>
  <c r="J67" i="1" s="1"/>
  <c r="I66" i="1"/>
  <c r="H66" i="1"/>
  <c r="J66" i="1" s="1"/>
  <c r="I65" i="1"/>
  <c r="H65" i="1"/>
  <c r="J65" i="1" s="1"/>
  <c r="I64" i="1"/>
  <c r="H64" i="1"/>
  <c r="J64" i="1" s="1"/>
  <c r="I63" i="1"/>
  <c r="H63" i="1"/>
  <c r="J63" i="1" s="1"/>
  <c r="I62" i="1"/>
  <c r="H62" i="1"/>
  <c r="J62" i="1" s="1"/>
  <c r="I61" i="1"/>
  <c r="H61" i="1"/>
  <c r="J61" i="1" s="1"/>
  <c r="I60" i="1"/>
  <c r="H60" i="1"/>
  <c r="J60" i="1" s="1"/>
  <c r="I59" i="1"/>
  <c r="H59" i="1"/>
  <c r="J59" i="1" s="1"/>
  <c r="J58" i="1"/>
  <c r="H58" i="1"/>
  <c r="I58" i="1" s="1"/>
  <c r="H57" i="1"/>
  <c r="J57" i="1" s="1"/>
  <c r="H56" i="1"/>
  <c r="J56" i="1" s="1"/>
  <c r="J55" i="1"/>
  <c r="H55" i="1"/>
  <c r="I55" i="1" s="1"/>
  <c r="J54" i="1"/>
  <c r="H54" i="1"/>
  <c r="I54" i="1" s="1"/>
  <c r="J53" i="1"/>
  <c r="H53" i="1"/>
  <c r="I53" i="1" s="1"/>
  <c r="J52" i="1"/>
  <c r="H52" i="1"/>
  <c r="I52" i="1" s="1"/>
  <c r="J51" i="1"/>
  <c r="H51" i="1"/>
  <c r="I51" i="1" s="1"/>
  <c r="J50" i="1"/>
  <c r="H50" i="1"/>
  <c r="I50" i="1" s="1"/>
  <c r="J49" i="1"/>
  <c r="H49" i="1"/>
  <c r="I49" i="1" s="1"/>
  <c r="H48" i="1"/>
  <c r="J48" i="1" s="1"/>
  <c r="H47" i="1"/>
  <c r="J47" i="1" s="1"/>
  <c r="H46" i="1"/>
  <c r="J46" i="1" s="1"/>
  <c r="H45" i="1"/>
  <c r="J45" i="1" s="1"/>
  <c r="H44" i="1"/>
  <c r="J44" i="1" s="1"/>
  <c r="H43" i="1"/>
  <c r="J43" i="1" s="1"/>
  <c r="H42" i="1"/>
  <c r="J42" i="1" s="1"/>
  <c r="H41" i="1"/>
  <c r="I41" i="1" s="1"/>
  <c r="I40" i="1"/>
  <c r="H40" i="1"/>
  <c r="J40" i="1" s="1"/>
  <c r="I39" i="1"/>
  <c r="H39" i="1"/>
  <c r="J39" i="1" s="1"/>
  <c r="I38" i="1"/>
  <c r="H38" i="1"/>
  <c r="J38" i="1" s="1"/>
  <c r="J37" i="1"/>
  <c r="H37" i="1"/>
  <c r="I37" i="1" s="1"/>
  <c r="J36" i="1"/>
  <c r="H36" i="1"/>
  <c r="I36" i="1" s="1"/>
  <c r="I35" i="1"/>
  <c r="H35" i="1"/>
  <c r="J35" i="1" s="1"/>
  <c r="J30" i="1"/>
  <c r="H30" i="1"/>
  <c r="I30" i="1" s="1"/>
  <c r="J29" i="1"/>
  <c r="H29" i="1"/>
  <c r="I29" i="1" s="1"/>
  <c r="J28" i="1"/>
  <c r="H28" i="1"/>
  <c r="I28" i="1" s="1"/>
  <c r="J27" i="1"/>
  <c r="H27" i="1"/>
  <c r="I27" i="1" s="1"/>
  <c r="J26" i="1"/>
  <c r="H26" i="1"/>
  <c r="I26" i="1" s="1"/>
  <c r="J25" i="1"/>
  <c r="H25" i="1"/>
  <c r="I25" i="1" s="1"/>
  <c r="J24" i="1"/>
  <c r="H24" i="1"/>
  <c r="I24" i="1" s="1"/>
  <c r="J23" i="1"/>
  <c r="H23" i="1"/>
  <c r="I23" i="1" s="1"/>
  <c r="J22" i="1"/>
  <c r="H22" i="1"/>
  <c r="I22" i="1" s="1"/>
  <c r="J21" i="1"/>
  <c r="H21" i="1"/>
  <c r="I21" i="1" s="1"/>
  <c r="J20" i="1"/>
  <c r="H20" i="1"/>
  <c r="I20" i="1" s="1"/>
  <c r="J19" i="1"/>
  <c r="H19" i="1"/>
  <c r="I19" i="1" s="1"/>
  <c r="J18" i="1"/>
  <c r="H18" i="1"/>
  <c r="I18" i="1" s="1"/>
  <c r="H17" i="1"/>
  <c r="I17" i="1" s="1"/>
  <c r="H16" i="1"/>
  <c r="I16" i="1" s="1"/>
  <c r="H15" i="1"/>
  <c r="J15" i="1" s="1"/>
  <c r="I14" i="1"/>
  <c r="H14" i="1"/>
  <c r="J14" i="1" s="1"/>
  <c r="I13" i="1"/>
  <c r="H13" i="1"/>
  <c r="J13" i="1" s="1"/>
  <c r="I12" i="1"/>
  <c r="H12" i="1"/>
  <c r="J12" i="1" s="1"/>
  <c r="I11" i="1"/>
  <c r="H11" i="1"/>
  <c r="J11" i="1" s="1"/>
  <c r="J10" i="1"/>
  <c r="H10" i="1"/>
  <c r="I10" i="1" s="1"/>
  <c r="J9" i="1"/>
  <c r="H9" i="1"/>
  <c r="I9" i="1" s="1"/>
  <c r="J8" i="1"/>
  <c r="H8" i="1"/>
  <c r="I8" i="1" s="1"/>
  <c r="H7" i="1"/>
  <c r="J7" i="1" s="1"/>
  <c r="H6" i="1"/>
  <c r="J6" i="1" s="1"/>
  <c r="I5" i="1"/>
  <c r="H5" i="1"/>
  <c r="J5" i="1" s="1"/>
  <c r="J4" i="1"/>
  <c r="H4" i="1"/>
  <c r="I4" i="1" s="1"/>
  <c r="H3" i="1"/>
  <c r="J3" i="1" s="1"/>
  <c r="J81" i="1" l="1"/>
  <c r="J206" i="1"/>
  <c r="J17" i="1"/>
  <c r="J319" i="1"/>
  <c r="J212" i="1"/>
  <c r="J312" i="1"/>
  <c r="J270" i="1"/>
  <c r="J290" i="1"/>
  <c r="J73" i="1"/>
  <c r="J74" i="1"/>
  <c r="J113" i="1"/>
  <c r="J16" i="1"/>
  <c r="J114" i="1"/>
  <c r="J331" i="1"/>
  <c r="J160" i="1"/>
  <c r="J205" i="1"/>
  <c r="J332" i="1"/>
  <c r="J80" i="1"/>
  <c r="J161" i="1"/>
  <c r="J276" i="1"/>
  <c r="J41" i="1"/>
  <c r="D136" i="18"/>
  <c r="D137" i="18"/>
  <c r="D131" i="18"/>
  <c r="D138" i="18"/>
  <c r="I163" i="1"/>
  <c r="I109" i="1"/>
  <c r="I275" i="1"/>
  <c r="I44" i="1"/>
  <c r="I241" i="1"/>
  <c r="I57" i="1"/>
  <c r="I358" i="1"/>
  <c r="I84" i="1"/>
  <c r="I136" i="1"/>
  <c r="I158" i="1"/>
  <c r="I162" i="1"/>
  <c r="I75" i="1"/>
  <c r="I3" i="1"/>
  <c r="I328" i="1"/>
  <c r="I45" i="1"/>
  <c r="I110" i="1"/>
  <c r="I242" i="1"/>
  <c r="I329" i="1"/>
  <c r="I82" i="1"/>
  <c r="I165" i="1"/>
  <c r="I291" i="1"/>
  <c r="I46" i="1"/>
  <c r="I111" i="1"/>
  <c r="I147" i="1"/>
  <c r="I243" i="1"/>
  <c r="I330" i="1"/>
  <c r="I15" i="1"/>
  <c r="I56" i="1"/>
  <c r="I83" i="1"/>
  <c r="I6" i="1"/>
  <c r="I47" i="1"/>
  <c r="I112" i="1"/>
  <c r="I148" i="1"/>
  <c r="I244" i="1"/>
  <c r="I207" i="1"/>
  <c r="I235" i="1"/>
  <c r="I314" i="1"/>
  <c r="I86" i="1"/>
  <c r="I304" i="1"/>
  <c r="I78" i="1"/>
  <c r="I97" i="1"/>
  <c r="I79" i="1"/>
  <c r="I42" i="1"/>
  <c r="I107" i="1"/>
  <c r="I143" i="1"/>
  <c r="I239" i="1"/>
  <c r="I326" i="1"/>
  <c r="I164" i="1"/>
  <c r="I245" i="1"/>
  <c r="I85" i="1"/>
  <c r="I77" i="1"/>
  <c r="I188" i="1"/>
  <c r="I115" i="1"/>
  <c r="I43" i="1"/>
  <c r="I108" i="1"/>
  <c r="I126" i="1"/>
  <c r="I240" i="1"/>
  <c r="I327" i="1"/>
  <c r="I7" i="1"/>
  <c r="I48" i="1"/>
  <c r="I76" i="1"/>
  <c r="I159" i="1"/>
  <c r="I132" i="1"/>
  <c r="I237" i="1"/>
  <c r="I259" i="1"/>
  <c r="I333" i="1"/>
  <c r="I106" i="1"/>
  <c r="I238" i="1"/>
  <c r="I280" i="1"/>
  <c r="I298" i="1"/>
  <c r="L25" i="5"/>
  <c r="O24" i="5"/>
  <c r="P24" i="5" s="1"/>
  <c r="O23" i="5"/>
  <c r="P23" i="5" s="1"/>
  <c r="O22" i="5"/>
  <c r="P22" i="5" s="1"/>
  <c r="O21" i="5"/>
  <c r="P21" i="5" s="1"/>
  <c r="O19" i="5"/>
  <c r="P19" i="5" s="1"/>
  <c r="O18" i="5"/>
  <c r="P18" i="5" s="1"/>
  <c r="O16" i="5"/>
  <c r="P16" i="5" s="1"/>
  <c r="O15" i="5"/>
  <c r="P15" i="5" s="1"/>
  <c r="O14" i="5"/>
  <c r="P14" i="5" s="1"/>
  <c r="O12" i="5"/>
  <c r="P12" i="5" s="1"/>
  <c r="O5" i="5"/>
  <c r="P5" i="5" s="1"/>
  <c r="O7" i="5"/>
  <c r="O4" i="5"/>
  <c r="K25" i="5"/>
  <c r="P4" i="5" l="1"/>
  <c r="O25" i="5"/>
  <c r="J64" i="2" s="1"/>
  <c r="D153" i="18"/>
  <c r="D154" i="20"/>
  <c r="D142" i="18"/>
  <c r="D144" i="20"/>
  <c r="D155" i="18"/>
  <c r="D156" i="20"/>
  <c r="D149" i="18"/>
  <c r="D150" i="20"/>
  <c r="D154" i="18"/>
  <c r="D155" i="20"/>
  <c r="D147" i="18"/>
  <c r="D148" i="20"/>
  <c r="D148" i="18"/>
  <c r="D149" i="20"/>
  <c r="D150" i="18"/>
  <c r="D151" i="20"/>
  <c r="D152" i="18"/>
  <c r="D153" i="20"/>
  <c r="D141" i="18"/>
  <c r="D142" i="20"/>
  <c r="D145" i="18"/>
  <c r="D146" i="20"/>
  <c r="D151" i="18"/>
  <c r="D152" i="20"/>
  <c r="J25" i="5"/>
  <c r="I25" i="5"/>
  <c r="N25" i="5" s="1"/>
  <c r="B31" i="5" s="1"/>
  <c r="J24" i="2" l="1"/>
  <c r="L24" i="2" s="1"/>
  <c r="M24" i="2" s="1"/>
  <c r="J5" i="2"/>
  <c r="D48" i="18" l="1"/>
  <c r="D49" i="18" s="1"/>
  <c r="D50" i="18" s="1"/>
  <c r="D51" i="18" s="1"/>
  <c r="D52" i="18" s="1"/>
  <c r="D49" i="20"/>
  <c r="D50" i="20" s="1"/>
  <c r="D51" i="20" s="1"/>
  <c r="D52" i="20" s="1"/>
  <c r="D53" i="20" s="1"/>
  <c r="L5" i="2"/>
  <c r="M5" i="2" s="1"/>
  <c r="J43" i="2"/>
  <c r="L43" i="2" s="1"/>
  <c r="M43" i="2" s="1"/>
  <c r="J60" i="2"/>
  <c r="L60" i="2" s="1"/>
  <c r="M60" i="2" s="1"/>
  <c r="J52" i="2"/>
  <c r="L52" i="2" s="1"/>
  <c r="M52" i="2" s="1"/>
  <c r="J50" i="2"/>
  <c r="L50" i="2" s="1"/>
  <c r="M50" i="2" s="1"/>
  <c r="J49" i="2"/>
  <c r="L49" i="2" s="1"/>
  <c r="M49" i="2" s="1"/>
  <c r="J48" i="2"/>
  <c r="L48" i="2" s="1"/>
  <c r="M48" i="2" s="1"/>
  <c r="J46" i="2"/>
  <c r="L46" i="2" s="1"/>
  <c r="M46" i="2" s="1"/>
  <c r="J45" i="2"/>
  <c r="L45" i="2" s="1"/>
  <c r="M45" i="2" s="1"/>
  <c r="J44" i="2"/>
  <c r="L44" i="2" s="1"/>
  <c r="M44" i="2" s="1"/>
  <c r="J42" i="2"/>
  <c r="L42" i="2" s="1"/>
  <c r="M42" i="2" s="1"/>
  <c r="J41" i="2"/>
  <c r="L41" i="2" s="1"/>
  <c r="M41" i="2" s="1"/>
  <c r="J40" i="2"/>
  <c r="L40" i="2" s="1"/>
  <c r="M40" i="2" s="1"/>
  <c r="J39" i="2"/>
  <c r="L39" i="2" s="1"/>
  <c r="M39" i="2" s="1"/>
  <c r="J38" i="2"/>
  <c r="L38" i="2" s="1"/>
  <c r="M38" i="2" s="1"/>
  <c r="J37" i="2"/>
  <c r="L37" i="2" s="1"/>
  <c r="M37" i="2" s="1"/>
  <c r="J35" i="2"/>
  <c r="L35" i="2" s="1"/>
  <c r="M35" i="2" s="1"/>
  <c r="J34" i="2"/>
  <c r="L34" i="2" s="1"/>
  <c r="M34" i="2" s="1"/>
  <c r="J31" i="2"/>
  <c r="L31" i="2" s="1"/>
  <c r="M31" i="2" s="1"/>
  <c r="J29" i="2"/>
  <c r="L29" i="2" s="1"/>
  <c r="M29" i="2" s="1"/>
  <c r="J27" i="2"/>
  <c r="L27" i="2" s="1"/>
  <c r="M27" i="2" s="1"/>
  <c r="J26" i="2"/>
  <c r="L26" i="2" s="1"/>
  <c r="M26" i="2" s="1"/>
  <c r="J25" i="2"/>
  <c r="L25" i="2" s="1"/>
  <c r="M25" i="2" s="1"/>
  <c r="J23" i="2"/>
  <c r="L23" i="2" s="1"/>
  <c r="M23" i="2" s="1"/>
  <c r="J22" i="2"/>
  <c r="L22" i="2" s="1"/>
  <c r="M22" i="2" s="1"/>
  <c r="J21" i="2"/>
  <c r="L21" i="2" s="1"/>
  <c r="M21" i="2" s="1"/>
  <c r="J20" i="2"/>
  <c r="L20" i="2" s="1"/>
  <c r="M20" i="2" s="1"/>
  <c r="J19" i="2"/>
  <c r="L19" i="2" s="1"/>
  <c r="M19" i="2" s="1"/>
  <c r="J18" i="2"/>
  <c r="L18" i="2" s="1"/>
  <c r="M18" i="2" s="1"/>
  <c r="J17" i="2"/>
  <c r="L17" i="2" s="1"/>
  <c r="M17" i="2" s="1"/>
  <c r="J16" i="2"/>
  <c r="L16" i="2" s="1"/>
  <c r="M16" i="2" s="1"/>
  <c r="J15" i="2"/>
  <c r="L15" i="2" s="1"/>
  <c r="M15" i="2" s="1"/>
  <c r="J13" i="2"/>
  <c r="L13" i="2" s="1"/>
  <c r="M13" i="2" s="1"/>
  <c r="J12" i="2"/>
  <c r="L12" i="2" s="1"/>
  <c r="M12" i="2" s="1"/>
  <c r="J11" i="2"/>
  <c r="L11" i="2" s="1"/>
  <c r="M11" i="2" s="1"/>
  <c r="J7" i="2"/>
  <c r="L7" i="2" s="1"/>
  <c r="M7" i="2" s="1"/>
  <c r="J6" i="2"/>
  <c r="L6" i="2" s="1"/>
  <c r="M6" i="2" s="1"/>
  <c r="J47" i="2"/>
  <c r="L47" i="2" s="1"/>
  <c r="M47" i="2" s="1"/>
  <c r="J14" i="2"/>
  <c r="L14" i="2" s="1"/>
  <c r="M14" i="2" s="1"/>
  <c r="J10" i="2"/>
  <c r="L10" i="2" s="1"/>
  <c r="M10" i="2" s="1"/>
  <c r="J9" i="2"/>
  <c r="L9" i="2" s="1"/>
  <c r="M9" i="2" s="1"/>
  <c r="H2" i="1"/>
  <c r="J2" i="1" s="1"/>
  <c r="D23" i="18" l="1"/>
  <c r="D24" i="18" s="1"/>
  <c r="D25" i="18" s="1"/>
  <c r="D26" i="18" s="1"/>
  <c r="D24" i="20"/>
  <c r="D25" i="20" s="1"/>
  <c r="D26" i="20" s="1"/>
  <c r="D27" i="20" s="1"/>
  <c r="D5" i="18"/>
  <c r="D6" i="18" s="1"/>
  <c r="D6" i="20"/>
  <c r="D7" i="20" s="1"/>
  <c r="D22" i="18"/>
  <c r="D23" i="20"/>
  <c r="D116" i="18"/>
  <c r="D117" i="20"/>
  <c r="D7" i="18"/>
  <c r="D8" i="18" s="1"/>
  <c r="D9" i="18" s="1"/>
  <c r="D10" i="18" s="1"/>
  <c r="D8" i="20"/>
  <c r="D9" i="20" s="1"/>
  <c r="D10" i="20" s="1"/>
  <c r="D11" i="20" s="1"/>
  <c r="D95" i="18"/>
  <c r="D96" i="18" s="1"/>
  <c r="D96" i="20"/>
  <c r="D97" i="20" s="1"/>
  <c r="D103" i="18"/>
  <c r="D104" i="20"/>
  <c r="D109" i="18"/>
  <c r="D110" i="18" s="1"/>
  <c r="D110" i="20"/>
  <c r="D111" i="20" s="1"/>
  <c r="D39" i="18"/>
  <c r="D40" i="20"/>
  <c r="D40" i="18"/>
  <c r="D41" i="20"/>
  <c r="D121" i="18"/>
  <c r="D122" i="18" s="1"/>
  <c r="D123" i="18" s="1"/>
  <c r="D124" i="18" s="1"/>
  <c r="D125" i="18" s="1"/>
  <c r="D126" i="18" s="1"/>
  <c r="D127" i="18" s="1"/>
  <c r="D122" i="20"/>
  <c r="D123" i="20" s="1"/>
  <c r="D124" i="20" s="1"/>
  <c r="D125" i="20" s="1"/>
  <c r="D126" i="20" s="1"/>
  <c r="D127" i="20" s="1"/>
  <c r="D128" i="20" s="1"/>
  <c r="D53" i="18"/>
  <c r="D54" i="18" s="1"/>
  <c r="D55" i="18" s="1"/>
  <c r="D56" i="18" s="1"/>
  <c r="D57" i="18" s="1"/>
  <c r="D58" i="18" s="1"/>
  <c r="D59" i="18" s="1"/>
  <c r="D60" i="18" s="1"/>
  <c r="D61" i="18" s="1"/>
  <c r="D62" i="18" s="1"/>
  <c r="D63" i="18" s="1"/>
  <c r="D64" i="18" s="1"/>
  <c r="D65" i="18" s="1"/>
  <c r="D66" i="18" s="1"/>
  <c r="D54" i="20"/>
  <c r="D55" i="20" s="1"/>
  <c r="D56" i="20" s="1"/>
  <c r="D57" i="20" s="1"/>
  <c r="D58" i="20" s="1"/>
  <c r="D59" i="20" s="1"/>
  <c r="D60" i="20" s="1"/>
  <c r="D61" i="20" s="1"/>
  <c r="D62" i="20" s="1"/>
  <c r="D63" i="20" s="1"/>
  <c r="D64" i="20" s="1"/>
  <c r="D65" i="20" s="1"/>
  <c r="D66" i="20" s="1"/>
  <c r="D67" i="20" s="1"/>
  <c r="D3" i="18"/>
  <c r="D4" i="18" s="1"/>
  <c r="D4" i="20"/>
  <c r="D5" i="20" s="1"/>
  <c r="D84" i="18"/>
  <c r="D85" i="18" s="1"/>
  <c r="D86" i="18" s="1"/>
  <c r="D87" i="18" s="1"/>
  <c r="D85" i="20"/>
  <c r="D86" i="20" s="1"/>
  <c r="D87" i="20" s="1"/>
  <c r="D88" i="20" s="1"/>
  <c r="D16" i="18"/>
  <c r="D17" i="18" s="1"/>
  <c r="D18" i="18" s="1"/>
  <c r="D19" i="18" s="1"/>
  <c r="D20" i="18" s="1"/>
  <c r="D21" i="18" s="1"/>
  <c r="D17" i="20"/>
  <c r="D18" i="20" s="1"/>
  <c r="D19" i="20" s="1"/>
  <c r="D20" i="20" s="1"/>
  <c r="D21" i="20" s="1"/>
  <c r="D22" i="20" s="1"/>
  <c r="D100" i="18"/>
  <c r="D101" i="18" s="1"/>
  <c r="D102" i="18" s="1"/>
  <c r="D101" i="20"/>
  <c r="D102" i="20" s="1"/>
  <c r="D103" i="20" s="1"/>
  <c r="D31" i="18"/>
  <c r="D32" i="18" s="1"/>
  <c r="D33" i="18" s="1"/>
  <c r="D34" i="18" s="1"/>
  <c r="D32" i="20"/>
  <c r="D33" i="20" s="1"/>
  <c r="D34" i="20" s="1"/>
  <c r="D35" i="20" s="1"/>
  <c r="D35" i="18"/>
  <c r="D36" i="20"/>
  <c r="D36" i="18"/>
  <c r="D37" i="18" s="1"/>
  <c r="D38" i="18" s="1"/>
  <c r="D37" i="20"/>
  <c r="D38" i="20" s="1"/>
  <c r="D39" i="20" s="1"/>
  <c r="D117" i="18"/>
  <c r="D118" i="18" s="1"/>
  <c r="D118" i="20"/>
  <c r="D119" i="20" s="1"/>
  <c r="D43" i="18"/>
  <c r="D44" i="18" s="1"/>
  <c r="D45" i="18" s="1"/>
  <c r="D44" i="20"/>
  <c r="D45" i="20" s="1"/>
  <c r="D46" i="20" s="1"/>
  <c r="D74" i="18"/>
  <c r="D75" i="18" s="1"/>
  <c r="D75" i="20"/>
  <c r="D76" i="20" s="1"/>
  <c r="D97" i="18"/>
  <c r="D98" i="18" s="1"/>
  <c r="D99" i="18" s="1"/>
  <c r="D98" i="20"/>
  <c r="D99" i="20" s="1"/>
  <c r="D100" i="20" s="1"/>
  <c r="D28" i="18"/>
  <c r="D29" i="18" s="1"/>
  <c r="D30" i="18" s="1"/>
  <c r="D29" i="20"/>
  <c r="D30" i="20" s="1"/>
  <c r="D31" i="20" s="1"/>
  <c r="D104" i="18"/>
  <c r="D105" i="18" s="1"/>
  <c r="D105" i="20"/>
  <c r="D106" i="20" s="1"/>
  <c r="D111" i="18"/>
  <c r="D112" i="18" s="1"/>
  <c r="D112" i="20"/>
  <c r="D113" i="20" s="1"/>
  <c r="D113" i="18"/>
  <c r="D114" i="18" s="1"/>
  <c r="D115" i="18" s="1"/>
  <c r="D114" i="20"/>
  <c r="D115" i="20" s="1"/>
  <c r="D116" i="20" s="1"/>
  <c r="D41" i="18"/>
  <c r="D42" i="18" s="1"/>
  <c r="D42" i="20"/>
  <c r="D43" i="20" s="1"/>
  <c r="D119" i="18"/>
  <c r="D120" i="18" s="1"/>
  <c r="D120" i="20"/>
  <c r="D121" i="20" s="1"/>
  <c r="D46" i="18"/>
  <c r="D47" i="18" s="1"/>
  <c r="D47" i="20"/>
  <c r="D48" i="20" s="1"/>
  <c r="D129" i="18"/>
  <c r="D130" i="20"/>
  <c r="D67" i="18"/>
  <c r="D68" i="18" s="1"/>
  <c r="D69" i="18" s="1"/>
  <c r="D68" i="20"/>
  <c r="D69" i="20" s="1"/>
  <c r="D70" i="20" s="1"/>
  <c r="D70" i="18"/>
  <c r="D71" i="18" s="1"/>
  <c r="D72" i="18" s="1"/>
  <c r="D71" i="20"/>
  <c r="D72" i="20" s="1"/>
  <c r="D73" i="20" s="1"/>
  <c r="D15" i="18"/>
  <c r="D16" i="20"/>
  <c r="D77" i="18"/>
  <c r="D78" i="20"/>
  <c r="D83" i="18"/>
  <c r="D84" i="20"/>
  <c r="D139" i="18"/>
  <c r="D140" i="18" s="1"/>
  <c r="D140" i="20"/>
  <c r="D141" i="20" s="1"/>
  <c r="D27" i="18"/>
  <c r="D28" i="20"/>
  <c r="D88" i="18"/>
  <c r="D89" i="18" s="1"/>
  <c r="D90" i="18" s="1"/>
  <c r="D91" i="18" s="1"/>
  <c r="D92" i="18" s="1"/>
  <c r="D93" i="18" s="1"/>
  <c r="D94" i="18" s="1"/>
  <c r="D89" i="20"/>
  <c r="D90" i="20" s="1"/>
  <c r="D91" i="20" s="1"/>
  <c r="D92" i="20" s="1"/>
  <c r="D93" i="20" s="1"/>
  <c r="D94" i="20" s="1"/>
  <c r="D95" i="20" s="1"/>
  <c r="D106" i="18"/>
  <c r="D107" i="18" s="1"/>
  <c r="D108" i="18" s="1"/>
  <c r="D107" i="20"/>
  <c r="D108" i="20" s="1"/>
  <c r="D109" i="20" s="1"/>
  <c r="D14" i="18"/>
  <c r="D15" i="20"/>
  <c r="J63" i="2"/>
  <c r="I2" i="1"/>
  <c r="P7" i="5" l="1"/>
  <c r="J65" i="2"/>
  <c r="D144" i="18" l="1"/>
  <c r="J67" i="2" s="1"/>
  <c r="D145" i="20"/>
  <c r="J68" i="2" s="1"/>
  <c r="J66" i="2"/>
  <c r="P25" i="5"/>
</calcChain>
</file>

<file path=xl/sharedStrings.xml><?xml version="1.0" encoding="utf-8"?>
<sst xmlns="http://schemas.openxmlformats.org/spreadsheetml/2006/main" count="914" uniqueCount="183">
  <si>
    <t>Current Owner</t>
  </si>
  <si>
    <t>BasinNumber</t>
  </si>
  <si>
    <t>SequenceNumber</t>
  </si>
  <si>
    <t>SplitSuffix</t>
  </si>
  <si>
    <t>PriorityDate</t>
  </si>
  <si>
    <t>OverallMaxDiversionRate</t>
  </si>
  <si>
    <t>OverallMaxDiversionVolume</t>
  </si>
  <si>
    <t>CITY OF BLISS</t>
  </si>
  <si>
    <t>CITY OF BURLEY</t>
  </si>
  <si>
    <t>A</t>
  </si>
  <si>
    <t>B</t>
  </si>
  <si>
    <t>CITY OF CAREY</t>
  </si>
  <si>
    <t>CITY OF DECLO</t>
  </si>
  <si>
    <t>CITY OF DIETRICH</t>
  </si>
  <si>
    <t>CITY OF GOODING</t>
  </si>
  <si>
    <t>CITY OF HAZELTON</t>
  </si>
  <si>
    <t>CITY OF HEYBURN</t>
  </si>
  <si>
    <t>CITY OF JEROME</t>
  </si>
  <si>
    <t>CITY OF PAUL</t>
  </si>
  <si>
    <t>CITY OF RICHFIELD</t>
  </si>
  <si>
    <t>CITY OF RUPERT</t>
  </si>
  <si>
    <t>CITY OF SHOSHONE</t>
  </si>
  <si>
    <t>CITY OF WENDELL</t>
  </si>
  <si>
    <t>MaxDivVol</t>
  </si>
  <si>
    <t>JrVol</t>
  </si>
  <si>
    <t>SrVol</t>
  </si>
  <si>
    <t>Row Labels</t>
  </si>
  <si>
    <t>Grand Total</t>
  </si>
  <si>
    <t>Sum of JrVol</t>
  </si>
  <si>
    <t>Sum of SrVol</t>
  </si>
  <si>
    <t>City</t>
  </si>
  <si>
    <t>Water right annual volume</t>
  </si>
  <si>
    <t>Average diversions</t>
  </si>
  <si>
    <t>AF/yr</t>
  </si>
  <si>
    <t>CITY OF ABERDEEN</t>
  </si>
  <si>
    <t/>
  </si>
  <si>
    <t>CITY OF AMERICAN FALLS</t>
  </si>
  <si>
    <t>CITY OF AMMON</t>
  </si>
  <si>
    <t>CITY OF ATOMIC CITY</t>
  </si>
  <si>
    <t>CITY OF BASALT</t>
  </si>
  <si>
    <t>CITY OF BLACKFOOT</t>
  </si>
  <si>
    <t>CITY OF BUTTE CITY</t>
  </si>
  <si>
    <t>CITY OF CHUBBUCK</t>
  </si>
  <si>
    <t>CITY OF DUBOIS</t>
  </si>
  <si>
    <t>CITY OF FIRTH</t>
  </si>
  <si>
    <t>CITY OF IDAHO FALLS</t>
  </si>
  <si>
    <t>CITY OF IONA</t>
  </si>
  <si>
    <t>CITY OF MUD LAKE</t>
  </si>
  <si>
    <t>CITY OF PARKER</t>
  </si>
  <si>
    <t>CITY OF POCATELLO</t>
  </si>
  <si>
    <t>CITY OF REXBURG</t>
  </si>
  <si>
    <t>CITY OF RIGBY</t>
  </si>
  <si>
    <t>CITY OF RIRIE</t>
  </si>
  <si>
    <t>CITY OF ROBERTS</t>
  </si>
  <si>
    <t>CITY OF SHELLEY</t>
  </si>
  <si>
    <t>CITY OF ST ANTHONY</t>
  </si>
  <si>
    <t>CITY OF SUGAR CITY</t>
  </si>
  <si>
    <t>CITY OF TETON</t>
  </si>
  <si>
    <t>CITY OF UCON</t>
  </si>
  <si>
    <t>FALLS WATER CO INC</t>
  </si>
  <si>
    <t>GROVELAND WATER &amp; SEWER DISTRICT</t>
  </si>
  <si>
    <t>WOODVILLE WATER &amp; SEWER DISTRICT</t>
  </si>
  <si>
    <t>CITY OF BUTTE</t>
  </si>
  <si>
    <t>CITY OF MUD LAKE-M &amp; T WATER AND SEWER</t>
  </si>
  <si>
    <t>CITY OF EDEN</t>
  </si>
  <si>
    <t>CITY OF MINIDOKA</t>
  </si>
  <si>
    <t>Diversions not reported, used max water right volume</t>
  </si>
  <si>
    <t>Jr Div Vol</t>
  </si>
  <si>
    <t>Model cells</t>
  </si>
  <si>
    <t>Vol/cell</t>
  </si>
  <si>
    <t>(AF/yr)</t>
  </si>
  <si>
    <t>(cfd)</t>
  </si>
  <si>
    <t>Model cell list</t>
  </si>
  <si>
    <t>See separate analysis for Pocatello</t>
  </si>
  <si>
    <t>Well Name</t>
  </si>
  <si>
    <t>Reported group</t>
  </si>
  <si>
    <t>WMIS Number</t>
  </si>
  <si>
    <t>Water rights</t>
  </si>
  <si>
    <t>Priority date</t>
  </si>
  <si>
    <t>Water right comment</t>
  </si>
  <si>
    <t>Biosolids program</t>
  </si>
  <si>
    <t>Only POD for water right</t>
  </si>
  <si>
    <t>Airport interconnected wells</t>
  </si>
  <si>
    <t>Other airport well is only other POD</t>
  </si>
  <si>
    <t>12 other PODs, per City's submittal water right is associated with City system, not Airport system</t>
  </si>
  <si>
    <t>29-2388</t>
  </si>
  <si>
    <t>29-7375</t>
  </si>
  <si>
    <t>12 other PODs, per City's submittal water right is assoicated with City system, not Airport system</t>
  </si>
  <si>
    <t>29-7450</t>
  </si>
  <si>
    <t>same water rights as Well 39</t>
  </si>
  <si>
    <t>29-11344</t>
  </si>
  <si>
    <t>Pit Road aka Swanson</t>
  </si>
  <si>
    <t>29-2259</t>
  </si>
  <si>
    <t>JOHN P EVANS is owner of water right, only POD for water right</t>
  </si>
  <si>
    <t>29-2255D</t>
  </si>
  <si>
    <t>MICHELLE SCHROEDER is owner of water right, only POD for water right</t>
  </si>
  <si>
    <t>29-2255F</t>
  </si>
  <si>
    <t>29-7073</t>
  </si>
  <si>
    <t>NATHAN SCHROEDER is owner of water right, only POD for water right</t>
  </si>
  <si>
    <t>DP 140</t>
  </si>
  <si>
    <t>29-2344A</t>
  </si>
  <si>
    <t>BINGHAM INVESTMENTS is owner of water right, only POD for water right</t>
  </si>
  <si>
    <t>29-14017</t>
  </si>
  <si>
    <t>BINGHAM INVESTMENTS is owner of water right, only POD for water right, water right not listed on City's submittal or in WMIS</t>
  </si>
  <si>
    <t>29-7770</t>
  </si>
  <si>
    <t>Well 19</t>
  </si>
  <si>
    <t>Other</t>
  </si>
  <si>
    <t>29-13636</t>
  </si>
  <si>
    <t>Well 43 aka Ward Park</t>
  </si>
  <si>
    <t>29-7222</t>
  </si>
  <si>
    <t>Well 32</t>
  </si>
  <si>
    <t>City interconnected wells</t>
  </si>
  <si>
    <t>29-7322</t>
  </si>
  <si>
    <t>Original water right, now 18 water rights with 21 other PODs, water rights list original PODs for administration, Well 32 was originally 3.46 cfs (20% of the authorized diversion rate)</t>
  </si>
  <si>
    <t>Sum</t>
  </si>
  <si>
    <t xml:space="preserve">  </t>
  </si>
  <si>
    <t>3/28/1967</t>
  </si>
  <si>
    <t>6/1/1959</t>
  </si>
  <si>
    <t>CumulVol</t>
  </si>
  <si>
    <t xml:space="preserve">Step 1.  </t>
  </si>
  <si>
    <t xml:space="preserve">Step 2.  </t>
  </si>
  <si>
    <t>Go to worksheet 'SumWRVol'.  Refresh the pivot table by right clicking on cell A5 and selecting Refresh.</t>
  </si>
  <si>
    <t xml:space="preserve">Step 3.  </t>
  </si>
  <si>
    <t xml:space="preserve">Step 4.  </t>
  </si>
  <si>
    <t xml:space="preserve">Step 5.  </t>
  </si>
  <si>
    <t>AF</t>
  </si>
  <si>
    <t>City of Pocatello</t>
  </si>
  <si>
    <t>Total</t>
  </si>
  <si>
    <t>Well 41 aka Airport 4</t>
  </si>
  <si>
    <t>Well 42 aka Airport 5</t>
  </si>
  <si>
    <t>Well 39 aka Airport 1</t>
  </si>
  <si>
    <t>Well 35 aka Airport 3</t>
  </si>
  <si>
    <t>Well 40 aka Airport 2</t>
  </si>
  <si>
    <t>Well 2 aka Lindley Submersible</t>
  </si>
  <si>
    <t>Well 3 aka Lindley Vertical Turbine</t>
  </si>
  <si>
    <t>WPC Irrigation aka City Pivot</t>
  </si>
  <si>
    <t>Rate/cell</t>
  </si>
  <si>
    <t>Rate (cfd)</t>
  </si>
  <si>
    <t>Junior volume (AF)</t>
  </si>
  <si>
    <t>cfd</t>
  </si>
  <si>
    <t>check SS wel</t>
  </si>
  <si>
    <t xml:space="preserve">check TR wel </t>
  </si>
  <si>
    <t>Go to worksheet 'CityWRLIst'.  Change curtailment date in cell M1.  The tool curtails water rights junior or equal to the date entered (to be consistent with the Curtailment IAR tool for irrigation water rights)</t>
  </si>
  <si>
    <t>How to use the cities' junior use spreadsheet to make a MODFLOW wel file</t>
  </si>
  <si>
    <t>D</t>
  </si>
  <si>
    <t>F</t>
  </si>
  <si>
    <t>ESPAM2.2 cell</t>
  </si>
  <si>
    <t>Cities mitigation plan</t>
  </si>
  <si>
    <t>IGWA member</t>
  </si>
  <si>
    <t>MORELAND WATER &amp; SEWER DISTRICT</t>
  </si>
  <si>
    <t>SOUTH PARK ESTATES WATER &amp; SEWER INC</t>
  </si>
  <si>
    <t>SPRING CREEK TERRACES INC</t>
  </si>
  <si>
    <t>(blank)</t>
  </si>
  <si>
    <t>SPRINGFIELD WATER AND SEWER DISTRICT</t>
  </si>
  <si>
    <t>SPRINGFIELD WATER &amp; SEWER DISTRICT</t>
  </si>
  <si>
    <t>City Wastewater Biosolid</t>
  </si>
  <si>
    <t xml:space="preserve"> 29-2274</t>
  </si>
  <si>
    <t xml:space="preserve">  29-13638</t>
  </si>
  <si>
    <t>Well 39R</t>
  </si>
  <si>
    <t xml:space="preserve"> 29-7118  &amp; 29-7119</t>
  </si>
  <si>
    <t>2019-2023 average (AF/yr)</t>
  </si>
  <si>
    <t>CITY OF ARCO</t>
  </si>
  <si>
    <t>CITY OF MACKAY</t>
  </si>
  <si>
    <t>CITY OF MOORE</t>
  </si>
  <si>
    <t>CITY OF NEWDALE</t>
  </si>
  <si>
    <t>CITY OF OAKLEY</t>
  </si>
  <si>
    <t>GREENFIELDS WATER &amp; SEWER DISTRICT</t>
  </si>
  <si>
    <t>MOORE WATER &amp; SEWER ASSN</t>
  </si>
  <si>
    <t>OAKLEY VALLEY WATER CO</t>
  </si>
  <si>
    <t>SHOSHONE BANNOCK TRIBES</t>
  </si>
  <si>
    <t>City of Pocatello wells within old ESPA area of common groundwater supply</t>
  </si>
  <si>
    <t>City of Pocatello wells within area of ACGW expansion</t>
  </si>
  <si>
    <t>Reported delivery</t>
  </si>
  <si>
    <t>Bgal/yr</t>
  </si>
  <si>
    <t>Total with diversions in old ACGW</t>
  </si>
  <si>
    <t>Historic diversion data are not yet available in WMIS.  For 2024, system use was estimated based on the reported delivery to customers by the City of Pocatello at https://pocatello.gov/215/Water on 6/26/2024.</t>
  </si>
  <si>
    <t>ESPAM cells with City of Pocatello PODs within area of ACGW expansion</t>
  </si>
  <si>
    <t>2020-2024</t>
  </si>
  <si>
    <t>Paste Values from updated pivot table cells A5:C60 to E5:G60.</t>
  </si>
  <si>
    <t xml:space="preserve">Analysis of Pocatello diversions in the expanded ACGW will be reviewed in future years when diversion data are available, WD129 measurement order expected to require measurement and reporting by 2027 or 2028.  </t>
  </si>
  <si>
    <t>Go to worksheet 'Pocatello' to determine junior use for the City of Pocatello.  Curtailment date in cell H1 is linked to cell M1 in 'CityWRList'.  Updated junior diversion rates will be updated automatically in the well files.</t>
  </si>
  <si>
    <t xml:space="preserve">Column J now shows the estimated junior diversion volume in AF/yr.  Updated diversion rates will be updated automatically in the well files.  Transient well file currently represents the average annual rate diverted May through September.  </t>
  </si>
  <si>
    <t>May 1 -Sep 30 volume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</si>
</sst>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
    <numFmt numFmtId="166" formatCode="0.000000"/>
    <numFmt numFmtId="167" formatCode="0.0"/>
    <numFmt numFmtId="168" formatCode="0.000"/>
  </numFmts>
  <fonts count="54"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Arial"/>
      <family val="2"/>
    </font>
    <font>
      <sz val="10"/>
      <color indexed="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sz val="11"/>
      <color indexed="8"/>
      <name val="Calibri"/>
      <family val="2"/>
      <scheme val="minor"/>
    </font>
    <font>
      <u/>
      <sz val="11"/>
      <name val="Calibri"/>
      <family val="2"/>
      <scheme val="minor"/>
    </font>
    <font>
      <sz val="11"/>
      <color theme="0" tint="-0.34998626667073579"/>
      <name val="Calibri"/>
      <family val="2"/>
      <scheme val="minor"/>
    </font>
    <font>
      <sz val="8.25"/>
      <color indexed="8"/>
      <name val="Microsoft Sans Serif"/>
      <family val="2"/>
    </font>
    <font>
      <sz val="8.25"/>
      <color indexed="8"/>
      <name val="Microsoft Sans Serif"/>
      <family val="2"/>
    </font>
    <font>
      <sz val="11"/>
      <color rgb="FF000000"/>
      <name val="Calibri"/>
      <family val="2"/>
      <scheme val="minor"/>
    </font>
    <font>
      <sz val="11"/>
      <color rgb="FF00B050"/>
      <name val="Calibri"/>
      <family val="2"/>
      <scheme val="minor"/>
    </font>
    <font>
      <sz val="10"/>
      <color rgb="FF00B050"/>
      <name val="Arial"/>
      <family val="2"/>
    </font>
    <font>
      <sz val="11"/>
      <name val="Calibri"/>
      <family val="2"/>
    </font>
    <font>
      <sz val="11"/>
      <color rgb="FF7030A0"/>
      <name val="Calibri"/>
      <family val="2"/>
      <scheme val="minor"/>
    </font>
    <font>
      <sz val="10"/>
      <color rgb="FF7030A0"/>
      <name val="Arial"/>
      <family val="2"/>
    </font>
    <font>
      <b/>
      <sz val="11"/>
      <color theme="2" tint="-0.499984740745262"/>
      <name val="Calibri"/>
      <family val="2"/>
      <scheme val="minor"/>
    </font>
    <font>
      <b/>
      <sz val="10"/>
      <color theme="2" tint="-0.499984740745262"/>
      <name val="Arial"/>
      <family val="2"/>
    </font>
    <font>
      <b/>
      <sz val="10"/>
      <name val="Calibri"/>
      <family val="2"/>
      <scheme val="minor"/>
    </font>
    <font>
      <sz val="10"/>
      <name val="Calibri"/>
      <family val="2"/>
      <scheme val="minor"/>
    </font>
    <font>
      <sz val="11"/>
      <color indexed="8"/>
      <name val="Calibri"/>
      <family val="2"/>
    </font>
    <font>
      <strike/>
      <sz val="11"/>
      <color theme="1"/>
      <name val="Calibri"/>
      <family val="2"/>
      <scheme val="minor"/>
    </font>
    <font>
      <b/>
      <sz val="11"/>
      <color rgb="FF948A54"/>
      <name val="Calibri"/>
      <family val="2"/>
      <scheme val="minor"/>
    </font>
    <font>
      <b/>
      <sz val="10"/>
      <color rgb="FF948A54"/>
      <name val="Arial"/>
      <family val="2"/>
    </font>
    <font>
      <b/>
      <sz val="10"/>
      <name val="MS Sans Serif"/>
    </font>
    <font>
      <sz val="11"/>
      <color rgb="FF222223"/>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4" tint="0.79998168889431442"/>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s>
  <cellStyleXfs count="57">
    <xf numFmtId="0" fontId="0" fillId="0" borderId="0"/>
    <xf numFmtId="0" fontId="13" fillId="0" borderId="0"/>
    <xf numFmtId="0" fontId="12" fillId="0" borderId="0"/>
    <xf numFmtId="0" fontId="12" fillId="0" borderId="0"/>
    <xf numFmtId="0" fontId="12" fillId="0" borderId="0"/>
    <xf numFmtId="0" fontId="14" fillId="0" borderId="0"/>
    <xf numFmtId="0" fontId="12" fillId="0" borderId="0"/>
    <xf numFmtId="0" fontId="12" fillId="0" borderId="0"/>
    <xf numFmtId="0" fontId="11" fillId="0" borderId="0"/>
    <xf numFmtId="0" fontId="12" fillId="0" borderId="0"/>
    <xf numFmtId="0" fontId="15" fillId="0" borderId="0" applyNumberFormat="0" applyFill="0" applyBorder="0" applyAlignment="0" applyProtection="0"/>
    <xf numFmtId="0" fontId="16" fillId="0" borderId="1" applyNumberFormat="0" applyFill="0" applyAlignment="0" applyProtection="0"/>
    <xf numFmtId="0" fontId="17" fillId="0" borderId="2" applyNumberFormat="0" applyFill="0" applyAlignment="0" applyProtection="0"/>
    <xf numFmtId="0" fontId="18" fillId="0" borderId="3"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4" applyNumberFormat="0" applyAlignment="0" applyProtection="0"/>
    <xf numFmtId="0" fontId="23" fillId="6" borderId="5" applyNumberFormat="0" applyAlignment="0" applyProtection="0"/>
    <xf numFmtId="0" fontId="24" fillId="6" borderId="4" applyNumberFormat="0" applyAlignment="0" applyProtection="0"/>
    <xf numFmtId="0" fontId="25" fillId="0" borderId="6" applyNumberFormat="0" applyFill="0" applyAlignment="0" applyProtection="0"/>
    <xf numFmtId="0" fontId="26" fillId="7" borderId="7"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30" fillId="32" borderId="0" applyNumberFormat="0" applyBorder="0" applyAlignment="0" applyProtection="0"/>
    <xf numFmtId="0" fontId="10" fillId="0" borderId="0"/>
    <xf numFmtId="0" fontId="10" fillId="8" borderId="8" applyNumberFormat="0" applyFont="0" applyAlignment="0" applyProtection="0"/>
    <xf numFmtId="0" fontId="12" fillId="0" borderId="0"/>
    <xf numFmtId="0" fontId="10" fillId="0" borderId="0"/>
    <xf numFmtId="0" fontId="9" fillId="0" borderId="0"/>
    <xf numFmtId="0" fontId="36" fillId="0" borderId="0"/>
    <xf numFmtId="0" fontId="37" fillId="0" borderId="0"/>
  </cellStyleXfs>
  <cellXfs count="189">
    <xf numFmtId="0" fontId="0" fillId="0" borderId="0" xfId="0"/>
    <xf numFmtId="0" fontId="0" fillId="0" borderId="0" xfId="0" pivotButton="1"/>
    <xf numFmtId="0" fontId="0" fillId="0" borderId="0" xfId="0" applyAlignment="1">
      <alignment horizontal="left"/>
    </xf>
    <xf numFmtId="0" fontId="31" fillId="0" borderId="0" xfId="0" applyFont="1"/>
    <xf numFmtId="3" fontId="31" fillId="0" borderId="0" xfId="0" applyNumberFormat="1" applyFont="1"/>
    <xf numFmtId="3" fontId="31" fillId="0" borderId="0" xfId="0" applyNumberFormat="1" applyFont="1" applyAlignment="1">
      <alignment horizontal="center"/>
    </xf>
    <xf numFmtId="3" fontId="32" fillId="0" borderId="0" xfId="0" applyNumberFormat="1" applyFont="1"/>
    <xf numFmtId="164" fontId="31" fillId="0" borderId="0" xfId="0" applyNumberFormat="1" applyFont="1"/>
    <xf numFmtId="14" fontId="31" fillId="0" borderId="0" xfId="0" applyNumberFormat="1" applyFont="1"/>
    <xf numFmtId="0" fontId="34" fillId="0" borderId="0" xfId="0" applyFont="1"/>
    <xf numFmtId="0" fontId="31" fillId="0" borderId="0" xfId="0" applyFont="1" applyAlignment="1">
      <alignment horizontal="right"/>
    </xf>
    <xf numFmtId="0" fontId="9" fillId="0" borderId="0" xfId="54"/>
    <xf numFmtId="0" fontId="9" fillId="0" borderId="12" xfId="54" applyBorder="1" applyAlignment="1">
      <alignment horizontal="center" vertical="center"/>
    </xf>
    <xf numFmtId="0" fontId="9" fillId="0" borderId="13" xfId="54" applyBorder="1" applyAlignment="1">
      <alignment horizontal="center" vertical="center"/>
    </xf>
    <xf numFmtId="0" fontId="9" fillId="0" borderId="0" xfId="54" applyAlignment="1">
      <alignment horizontal="center" vertical="center"/>
    </xf>
    <xf numFmtId="0" fontId="9" fillId="0" borderId="12" xfId="54" applyBorder="1"/>
    <xf numFmtId="0" fontId="9" fillId="0" borderId="12" xfId="54" applyBorder="1" applyAlignment="1">
      <alignment wrapText="1"/>
    </xf>
    <xf numFmtId="0" fontId="9" fillId="33" borderId="12" xfId="54" applyFill="1" applyBorder="1"/>
    <xf numFmtId="0" fontId="35" fillId="33" borderId="12" xfId="54" applyFont="1" applyFill="1" applyBorder="1" applyAlignment="1">
      <alignment wrapText="1"/>
    </xf>
    <xf numFmtId="0" fontId="9" fillId="0" borderId="12" xfId="54" applyBorder="1" applyAlignment="1">
      <alignment vertical="top"/>
    </xf>
    <xf numFmtId="0" fontId="35" fillId="0" borderId="12" xfId="54" applyFont="1" applyBorder="1" applyAlignment="1">
      <alignment wrapText="1"/>
    </xf>
    <xf numFmtId="0" fontId="9" fillId="34" borderId="12" xfId="54" applyFill="1" applyBorder="1" applyAlignment="1">
      <alignment vertical="top"/>
    </xf>
    <xf numFmtId="0" fontId="9" fillId="34" borderId="14" xfId="54" applyFill="1" applyBorder="1" applyAlignment="1">
      <alignment wrapText="1"/>
    </xf>
    <xf numFmtId="0" fontId="9" fillId="0" borderId="17" xfId="54" applyBorder="1"/>
    <xf numFmtId="0" fontId="9" fillId="0" borderId="18" xfId="54" applyBorder="1" applyAlignment="1">
      <alignment horizontal="right"/>
    </xf>
    <xf numFmtId="3" fontId="9" fillId="0" borderId="0" xfId="54" applyNumberFormat="1"/>
    <xf numFmtId="1" fontId="9" fillId="0" borderId="0" xfId="54" applyNumberFormat="1"/>
    <xf numFmtId="3" fontId="0" fillId="0" borderId="0" xfId="0" applyNumberFormat="1"/>
    <xf numFmtId="3" fontId="39" fillId="0" borderId="0" xfId="0" applyNumberFormat="1" applyFont="1"/>
    <xf numFmtId="0" fontId="40" fillId="0" borderId="0" xfId="5" applyFont="1" applyAlignment="1">
      <alignment horizontal="left"/>
    </xf>
    <xf numFmtId="0" fontId="8" fillId="0" borderId="0" xfId="54" applyFont="1" applyAlignment="1">
      <alignment horizontal="right"/>
    </xf>
    <xf numFmtId="0" fontId="27" fillId="0" borderId="0" xfId="54" applyFont="1"/>
    <xf numFmtId="165" fontId="0" fillId="0" borderId="0" xfId="0" applyNumberFormat="1"/>
    <xf numFmtId="4" fontId="31" fillId="0" borderId="0" xfId="5" applyNumberFormat="1" applyFont="1"/>
    <xf numFmtId="4" fontId="27" fillId="0" borderId="0" xfId="0" applyNumberFormat="1" applyFont="1"/>
    <xf numFmtId="4" fontId="31" fillId="0" borderId="0" xfId="0" applyNumberFormat="1" applyFont="1" applyAlignment="1">
      <alignment horizontal="center" vertical="center"/>
    </xf>
    <xf numFmtId="4" fontId="31" fillId="0" borderId="0" xfId="0" applyNumberFormat="1" applyFont="1" applyAlignment="1">
      <alignment horizontal="center"/>
    </xf>
    <xf numFmtId="4" fontId="33" fillId="0" borderId="0" xfId="5" applyNumberFormat="1" applyFont="1"/>
    <xf numFmtId="4" fontId="27" fillId="0" borderId="0" xfId="5" applyNumberFormat="1" applyFont="1"/>
    <xf numFmtId="4" fontId="31" fillId="0" borderId="0" xfId="0" applyNumberFormat="1" applyFont="1"/>
    <xf numFmtId="2" fontId="9" fillId="0" borderId="12" xfId="54" applyNumberFormat="1" applyBorder="1" applyAlignment="1">
      <alignment vertical="top"/>
    </xf>
    <xf numFmtId="0" fontId="39" fillId="0" borderId="0" xfId="0" applyFont="1" applyAlignment="1">
      <alignment horizontal="left"/>
    </xf>
    <xf numFmtId="0" fontId="40" fillId="0" borderId="0" xfId="5" applyFont="1"/>
    <xf numFmtId="0" fontId="32" fillId="0" borderId="0" xfId="0" applyFont="1"/>
    <xf numFmtId="0" fontId="7" fillId="0" borderId="12" xfId="54" applyFont="1" applyBorder="1"/>
    <xf numFmtId="0" fontId="7" fillId="33" borderId="12" xfId="54" applyFont="1" applyFill="1" applyBorder="1"/>
    <xf numFmtId="0" fontId="7" fillId="0" borderId="12" xfId="54" applyFont="1" applyBorder="1" applyAlignment="1">
      <alignment wrapText="1"/>
    </xf>
    <xf numFmtId="166" fontId="31" fillId="0" borderId="0" xfId="0" applyNumberFormat="1" applyFont="1"/>
    <xf numFmtId="166" fontId="0" fillId="0" borderId="0" xfId="0" applyNumberFormat="1"/>
    <xf numFmtId="0" fontId="9" fillId="0" borderId="12" xfId="54" applyBorder="1" applyAlignment="1">
      <alignment horizontal="right" vertical="top"/>
    </xf>
    <xf numFmtId="2" fontId="0" fillId="0" borderId="0" xfId="0" applyNumberFormat="1"/>
    <xf numFmtId="2" fontId="31" fillId="0" borderId="0" xfId="0" applyNumberFormat="1" applyFont="1"/>
    <xf numFmtId="0" fontId="6" fillId="0" borderId="12" xfId="54" applyFont="1" applyBorder="1" applyAlignment="1">
      <alignment horizontal="center" vertical="center"/>
    </xf>
    <xf numFmtId="0" fontId="6" fillId="0" borderId="12" xfId="54" applyFont="1" applyBorder="1" applyAlignment="1">
      <alignment horizontal="center" vertical="center" wrapText="1"/>
    </xf>
    <xf numFmtId="2" fontId="9" fillId="0" borderId="0" xfId="54" applyNumberFormat="1"/>
    <xf numFmtId="2" fontId="9" fillId="0" borderId="0" xfId="54" applyNumberFormat="1" applyAlignment="1">
      <alignment vertical="top"/>
    </xf>
    <xf numFmtId="0" fontId="6" fillId="0" borderId="0" xfId="54" applyFont="1" applyAlignment="1">
      <alignment horizontal="right"/>
    </xf>
    <xf numFmtId="3" fontId="29" fillId="0" borderId="0" xfId="54" applyNumberFormat="1" applyFont="1"/>
    <xf numFmtId="14" fontId="9" fillId="0" borderId="0" xfId="54" applyNumberFormat="1"/>
    <xf numFmtId="14" fontId="31" fillId="0" borderId="12" xfId="54" applyNumberFormat="1" applyFont="1" applyBorder="1" applyAlignment="1">
      <alignment vertical="top"/>
    </xf>
    <xf numFmtId="14" fontId="31" fillId="33" borderId="12" xfId="54" applyNumberFormat="1" applyFont="1" applyFill="1" applyBorder="1" applyAlignment="1">
      <alignment vertical="top"/>
    </xf>
    <xf numFmtId="0" fontId="31" fillId="33" borderId="12" xfId="54" applyFont="1" applyFill="1" applyBorder="1" applyAlignment="1">
      <alignment vertical="top"/>
    </xf>
    <xf numFmtId="14" fontId="31" fillId="34" borderId="12" xfId="54" applyNumberFormat="1" applyFont="1" applyFill="1" applyBorder="1" applyAlignment="1">
      <alignment vertical="top"/>
    </xf>
    <xf numFmtId="0" fontId="41" fillId="0" borderId="12" xfId="0" applyFont="1" applyBorder="1" applyAlignment="1">
      <alignment horizontal="right" vertical="top" wrapText="1"/>
    </xf>
    <xf numFmtId="0" fontId="41" fillId="0" borderId="12" xfId="0" applyFont="1" applyBorder="1" applyAlignment="1">
      <alignment vertical="top" wrapText="1"/>
    </xf>
    <xf numFmtId="2" fontId="31" fillId="0" borderId="12" xfId="54" applyNumberFormat="1" applyFont="1" applyBorder="1" applyAlignment="1">
      <alignment vertical="top"/>
    </xf>
    <xf numFmtId="0" fontId="31" fillId="0" borderId="12" xfId="54" applyFont="1" applyBorder="1" applyAlignment="1">
      <alignment horizontal="right" vertical="top" wrapText="1"/>
    </xf>
    <xf numFmtId="2" fontId="31" fillId="0" borderId="12" xfId="54" applyNumberFormat="1" applyFont="1" applyBorder="1" applyAlignment="1">
      <alignment horizontal="right" vertical="top" wrapText="1"/>
    </xf>
    <xf numFmtId="0" fontId="31" fillId="0" borderId="12" xfId="54" applyFont="1" applyBorder="1" applyAlignment="1">
      <alignment vertical="top" wrapText="1"/>
    </xf>
    <xf numFmtId="2" fontId="31" fillId="0" borderId="0" xfId="54" applyNumberFormat="1" applyFont="1" applyAlignment="1">
      <alignment vertical="top"/>
    </xf>
    <xf numFmtId="2" fontId="9" fillId="0" borderId="12" xfId="54" applyNumberFormat="1" applyBorder="1"/>
    <xf numFmtId="2" fontId="9" fillId="0" borderId="20" xfId="54" applyNumberFormat="1" applyBorder="1" applyAlignment="1">
      <alignment vertical="top"/>
    </xf>
    <xf numFmtId="2" fontId="9" fillId="0" borderId="21" xfId="54" applyNumberFormat="1" applyBorder="1" applyAlignment="1">
      <alignment vertical="top"/>
    </xf>
    <xf numFmtId="2" fontId="9" fillId="0" borderId="23" xfId="54" applyNumberFormat="1" applyBorder="1" applyAlignment="1">
      <alignment vertical="top"/>
    </xf>
    <xf numFmtId="2" fontId="31" fillId="0" borderId="15" xfId="54" applyNumberFormat="1" applyFont="1" applyBorder="1" applyAlignment="1">
      <alignment horizontal="right" vertical="top"/>
    </xf>
    <xf numFmtId="2" fontId="31" fillId="0" borderId="16" xfId="54" applyNumberFormat="1" applyFont="1" applyBorder="1" applyAlignment="1">
      <alignment horizontal="right" vertical="top"/>
    </xf>
    <xf numFmtId="2" fontId="31" fillId="0" borderId="13" xfId="54" applyNumberFormat="1" applyFont="1" applyBorder="1" applyAlignment="1">
      <alignment vertical="top"/>
    </xf>
    <xf numFmtId="2" fontId="9" fillId="0" borderId="24" xfId="54" applyNumberFormat="1" applyBorder="1" applyAlignment="1">
      <alignment vertical="top"/>
    </xf>
    <xf numFmtId="2" fontId="31" fillId="0" borderId="14" xfId="54" applyNumberFormat="1" applyFont="1" applyBorder="1" applyAlignment="1">
      <alignment vertical="top"/>
    </xf>
    <xf numFmtId="2" fontId="31" fillId="0" borderId="16" xfId="54" applyNumberFormat="1" applyFont="1" applyBorder="1" applyAlignment="1">
      <alignment vertical="top"/>
    </xf>
    <xf numFmtId="0" fontId="9" fillId="0" borderId="0" xfId="54" applyAlignment="1">
      <alignment horizontal="right"/>
    </xf>
    <xf numFmtId="0" fontId="9" fillId="0" borderId="12" xfId="54" applyBorder="1" applyAlignment="1">
      <alignment horizontal="right" vertical="center"/>
    </xf>
    <xf numFmtId="0" fontId="9" fillId="33" borderId="12" xfId="54" applyFill="1" applyBorder="1" applyAlignment="1">
      <alignment horizontal="right" vertical="top"/>
    </xf>
    <xf numFmtId="0" fontId="35" fillId="33" borderId="12" xfId="54" applyFont="1" applyFill="1" applyBorder="1" applyAlignment="1">
      <alignment horizontal="right" vertical="top"/>
    </xf>
    <xf numFmtId="0" fontId="35" fillId="0" borderId="12" xfId="54" applyFont="1" applyBorder="1" applyAlignment="1">
      <alignment horizontal="right" vertical="top"/>
    </xf>
    <xf numFmtId="0" fontId="9" fillId="34" borderId="12" xfId="54" applyFill="1" applyBorder="1" applyAlignment="1">
      <alignment horizontal="right" vertical="top"/>
    </xf>
    <xf numFmtId="2" fontId="9" fillId="0" borderId="14" xfId="54" applyNumberFormat="1" applyBorder="1" applyAlignment="1">
      <alignment vertical="top"/>
    </xf>
    <xf numFmtId="2" fontId="9" fillId="0" borderId="16" xfId="54" applyNumberFormat="1" applyBorder="1" applyAlignment="1">
      <alignment vertical="top"/>
    </xf>
    <xf numFmtId="0" fontId="5" fillId="0" borderId="12" xfId="54" applyFont="1" applyBorder="1" applyAlignment="1">
      <alignment horizontal="center" vertical="center"/>
    </xf>
    <xf numFmtId="0" fontId="42" fillId="0" borderId="0" xfId="0" applyFont="1"/>
    <xf numFmtId="0" fontId="42" fillId="0" borderId="0" xfId="0" applyFont="1" applyAlignment="1">
      <alignment horizontal="left"/>
    </xf>
    <xf numFmtId="0" fontId="43" fillId="0" borderId="0" xfId="5" applyFont="1"/>
    <xf numFmtId="0" fontId="43" fillId="0" borderId="0" xfId="5" applyFont="1" applyAlignment="1">
      <alignment horizontal="left"/>
    </xf>
    <xf numFmtId="0" fontId="44" fillId="0" borderId="0" xfId="0" applyFont="1" applyAlignment="1">
      <alignment horizontal="left"/>
    </xf>
    <xf numFmtId="0" fontId="45" fillId="0" borderId="0" xfId="5" applyFont="1"/>
    <xf numFmtId="0" fontId="45" fillId="0" borderId="0" xfId="5" applyFont="1" applyAlignment="1">
      <alignment horizontal="left"/>
    </xf>
    <xf numFmtId="0" fontId="41" fillId="0" borderId="14" xfId="0" applyFont="1" applyBorder="1" applyAlignment="1">
      <alignment horizontal="right" vertical="top" wrapText="1"/>
    </xf>
    <xf numFmtId="167" fontId="31" fillId="0" borderId="0" xfId="0" applyNumberFormat="1" applyFont="1"/>
    <xf numFmtId="0" fontId="38" fillId="0" borderId="0" xfId="3" applyFont="1" applyAlignment="1">
      <alignment vertical="center" wrapText="1"/>
    </xf>
    <xf numFmtId="0" fontId="38" fillId="0" borderId="0" xfId="3" applyFont="1" applyAlignment="1">
      <alignment horizontal="right" vertical="center" wrapText="1"/>
    </xf>
    <xf numFmtId="14" fontId="38" fillId="0" borderId="0" xfId="3" applyNumberFormat="1" applyFont="1" applyAlignment="1">
      <alignment horizontal="right" vertical="center" wrapText="1"/>
    </xf>
    <xf numFmtId="2" fontId="38" fillId="0" borderId="0" xfId="3" applyNumberFormat="1" applyFont="1" applyAlignment="1">
      <alignment horizontal="right" vertical="center" wrapText="1"/>
    </xf>
    <xf numFmtId="167" fontId="31" fillId="0" borderId="0" xfId="3" applyNumberFormat="1" applyFont="1"/>
    <xf numFmtId="167" fontId="38" fillId="0" borderId="0" xfId="3" applyNumberFormat="1" applyFont="1" applyAlignment="1">
      <alignment horizontal="right" vertical="center" wrapText="1"/>
    </xf>
    <xf numFmtId="1" fontId="31" fillId="0" borderId="0" xfId="0" applyNumberFormat="1" applyFont="1"/>
    <xf numFmtId="14" fontId="31" fillId="0" borderId="0" xfId="0" applyNumberFormat="1" applyFont="1" applyAlignment="1">
      <alignment vertical="center"/>
    </xf>
    <xf numFmtId="0" fontId="38" fillId="0" borderId="10" xfId="3" applyFont="1" applyBorder="1" applyAlignment="1">
      <alignment vertical="center" wrapText="1"/>
    </xf>
    <xf numFmtId="0" fontId="38" fillId="0" borderId="10" xfId="3" applyFont="1" applyBorder="1" applyAlignment="1">
      <alignment horizontal="right" vertical="center" wrapText="1"/>
    </xf>
    <xf numFmtId="14" fontId="38" fillId="0" borderId="10" xfId="3" applyNumberFormat="1" applyFont="1" applyBorder="1" applyAlignment="1">
      <alignment horizontal="right" vertical="center" wrapText="1"/>
    </xf>
    <xf numFmtId="2" fontId="38" fillId="0" borderId="10" xfId="3" applyNumberFormat="1" applyFont="1" applyBorder="1" applyAlignment="1">
      <alignment horizontal="right" vertical="center" wrapText="1"/>
    </xf>
    <xf numFmtId="1" fontId="31" fillId="0" borderId="10" xfId="0" applyNumberFormat="1" applyFont="1" applyBorder="1"/>
    <xf numFmtId="14" fontId="31" fillId="0" borderId="10" xfId="0" applyNumberFormat="1" applyFont="1" applyBorder="1"/>
    <xf numFmtId="2" fontId="31" fillId="0" borderId="10" xfId="0" applyNumberFormat="1" applyFont="1" applyBorder="1"/>
    <xf numFmtId="167" fontId="31" fillId="0" borderId="10" xfId="3" applyNumberFormat="1" applyFont="1" applyBorder="1"/>
    <xf numFmtId="0" fontId="31" fillId="0" borderId="10" xfId="0" applyFont="1" applyBorder="1"/>
    <xf numFmtId="14" fontId="31" fillId="0" borderId="10" xfId="0" applyNumberFormat="1" applyFont="1" applyBorder="1" applyAlignment="1">
      <alignment vertical="center"/>
    </xf>
    <xf numFmtId="167" fontId="31" fillId="0" borderId="10" xfId="0" applyNumberFormat="1" applyFont="1" applyBorder="1"/>
    <xf numFmtId="167" fontId="31" fillId="0" borderId="10" xfId="55" applyNumberFormat="1" applyFont="1" applyBorder="1" applyAlignment="1">
      <alignment vertical="center"/>
    </xf>
    <xf numFmtId="167" fontId="38" fillId="0" borderId="10" xfId="3" applyNumberFormat="1" applyFont="1" applyBorder="1" applyAlignment="1">
      <alignment horizontal="right" vertical="center" wrapText="1"/>
    </xf>
    <xf numFmtId="0" fontId="31" fillId="0" borderId="10" xfId="56" applyFont="1" applyBorder="1" applyAlignment="1">
      <alignment vertical="center"/>
    </xf>
    <xf numFmtId="0" fontId="31" fillId="0" borderId="10" xfId="56" applyFont="1" applyBorder="1" applyAlignment="1">
      <alignment horizontal="right" vertical="center"/>
    </xf>
    <xf numFmtId="2" fontId="31" fillId="0" borderId="10" xfId="56" applyNumberFormat="1" applyFont="1" applyBorder="1" applyAlignment="1">
      <alignment vertical="center"/>
    </xf>
    <xf numFmtId="167" fontId="31" fillId="0" borderId="0" xfId="56" applyNumberFormat="1" applyFont="1" applyAlignment="1">
      <alignment vertical="center"/>
    </xf>
    <xf numFmtId="0" fontId="38" fillId="0" borderId="11" xfId="3" applyFont="1" applyBorder="1" applyAlignment="1">
      <alignment vertical="center" wrapText="1"/>
    </xf>
    <xf numFmtId="0" fontId="38" fillId="0" borderId="11" xfId="3" applyFont="1" applyBorder="1" applyAlignment="1">
      <alignment horizontal="right" vertical="center" wrapText="1"/>
    </xf>
    <xf numFmtId="2" fontId="38" fillId="0" borderId="11" xfId="3" applyNumberFormat="1" applyFont="1" applyBorder="1" applyAlignment="1">
      <alignment horizontal="right" vertical="center" wrapText="1"/>
    </xf>
    <xf numFmtId="0" fontId="41" fillId="0" borderId="16" xfId="0" applyFont="1" applyBorder="1" applyAlignment="1">
      <alignment horizontal="right" vertical="top" wrapText="1"/>
    </xf>
    <xf numFmtId="1" fontId="0" fillId="0" borderId="0" xfId="0" applyNumberFormat="1"/>
    <xf numFmtId="1" fontId="46" fillId="0" borderId="0" xfId="0" applyNumberFormat="1" applyFont="1"/>
    <xf numFmtId="1" fontId="47" fillId="0" borderId="0" xfId="0" applyNumberFormat="1" applyFont="1"/>
    <xf numFmtId="0" fontId="9" fillId="0" borderId="14" xfId="54" applyBorder="1"/>
    <xf numFmtId="0" fontId="41" fillId="0" borderId="14" xfId="0" applyFont="1" applyBorder="1" applyAlignment="1">
      <alignment vertical="top" wrapText="1"/>
    </xf>
    <xf numFmtId="0" fontId="48" fillId="0" borderId="25" xfId="0" applyFont="1" applyBorder="1" applyAlignment="1">
      <alignment vertical="center" wrapText="1"/>
    </xf>
    <xf numFmtId="0" fontId="4" fillId="33" borderId="12" xfId="54" applyFont="1" applyFill="1" applyBorder="1" applyAlignment="1">
      <alignment horizontal="right" vertical="top"/>
    </xf>
    <xf numFmtId="0" fontId="49" fillId="0" borderId="12" xfId="54" applyFont="1" applyBorder="1"/>
    <xf numFmtId="0" fontId="4" fillId="33" borderId="12" xfId="54" applyFont="1" applyFill="1" applyBorder="1"/>
    <xf numFmtId="0" fontId="3" fillId="0" borderId="12" xfId="54" applyFont="1" applyBorder="1" applyAlignment="1">
      <alignment horizontal="right" vertical="top" wrapText="1"/>
    </xf>
    <xf numFmtId="0" fontId="31" fillId="0" borderId="17" xfId="0" applyFont="1" applyBorder="1" applyAlignment="1">
      <alignment horizontal="right" vertical="top" wrapText="1"/>
    </xf>
    <xf numFmtId="0" fontId="31" fillId="0" borderId="22" xfId="0" applyFont="1" applyBorder="1" applyAlignment="1">
      <alignment horizontal="right" vertical="top" wrapText="1"/>
    </xf>
    <xf numFmtId="0" fontId="31" fillId="0" borderId="13" xfId="0" applyFont="1" applyBorder="1" applyAlignment="1">
      <alignment vertical="top" wrapText="1"/>
    </xf>
    <xf numFmtId="0" fontId="7" fillId="0" borderId="16" xfId="54" applyFont="1" applyBorder="1"/>
    <xf numFmtId="0" fontId="9" fillId="0" borderId="16" xfId="54" applyBorder="1"/>
    <xf numFmtId="0" fontId="3" fillId="0" borderId="16" xfId="54" applyFont="1" applyBorder="1" applyAlignment="1">
      <alignment horizontal="right" vertical="top" wrapText="1"/>
    </xf>
    <xf numFmtId="14" fontId="31" fillId="0" borderId="16" xfId="54" applyNumberFormat="1" applyFont="1" applyBorder="1" applyAlignment="1">
      <alignment vertical="top"/>
    </xf>
    <xf numFmtId="0" fontId="49" fillId="0" borderId="16" xfId="54" applyFont="1" applyBorder="1"/>
    <xf numFmtId="0" fontId="41" fillId="0" borderId="16" xfId="0" applyFont="1" applyBorder="1" applyAlignment="1">
      <alignment vertical="top" wrapText="1"/>
    </xf>
    <xf numFmtId="2" fontId="9" fillId="0" borderId="15" xfId="54" applyNumberFormat="1" applyBorder="1" applyAlignment="1">
      <alignment vertical="top"/>
    </xf>
    <xf numFmtId="0" fontId="31" fillId="0" borderId="12" xfId="0" applyFont="1" applyBorder="1" applyAlignment="1">
      <alignment vertical="top"/>
    </xf>
    <xf numFmtId="2" fontId="31" fillId="0" borderId="0" xfId="0" applyNumberFormat="1" applyFont="1" applyAlignment="1">
      <alignment vertical="top"/>
    </xf>
    <xf numFmtId="0" fontId="31" fillId="0" borderId="0" xfId="0" applyFont="1" applyAlignment="1">
      <alignment vertical="top"/>
    </xf>
    <xf numFmtId="0" fontId="3" fillId="0" borderId="12" xfId="54" applyFont="1" applyBorder="1" applyAlignment="1">
      <alignment horizontal="center" vertical="center" wrapText="1"/>
    </xf>
    <xf numFmtId="0" fontId="50" fillId="0" borderId="0" xfId="0" applyFont="1" applyAlignment="1">
      <alignment horizontal="left"/>
    </xf>
    <xf numFmtId="0" fontId="43" fillId="0" borderId="0" xfId="0" applyFont="1" applyAlignment="1">
      <alignment horizontal="left"/>
    </xf>
    <xf numFmtId="0" fontId="51" fillId="0" borderId="0" xfId="0" applyFont="1" applyAlignment="1">
      <alignment horizontal="left"/>
    </xf>
    <xf numFmtId="1" fontId="52" fillId="0" borderId="0" xfId="0" applyNumberFormat="1" applyFont="1"/>
    <xf numFmtId="1" fontId="38" fillId="0" borderId="10" xfId="3" applyNumberFormat="1" applyFont="1" applyBorder="1" applyAlignment="1">
      <alignment horizontal="right" vertical="center" wrapText="1"/>
    </xf>
    <xf numFmtId="1" fontId="38" fillId="0" borderId="0" xfId="3" applyNumberFormat="1" applyFont="1" applyAlignment="1">
      <alignment horizontal="right" vertical="center" wrapText="1"/>
    </xf>
    <xf numFmtId="4" fontId="34" fillId="0" borderId="0" xfId="0" applyNumberFormat="1" applyFont="1"/>
    <xf numFmtId="166" fontId="31" fillId="0" borderId="0" xfId="0" applyNumberFormat="1" applyFont="1" applyAlignment="1">
      <alignment horizontal="right"/>
    </xf>
    <xf numFmtId="0" fontId="2" fillId="0" borderId="0" xfId="54" applyFont="1"/>
    <xf numFmtId="0" fontId="2" fillId="0" borderId="0" xfId="54" applyFont="1" applyAlignment="1">
      <alignment horizontal="right"/>
    </xf>
    <xf numFmtId="0" fontId="53" fillId="0" borderId="0" xfId="0" applyFont="1"/>
    <xf numFmtId="168" fontId="9" fillId="0" borderId="0" xfId="54" applyNumberFormat="1"/>
    <xf numFmtId="2" fontId="9" fillId="0" borderId="0" xfId="54" applyNumberFormat="1" applyAlignment="1">
      <alignment horizontal="right"/>
    </xf>
    <xf numFmtId="0" fontId="1" fillId="0" borderId="0" xfId="54" applyFont="1"/>
    <xf numFmtId="3" fontId="31" fillId="0" borderId="0" xfId="0" applyNumberFormat="1" applyFont="1" applyAlignment="1">
      <alignment horizontal="center"/>
    </xf>
    <xf numFmtId="0" fontId="31" fillId="0" borderId="0" xfId="0" applyFont="1" applyAlignment="1">
      <alignment horizontal="center"/>
    </xf>
    <xf numFmtId="2" fontId="31" fillId="0" borderId="19" xfId="54" applyNumberFormat="1" applyFont="1" applyBorder="1" applyAlignment="1">
      <alignment horizontal="right" vertical="top"/>
    </xf>
    <xf numFmtId="2" fontId="31" fillId="0" borderId="22" xfId="54" applyNumberFormat="1" applyFont="1" applyBorder="1" applyAlignment="1">
      <alignment horizontal="right" vertical="top"/>
    </xf>
    <xf numFmtId="0" fontId="41" fillId="0" borderId="14" xfId="0" applyFont="1" applyBorder="1" applyAlignment="1">
      <alignment horizontal="right" vertical="top" wrapText="1"/>
    </xf>
    <xf numFmtId="0" fontId="41" fillId="0" borderId="16" xfId="0" applyFont="1" applyBorder="1" applyAlignment="1">
      <alignment horizontal="right" vertical="top" wrapText="1"/>
    </xf>
    <xf numFmtId="0" fontId="41" fillId="0" borderId="12" xfId="0" applyFont="1" applyBorder="1" applyAlignment="1">
      <alignment vertical="top" wrapText="1"/>
    </xf>
    <xf numFmtId="2" fontId="31" fillId="0" borderId="17" xfId="54" applyNumberFormat="1" applyFont="1" applyBorder="1" applyAlignment="1">
      <alignment horizontal="right" vertical="top"/>
    </xf>
    <xf numFmtId="0" fontId="41" fillId="0" borderId="15" xfId="0" applyFont="1" applyBorder="1" applyAlignment="1">
      <alignment horizontal="right" vertical="top" wrapText="1"/>
    </xf>
    <xf numFmtId="0" fontId="7" fillId="33" borderId="14" xfId="54" applyFont="1" applyFill="1" applyBorder="1" applyAlignment="1">
      <alignment horizontal="left" vertical="top"/>
    </xf>
    <xf numFmtId="0" fontId="9" fillId="33" borderId="15" xfId="54" applyFill="1" applyBorder="1" applyAlignment="1">
      <alignment horizontal="left" vertical="top"/>
    </xf>
    <xf numFmtId="0" fontId="9" fillId="33" borderId="16" xfId="54" applyFill="1" applyBorder="1" applyAlignment="1">
      <alignment horizontal="left" vertical="top"/>
    </xf>
    <xf numFmtId="0" fontId="9" fillId="33" borderId="14" xfId="54" applyFill="1" applyBorder="1" applyAlignment="1">
      <alignment horizontal="left" vertical="top"/>
    </xf>
    <xf numFmtId="0" fontId="9" fillId="33" borderId="14" xfId="54" applyFill="1" applyBorder="1" applyAlignment="1">
      <alignment horizontal="right" vertical="top"/>
    </xf>
    <xf numFmtId="0" fontId="9" fillId="33" borderId="15" xfId="54" applyFill="1" applyBorder="1" applyAlignment="1">
      <alignment horizontal="right" vertical="top"/>
    </xf>
    <xf numFmtId="0" fontId="9" fillId="33" borderId="16" xfId="54" applyFill="1" applyBorder="1" applyAlignment="1">
      <alignment horizontal="right" vertical="top"/>
    </xf>
    <xf numFmtId="0" fontId="9" fillId="0" borderId="12" xfId="54" applyBorder="1" applyAlignment="1">
      <alignment horizontal="left" vertical="top"/>
    </xf>
    <xf numFmtId="0" fontId="9" fillId="0" borderId="12" xfId="54" applyBorder="1" applyAlignment="1">
      <alignment horizontal="right" vertical="top"/>
    </xf>
    <xf numFmtId="0" fontId="7" fillId="0" borderId="14" xfId="54" applyFont="1" applyBorder="1" applyAlignment="1">
      <alignment horizontal="left" vertical="top"/>
    </xf>
    <xf numFmtId="0" fontId="9" fillId="0" borderId="16" xfId="54" applyBorder="1" applyAlignment="1">
      <alignment horizontal="left" vertical="top"/>
    </xf>
    <xf numFmtId="0" fontId="9" fillId="0" borderId="14" xfId="54" applyBorder="1" applyAlignment="1">
      <alignment horizontal="left" vertical="top"/>
    </xf>
    <xf numFmtId="0" fontId="9" fillId="0" borderId="14" xfId="54" applyBorder="1" applyAlignment="1">
      <alignment horizontal="right" vertical="top"/>
    </xf>
    <xf numFmtId="0" fontId="9" fillId="0" borderId="16" xfId="54" applyBorder="1" applyAlignment="1">
      <alignment horizontal="right" vertical="top"/>
    </xf>
    <xf numFmtId="0" fontId="0" fillId="0" borderId="0" xfId="0" applyNumberFormat="1"/>
  </cellXfs>
  <cellStyles count="57">
    <cellStyle name="20% - Accent1" xfId="27" builtinId="30" customBuiltin="1"/>
    <cellStyle name="20% - Accent2" xfId="31" builtinId="34" customBuiltin="1"/>
    <cellStyle name="20% - Accent3" xfId="35" builtinId="38" customBuiltin="1"/>
    <cellStyle name="20% - Accent4" xfId="39" builtinId="42" customBuiltin="1"/>
    <cellStyle name="20% - Accent5" xfId="43" builtinId="46" customBuiltin="1"/>
    <cellStyle name="20% - Accent6" xfId="47" builtinId="50" customBuiltin="1"/>
    <cellStyle name="40% - Accent1" xfId="28" builtinId="31" customBuiltin="1"/>
    <cellStyle name="40% - Accent2" xfId="32" builtinId="35" customBuiltin="1"/>
    <cellStyle name="40% - Accent3" xfId="36" builtinId="39" customBuiltin="1"/>
    <cellStyle name="40% - Accent4" xfId="40" builtinId="43" customBuiltin="1"/>
    <cellStyle name="40% - Accent5" xfId="44" builtinId="47" customBuiltin="1"/>
    <cellStyle name="40% - Accent6" xfId="48" builtinId="51" customBuiltin="1"/>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Explanatory Text" xfId="24" builtinId="53" customBuilti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Input" xfId="18" builtinId="20" customBuiltin="1"/>
    <cellStyle name="Linked Cell" xfId="21" builtinId="24" customBuiltin="1"/>
    <cellStyle name="Neutral" xfId="17" builtinId="28" customBuiltin="1"/>
    <cellStyle name="Normal" xfId="0" builtinId="0"/>
    <cellStyle name="Normal 10" xfId="55" xr:uid="{00000000-0005-0000-0000-000025000000}"/>
    <cellStyle name="Normal 11" xfId="56" xr:uid="{00000000-0005-0000-0000-000026000000}"/>
    <cellStyle name="Normal 2" xfId="3" xr:uid="{00000000-0005-0000-0000-000027000000}"/>
    <cellStyle name="Normal 2 2" xfId="52" xr:uid="{00000000-0005-0000-0000-000028000000}"/>
    <cellStyle name="Normal 2 3" xfId="50" xr:uid="{00000000-0005-0000-0000-000029000000}"/>
    <cellStyle name="Normal 3" xfId="2" xr:uid="{00000000-0005-0000-0000-00002A000000}"/>
    <cellStyle name="Normal 3 2" xfId="4" xr:uid="{00000000-0005-0000-0000-00002B000000}"/>
    <cellStyle name="Normal 4" xfId="5" xr:uid="{00000000-0005-0000-0000-00002C000000}"/>
    <cellStyle name="Normal 5" xfId="6" xr:uid="{00000000-0005-0000-0000-00002D000000}"/>
    <cellStyle name="Normal 5 2" xfId="7" xr:uid="{00000000-0005-0000-0000-00002E000000}"/>
    <cellStyle name="Normal 6" xfId="8" xr:uid="{00000000-0005-0000-0000-00002F000000}"/>
    <cellStyle name="Normal 6 2" xfId="53" xr:uid="{00000000-0005-0000-0000-000030000000}"/>
    <cellStyle name="Normal 7" xfId="9" xr:uid="{00000000-0005-0000-0000-000031000000}"/>
    <cellStyle name="Normal 8" xfId="1" xr:uid="{00000000-0005-0000-0000-000032000000}"/>
    <cellStyle name="Normal 9" xfId="54" xr:uid="{00000000-0005-0000-0000-000033000000}"/>
    <cellStyle name="Note 2" xfId="51" xr:uid="{00000000-0005-0000-0000-000034000000}"/>
    <cellStyle name="Output" xfId="19" builtinId="21" customBuiltin="1"/>
    <cellStyle name="Title" xfId="10" builtinId="15" customBuiltin="1"/>
    <cellStyle name="Total" xfId="25" builtinId="25" customBuiltin="1"/>
    <cellStyle name="Warning Text" xfId="23" builtinId="11" customBuiltin="1"/>
  </cellStyles>
  <dxfs count="0"/>
  <tableStyles count="0" defaultTableStyle="TableStyleMedium9" defaultPivotStyle="PivotStyleLight16"/>
  <colors>
    <mruColors>
      <color rgb="FF948A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12700"/>
          </c:spPr>
          <c:marker>
            <c:symbol val="none"/>
          </c:marker>
          <c:xVal>
            <c:numRef>
              <c:f>CumulVolByPriority!$A$4:$A$368</c:f>
              <c:numCache>
                <c:formatCode>m/d/yyyy</c:formatCode>
                <c:ptCount val="365"/>
                <c:pt idx="0">
                  <c:v>1143</c:v>
                </c:pt>
                <c:pt idx="1">
                  <c:v>1762</c:v>
                </c:pt>
                <c:pt idx="2">
                  <c:v>1931</c:v>
                </c:pt>
                <c:pt idx="3">
                  <c:v>2071</c:v>
                </c:pt>
                <c:pt idx="4">
                  <c:v>2922</c:v>
                </c:pt>
                <c:pt idx="5">
                  <c:v>3864</c:v>
                </c:pt>
                <c:pt idx="6">
                  <c:v>4018</c:v>
                </c:pt>
                <c:pt idx="7">
                  <c:v>4849</c:v>
                </c:pt>
                <c:pt idx="8">
                  <c:v>5266</c:v>
                </c:pt>
                <c:pt idx="9">
                  <c:v>5845</c:v>
                </c:pt>
                <c:pt idx="10">
                  <c:v>6301</c:v>
                </c:pt>
                <c:pt idx="11">
                  <c:v>6382</c:v>
                </c:pt>
                <c:pt idx="12">
                  <c:v>6543</c:v>
                </c:pt>
                <c:pt idx="13">
                  <c:v>6575</c:v>
                </c:pt>
                <c:pt idx="14">
                  <c:v>7206</c:v>
                </c:pt>
                <c:pt idx="15">
                  <c:v>7306</c:v>
                </c:pt>
                <c:pt idx="16">
                  <c:v>7423</c:v>
                </c:pt>
                <c:pt idx="17">
                  <c:v>7671</c:v>
                </c:pt>
                <c:pt idx="18">
                  <c:v>7672</c:v>
                </c:pt>
                <c:pt idx="19">
                  <c:v>7707</c:v>
                </c:pt>
                <c:pt idx="20">
                  <c:v>7941</c:v>
                </c:pt>
                <c:pt idx="21">
                  <c:v>8964</c:v>
                </c:pt>
                <c:pt idx="22">
                  <c:v>9497</c:v>
                </c:pt>
                <c:pt idx="23">
                  <c:v>9800</c:v>
                </c:pt>
                <c:pt idx="24">
                  <c:v>9862</c:v>
                </c:pt>
                <c:pt idx="25">
                  <c:v>9918</c:v>
                </c:pt>
                <c:pt idx="26">
                  <c:v>10319</c:v>
                </c:pt>
                <c:pt idx="27">
                  <c:v>10499</c:v>
                </c:pt>
                <c:pt idx="28">
                  <c:v>10958</c:v>
                </c:pt>
                <c:pt idx="29">
                  <c:v>10959</c:v>
                </c:pt>
                <c:pt idx="30">
                  <c:v>11223</c:v>
                </c:pt>
                <c:pt idx="31">
                  <c:v>11323</c:v>
                </c:pt>
                <c:pt idx="32">
                  <c:v>11566</c:v>
                </c:pt>
                <c:pt idx="33">
                  <c:v>12206</c:v>
                </c:pt>
                <c:pt idx="34">
                  <c:v>12784</c:v>
                </c:pt>
                <c:pt idx="35">
                  <c:v>12784</c:v>
                </c:pt>
                <c:pt idx="36">
                  <c:v>13083</c:v>
                </c:pt>
                <c:pt idx="37">
                  <c:v>13303</c:v>
                </c:pt>
                <c:pt idx="38">
                  <c:v>13515</c:v>
                </c:pt>
                <c:pt idx="39">
                  <c:v>14335</c:v>
                </c:pt>
                <c:pt idx="40">
                  <c:v>14366</c:v>
                </c:pt>
                <c:pt idx="41">
                  <c:v>14387</c:v>
                </c:pt>
                <c:pt idx="42">
                  <c:v>14397</c:v>
                </c:pt>
                <c:pt idx="43">
                  <c:v>14763</c:v>
                </c:pt>
                <c:pt idx="44">
                  <c:v>14976</c:v>
                </c:pt>
                <c:pt idx="45">
                  <c:v>14976</c:v>
                </c:pt>
                <c:pt idx="46">
                  <c:v>15341</c:v>
                </c:pt>
                <c:pt idx="47">
                  <c:v>15342</c:v>
                </c:pt>
                <c:pt idx="48">
                  <c:v>15706</c:v>
                </c:pt>
                <c:pt idx="49">
                  <c:v>15797</c:v>
                </c:pt>
                <c:pt idx="50">
                  <c:v>15920</c:v>
                </c:pt>
                <c:pt idx="51">
                  <c:v>16163</c:v>
                </c:pt>
                <c:pt idx="52">
                  <c:v>16802</c:v>
                </c:pt>
                <c:pt idx="53">
                  <c:v>17137</c:v>
                </c:pt>
                <c:pt idx="54">
                  <c:v>17199</c:v>
                </c:pt>
                <c:pt idx="55">
                  <c:v>17209</c:v>
                </c:pt>
                <c:pt idx="56">
                  <c:v>17318</c:v>
                </c:pt>
                <c:pt idx="57">
                  <c:v>17319</c:v>
                </c:pt>
                <c:pt idx="58">
                  <c:v>17533</c:v>
                </c:pt>
                <c:pt idx="59">
                  <c:v>17685</c:v>
                </c:pt>
                <c:pt idx="60">
                  <c:v>17699</c:v>
                </c:pt>
                <c:pt idx="61">
                  <c:v>17711</c:v>
                </c:pt>
                <c:pt idx="62">
                  <c:v>17734</c:v>
                </c:pt>
                <c:pt idx="63">
                  <c:v>17901</c:v>
                </c:pt>
                <c:pt idx="64">
                  <c:v>18157</c:v>
                </c:pt>
                <c:pt idx="65">
                  <c:v>18263</c:v>
                </c:pt>
                <c:pt idx="66">
                  <c:v>18313</c:v>
                </c:pt>
                <c:pt idx="67">
                  <c:v>18567</c:v>
                </c:pt>
                <c:pt idx="68">
                  <c:v>18745</c:v>
                </c:pt>
                <c:pt idx="69">
                  <c:v>18871</c:v>
                </c:pt>
                <c:pt idx="70">
                  <c:v>18902</c:v>
                </c:pt>
                <c:pt idx="71">
                  <c:v>19085</c:v>
                </c:pt>
                <c:pt idx="72">
                  <c:v>19124</c:v>
                </c:pt>
                <c:pt idx="73">
                  <c:v>19207</c:v>
                </c:pt>
                <c:pt idx="74">
                  <c:v>19207</c:v>
                </c:pt>
                <c:pt idx="75">
                  <c:v>19225</c:v>
                </c:pt>
                <c:pt idx="76">
                  <c:v>19225</c:v>
                </c:pt>
                <c:pt idx="77">
                  <c:v>19225</c:v>
                </c:pt>
                <c:pt idx="78">
                  <c:v>19225</c:v>
                </c:pt>
                <c:pt idx="79">
                  <c:v>19225</c:v>
                </c:pt>
                <c:pt idx="80">
                  <c:v>19225</c:v>
                </c:pt>
                <c:pt idx="81">
                  <c:v>19225</c:v>
                </c:pt>
                <c:pt idx="82">
                  <c:v>19288</c:v>
                </c:pt>
                <c:pt idx="83">
                  <c:v>19419</c:v>
                </c:pt>
                <c:pt idx="84">
                  <c:v>19511</c:v>
                </c:pt>
                <c:pt idx="85">
                  <c:v>19541</c:v>
                </c:pt>
                <c:pt idx="86">
                  <c:v>19589</c:v>
                </c:pt>
                <c:pt idx="87">
                  <c:v>19589</c:v>
                </c:pt>
                <c:pt idx="88">
                  <c:v>19589</c:v>
                </c:pt>
                <c:pt idx="89">
                  <c:v>19603</c:v>
                </c:pt>
                <c:pt idx="90">
                  <c:v>19660</c:v>
                </c:pt>
                <c:pt idx="91">
                  <c:v>19767</c:v>
                </c:pt>
                <c:pt idx="92">
                  <c:v>19815</c:v>
                </c:pt>
                <c:pt idx="93">
                  <c:v>19963</c:v>
                </c:pt>
                <c:pt idx="94">
                  <c:v>20089</c:v>
                </c:pt>
                <c:pt idx="95">
                  <c:v>20131</c:v>
                </c:pt>
                <c:pt idx="96">
                  <c:v>20131</c:v>
                </c:pt>
                <c:pt idx="97">
                  <c:v>20164</c:v>
                </c:pt>
                <c:pt idx="98">
                  <c:v>20180</c:v>
                </c:pt>
                <c:pt idx="99">
                  <c:v>20204</c:v>
                </c:pt>
                <c:pt idx="100">
                  <c:v>20347</c:v>
                </c:pt>
                <c:pt idx="101">
                  <c:v>20454</c:v>
                </c:pt>
                <c:pt idx="102">
                  <c:v>20454</c:v>
                </c:pt>
                <c:pt idx="103">
                  <c:v>20455</c:v>
                </c:pt>
                <c:pt idx="104">
                  <c:v>20492</c:v>
                </c:pt>
                <c:pt idx="105">
                  <c:v>20607</c:v>
                </c:pt>
                <c:pt idx="106">
                  <c:v>20682</c:v>
                </c:pt>
                <c:pt idx="107">
                  <c:v>20810</c:v>
                </c:pt>
                <c:pt idx="108">
                  <c:v>20823</c:v>
                </c:pt>
                <c:pt idx="109">
                  <c:v>20831</c:v>
                </c:pt>
                <c:pt idx="110">
                  <c:v>21005</c:v>
                </c:pt>
                <c:pt idx="111">
                  <c:v>21033</c:v>
                </c:pt>
                <c:pt idx="112">
                  <c:v>21276</c:v>
                </c:pt>
                <c:pt idx="113">
                  <c:v>21346</c:v>
                </c:pt>
                <c:pt idx="114">
                  <c:v>21346</c:v>
                </c:pt>
                <c:pt idx="115">
                  <c:v>21474</c:v>
                </c:pt>
                <c:pt idx="116">
                  <c:v>21474</c:v>
                </c:pt>
                <c:pt idx="117">
                  <c:v>21490</c:v>
                </c:pt>
                <c:pt idx="118">
                  <c:v>21550</c:v>
                </c:pt>
                <c:pt idx="119">
                  <c:v>21551</c:v>
                </c:pt>
                <c:pt idx="120" formatCode="General">
                  <c:v>21702</c:v>
                </c:pt>
                <c:pt idx="121">
                  <c:v>21705</c:v>
                </c:pt>
                <c:pt idx="122">
                  <c:v>21726</c:v>
                </c:pt>
                <c:pt idx="123">
                  <c:v>21771</c:v>
                </c:pt>
                <c:pt idx="124">
                  <c:v>21915</c:v>
                </c:pt>
                <c:pt idx="125">
                  <c:v>21947</c:v>
                </c:pt>
                <c:pt idx="126">
                  <c:v>22031</c:v>
                </c:pt>
                <c:pt idx="127">
                  <c:v>22031</c:v>
                </c:pt>
                <c:pt idx="128">
                  <c:v>22087</c:v>
                </c:pt>
                <c:pt idx="129">
                  <c:v>22108</c:v>
                </c:pt>
                <c:pt idx="130">
                  <c:v>22129</c:v>
                </c:pt>
                <c:pt idx="131">
                  <c:v>22189</c:v>
                </c:pt>
                <c:pt idx="132">
                  <c:v>22306</c:v>
                </c:pt>
                <c:pt idx="133">
                  <c:v>22357</c:v>
                </c:pt>
                <c:pt idx="134">
                  <c:v>22409</c:v>
                </c:pt>
                <c:pt idx="135">
                  <c:v>22452</c:v>
                </c:pt>
                <c:pt idx="136">
                  <c:v>22452</c:v>
                </c:pt>
                <c:pt idx="137">
                  <c:v>22455</c:v>
                </c:pt>
                <c:pt idx="138">
                  <c:v>22477</c:v>
                </c:pt>
                <c:pt idx="139">
                  <c:v>22500</c:v>
                </c:pt>
                <c:pt idx="140">
                  <c:v>22518</c:v>
                </c:pt>
                <c:pt idx="141">
                  <c:v>22538</c:v>
                </c:pt>
                <c:pt idx="142">
                  <c:v>22571</c:v>
                </c:pt>
                <c:pt idx="143">
                  <c:v>22581</c:v>
                </c:pt>
                <c:pt idx="144">
                  <c:v>22623</c:v>
                </c:pt>
                <c:pt idx="145">
                  <c:v>22624</c:v>
                </c:pt>
                <c:pt idx="146">
                  <c:v>22646</c:v>
                </c:pt>
                <c:pt idx="147">
                  <c:v>22646</c:v>
                </c:pt>
                <c:pt idx="148">
                  <c:v>22692</c:v>
                </c:pt>
                <c:pt idx="149">
                  <c:v>22692</c:v>
                </c:pt>
                <c:pt idx="150">
                  <c:v>22798</c:v>
                </c:pt>
                <c:pt idx="151">
                  <c:v>22859</c:v>
                </c:pt>
                <c:pt idx="152">
                  <c:v>22859</c:v>
                </c:pt>
                <c:pt idx="153">
                  <c:v>22907</c:v>
                </c:pt>
                <c:pt idx="154">
                  <c:v>22920</c:v>
                </c:pt>
                <c:pt idx="155">
                  <c:v>22920</c:v>
                </c:pt>
                <c:pt idx="156">
                  <c:v>22944</c:v>
                </c:pt>
                <c:pt idx="157">
                  <c:v>23011</c:v>
                </c:pt>
                <c:pt idx="158">
                  <c:v>23071</c:v>
                </c:pt>
                <c:pt idx="159">
                  <c:v>23071</c:v>
                </c:pt>
                <c:pt idx="160">
                  <c:v>23080</c:v>
                </c:pt>
                <c:pt idx="161">
                  <c:v>23109</c:v>
                </c:pt>
                <c:pt idx="162">
                  <c:v>23109</c:v>
                </c:pt>
                <c:pt idx="163">
                  <c:v>23337</c:v>
                </c:pt>
                <c:pt idx="164">
                  <c:v>23439</c:v>
                </c:pt>
                <c:pt idx="165">
                  <c:v>23721</c:v>
                </c:pt>
                <c:pt idx="166">
                  <c:v>23979</c:v>
                </c:pt>
                <c:pt idx="167">
                  <c:v>24124</c:v>
                </c:pt>
                <c:pt idx="168">
                  <c:v>24188</c:v>
                </c:pt>
                <c:pt idx="169">
                  <c:v>24203</c:v>
                </c:pt>
                <c:pt idx="170">
                  <c:v>24203</c:v>
                </c:pt>
                <c:pt idx="171">
                  <c:v>24229</c:v>
                </c:pt>
                <c:pt idx="172">
                  <c:v>24236</c:v>
                </c:pt>
                <c:pt idx="173">
                  <c:v>24329</c:v>
                </c:pt>
                <c:pt idx="174">
                  <c:v>24329</c:v>
                </c:pt>
                <c:pt idx="175">
                  <c:v>24329</c:v>
                </c:pt>
                <c:pt idx="176">
                  <c:v>24329</c:v>
                </c:pt>
                <c:pt idx="177">
                  <c:v>24406</c:v>
                </c:pt>
                <c:pt idx="178">
                  <c:v>24406</c:v>
                </c:pt>
                <c:pt idx="179" formatCode="General">
                  <c:v>24559</c:v>
                </c:pt>
                <c:pt idx="180">
                  <c:v>24576</c:v>
                </c:pt>
                <c:pt idx="181">
                  <c:v>24666</c:v>
                </c:pt>
                <c:pt idx="182">
                  <c:v>24680</c:v>
                </c:pt>
                <c:pt idx="183">
                  <c:v>24708</c:v>
                </c:pt>
                <c:pt idx="184">
                  <c:v>24873</c:v>
                </c:pt>
                <c:pt idx="185">
                  <c:v>24987</c:v>
                </c:pt>
                <c:pt idx="186">
                  <c:v>25642</c:v>
                </c:pt>
                <c:pt idx="187">
                  <c:v>25709</c:v>
                </c:pt>
                <c:pt idx="188">
                  <c:v>25787</c:v>
                </c:pt>
                <c:pt idx="189">
                  <c:v>26029</c:v>
                </c:pt>
                <c:pt idx="190">
                  <c:v>26154</c:v>
                </c:pt>
                <c:pt idx="191">
                  <c:v>26232</c:v>
                </c:pt>
                <c:pt idx="192">
                  <c:v>26238</c:v>
                </c:pt>
                <c:pt idx="193">
                  <c:v>26266</c:v>
                </c:pt>
                <c:pt idx="194">
                  <c:v>26266</c:v>
                </c:pt>
                <c:pt idx="195">
                  <c:v>26266</c:v>
                </c:pt>
                <c:pt idx="196">
                  <c:v>26266</c:v>
                </c:pt>
                <c:pt idx="197">
                  <c:v>26316</c:v>
                </c:pt>
                <c:pt idx="198">
                  <c:v>26368</c:v>
                </c:pt>
                <c:pt idx="199">
                  <c:v>26497</c:v>
                </c:pt>
                <c:pt idx="200">
                  <c:v>26507</c:v>
                </c:pt>
                <c:pt idx="201">
                  <c:v>26507</c:v>
                </c:pt>
                <c:pt idx="202">
                  <c:v>26609</c:v>
                </c:pt>
                <c:pt idx="203">
                  <c:v>26640</c:v>
                </c:pt>
                <c:pt idx="204">
                  <c:v>26680</c:v>
                </c:pt>
                <c:pt idx="205">
                  <c:v>26757</c:v>
                </c:pt>
                <c:pt idx="206">
                  <c:v>26765</c:v>
                </c:pt>
                <c:pt idx="207">
                  <c:v>26765</c:v>
                </c:pt>
                <c:pt idx="208">
                  <c:v>26834</c:v>
                </c:pt>
                <c:pt idx="209">
                  <c:v>26864</c:v>
                </c:pt>
                <c:pt idx="210">
                  <c:v>26864</c:v>
                </c:pt>
                <c:pt idx="211">
                  <c:v>27052</c:v>
                </c:pt>
                <c:pt idx="212">
                  <c:v>27066</c:v>
                </c:pt>
                <c:pt idx="213">
                  <c:v>27169</c:v>
                </c:pt>
                <c:pt idx="214">
                  <c:v>27198</c:v>
                </c:pt>
                <c:pt idx="215">
                  <c:v>27263</c:v>
                </c:pt>
                <c:pt idx="216">
                  <c:v>27263</c:v>
                </c:pt>
                <c:pt idx="217">
                  <c:v>27348</c:v>
                </c:pt>
                <c:pt idx="218">
                  <c:v>27394</c:v>
                </c:pt>
                <c:pt idx="219">
                  <c:v>27394</c:v>
                </c:pt>
                <c:pt idx="220">
                  <c:v>27465</c:v>
                </c:pt>
                <c:pt idx="221">
                  <c:v>27501</c:v>
                </c:pt>
                <c:pt idx="222">
                  <c:v>27520</c:v>
                </c:pt>
                <c:pt idx="223">
                  <c:v>27590</c:v>
                </c:pt>
                <c:pt idx="224">
                  <c:v>27620</c:v>
                </c:pt>
                <c:pt idx="225">
                  <c:v>27681</c:v>
                </c:pt>
                <c:pt idx="226">
                  <c:v>27681</c:v>
                </c:pt>
                <c:pt idx="227">
                  <c:v>27786</c:v>
                </c:pt>
                <c:pt idx="228">
                  <c:v>27794</c:v>
                </c:pt>
                <c:pt idx="229">
                  <c:v>27794</c:v>
                </c:pt>
                <c:pt idx="230">
                  <c:v>27829</c:v>
                </c:pt>
                <c:pt idx="231">
                  <c:v>27868</c:v>
                </c:pt>
                <c:pt idx="232">
                  <c:v>27875</c:v>
                </c:pt>
                <c:pt idx="233">
                  <c:v>27905</c:v>
                </c:pt>
                <c:pt idx="234">
                  <c:v>27964</c:v>
                </c:pt>
                <c:pt idx="235">
                  <c:v>27964</c:v>
                </c:pt>
                <c:pt idx="236">
                  <c:v>28180</c:v>
                </c:pt>
                <c:pt idx="237">
                  <c:v>28180</c:v>
                </c:pt>
                <c:pt idx="238">
                  <c:v>28195</c:v>
                </c:pt>
                <c:pt idx="239">
                  <c:v>28226</c:v>
                </c:pt>
                <c:pt idx="240">
                  <c:v>28235</c:v>
                </c:pt>
                <c:pt idx="241">
                  <c:v>28250</c:v>
                </c:pt>
                <c:pt idx="242">
                  <c:v>28296</c:v>
                </c:pt>
                <c:pt idx="243">
                  <c:v>28338</c:v>
                </c:pt>
                <c:pt idx="244">
                  <c:v>28367</c:v>
                </c:pt>
                <c:pt idx="245">
                  <c:v>28475</c:v>
                </c:pt>
                <c:pt idx="246">
                  <c:v>28542</c:v>
                </c:pt>
                <c:pt idx="247">
                  <c:v>28562</c:v>
                </c:pt>
                <c:pt idx="248">
                  <c:v>28566</c:v>
                </c:pt>
                <c:pt idx="249">
                  <c:v>28654</c:v>
                </c:pt>
                <c:pt idx="250">
                  <c:v>28670</c:v>
                </c:pt>
                <c:pt idx="251">
                  <c:v>28886</c:v>
                </c:pt>
                <c:pt idx="252">
                  <c:v>28893</c:v>
                </c:pt>
                <c:pt idx="253">
                  <c:v>28907</c:v>
                </c:pt>
                <c:pt idx="254">
                  <c:v>28967</c:v>
                </c:pt>
                <c:pt idx="255">
                  <c:v>29018</c:v>
                </c:pt>
                <c:pt idx="256">
                  <c:v>29036</c:v>
                </c:pt>
                <c:pt idx="257">
                  <c:v>29042</c:v>
                </c:pt>
                <c:pt idx="258">
                  <c:v>29228</c:v>
                </c:pt>
                <c:pt idx="259">
                  <c:v>29266</c:v>
                </c:pt>
                <c:pt idx="260">
                  <c:v>29278</c:v>
                </c:pt>
                <c:pt idx="261">
                  <c:v>29301</c:v>
                </c:pt>
                <c:pt idx="262">
                  <c:v>29329</c:v>
                </c:pt>
                <c:pt idx="263">
                  <c:v>29558</c:v>
                </c:pt>
                <c:pt idx="264">
                  <c:v>29558</c:v>
                </c:pt>
                <c:pt idx="265">
                  <c:v>29558</c:v>
                </c:pt>
                <c:pt idx="266">
                  <c:v>29655</c:v>
                </c:pt>
                <c:pt idx="267">
                  <c:v>29934</c:v>
                </c:pt>
                <c:pt idx="268">
                  <c:v>29937</c:v>
                </c:pt>
                <c:pt idx="269">
                  <c:v>30116</c:v>
                </c:pt>
                <c:pt idx="270">
                  <c:v>30179</c:v>
                </c:pt>
                <c:pt idx="271">
                  <c:v>30183</c:v>
                </c:pt>
                <c:pt idx="272">
                  <c:v>30222</c:v>
                </c:pt>
                <c:pt idx="273">
                  <c:v>30243</c:v>
                </c:pt>
                <c:pt idx="274">
                  <c:v>30250</c:v>
                </c:pt>
                <c:pt idx="275">
                  <c:v>30299</c:v>
                </c:pt>
                <c:pt idx="276">
                  <c:v>30308</c:v>
                </c:pt>
                <c:pt idx="277">
                  <c:v>30308</c:v>
                </c:pt>
                <c:pt idx="278">
                  <c:v>30308</c:v>
                </c:pt>
                <c:pt idx="279">
                  <c:v>30371</c:v>
                </c:pt>
                <c:pt idx="280">
                  <c:v>30414</c:v>
                </c:pt>
                <c:pt idx="281">
                  <c:v>30414</c:v>
                </c:pt>
                <c:pt idx="282">
                  <c:v>30453</c:v>
                </c:pt>
                <c:pt idx="283">
                  <c:v>30466</c:v>
                </c:pt>
                <c:pt idx="284">
                  <c:v>30475</c:v>
                </c:pt>
                <c:pt idx="285">
                  <c:v>30497</c:v>
                </c:pt>
                <c:pt idx="286">
                  <c:v>30554</c:v>
                </c:pt>
                <c:pt idx="287">
                  <c:v>30630</c:v>
                </c:pt>
                <c:pt idx="288">
                  <c:v>30650</c:v>
                </c:pt>
                <c:pt idx="289">
                  <c:v>30672</c:v>
                </c:pt>
                <c:pt idx="290">
                  <c:v>30692</c:v>
                </c:pt>
                <c:pt idx="291">
                  <c:v>30708</c:v>
                </c:pt>
                <c:pt idx="292">
                  <c:v>30775</c:v>
                </c:pt>
                <c:pt idx="293">
                  <c:v>30775</c:v>
                </c:pt>
                <c:pt idx="294">
                  <c:v>30823</c:v>
                </c:pt>
                <c:pt idx="295">
                  <c:v>30987</c:v>
                </c:pt>
                <c:pt idx="296">
                  <c:v>31058</c:v>
                </c:pt>
                <c:pt idx="297">
                  <c:v>31065</c:v>
                </c:pt>
                <c:pt idx="298">
                  <c:v>31331</c:v>
                </c:pt>
                <c:pt idx="299">
                  <c:v>31716</c:v>
                </c:pt>
                <c:pt idx="300">
                  <c:v>31805</c:v>
                </c:pt>
                <c:pt idx="301">
                  <c:v>31805</c:v>
                </c:pt>
                <c:pt idx="302">
                  <c:v>31831</c:v>
                </c:pt>
                <c:pt idx="303">
                  <c:v>32043</c:v>
                </c:pt>
                <c:pt idx="304">
                  <c:v>32062</c:v>
                </c:pt>
                <c:pt idx="305">
                  <c:v>32183</c:v>
                </c:pt>
                <c:pt idx="306">
                  <c:v>32220</c:v>
                </c:pt>
                <c:pt idx="307">
                  <c:v>32234</c:v>
                </c:pt>
                <c:pt idx="308">
                  <c:v>32395</c:v>
                </c:pt>
                <c:pt idx="309">
                  <c:v>32408</c:v>
                </c:pt>
                <c:pt idx="310">
                  <c:v>32429</c:v>
                </c:pt>
                <c:pt idx="311">
                  <c:v>32577</c:v>
                </c:pt>
                <c:pt idx="312">
                  <c:v>32619</c:v>
                </c:pt>
                <c:pt idx="313">
                  <c:v>32619</c:v>
                </c:pt>
                <c:pt idx="314">
                  <c:v>32654</c:v>
                </c:pt>
                <c:pt idx="315">
                  <c:v>32661</c:v>
                </c:pt>
                <c:pt idx="316">
                  <c:v>32668</c:v>
                </c:pt>
                <c:pt idx="317">
                  <c:v>32730</c:v>
                </c:pt>
                <c:pt idx="318">
                  <c:v>32826</c:v>
                </c:pt>
                <c:pt idx="319">
                  <c:v>32868</c:v>
                </c:pt>
                <c:pt idx="320">
                  <c:v>32899</c:v>
                </c:pt>
                <c:pt idx="321">
                  <c:v>32904</c:v>
                </c:pt>
                <c:pt idx="322">
                  <c:v>33022</c:v>
                </c:pt>
                <c:pt idx="323">
                  <c:v>33171</c:v>
                </c:pt>
                <c:pt idx="324">
                  <c:v>33280</c:v>
                </c:pt>
                <c:pt idx="325">
                  <c:v>33689</c:v>
                </c:pt>
                <c:pt idx="326">
                  <c:v>33955</c:v>
                </c:pt>
                <c:pt idx="327">
                  <c:v>34079</c:v>
                </c:pt>
                <c:pt idx="328">
                  <c:v>34746</c:v>
                </c:pt>
                <c:pt idx="329">
                  <c:v>34782</c:v>
                </c:pt>
                <c:pt idx="330">
                  <c:v>34841</c:v>
                </c:pt>
                <c:pt idx="331">
                  <c:v>34982</c:v>
                </c:pt>
                <c:pt idx="332">
                  <c:v>35055</c:v>
                </c:pt>
                <c:pt idx="333">
                  <c:v>35055</c:v>
                </c:pt>
                <c:pt idx="334">
                  <c:v>35311</c:v>
                </c:pt>
                <c:pt idx="335">
                  <c:v>35415</c:v>
                </c:pt>
                <c:pt idx="336">
                  <c:v>35517</c:v>
                </c:pt>
                <c:pt idx="337">
                  <c:v>35676</c:v>
                </c:pt>
                <c:pt idx="338">
                  <c:v>35724</c:v>
                </c:pt>
                <c:pt idx="339">
                  <c:v>36052</c:v>
                </c:pt>
                <c:pt idx="340">
                  <c:v>36123</c:v>
                </c:pt>
                <c:pt idx="341">
                  <c:v>36255</c:v>
                </c:pt>
                <c:pt idx="342">
                  <c:v>36255</c:v>
                </c:pt>
                <c:pt idx="343">
                  <c:v>36451</c:v>
                </c:pt>
                <c:pt idx="344">
                  <c:v>36860</c:v>
                </c:pt>
                <c:pt idx="345">
                  <c:v>36958</c:v>
                </c:pt>
                <c:pt idx="346">
                  <c:v>36970</c:v>
                </c:pt>
                <c:pt idx="347">
                  <c:v>37186</c:v>
                </c:pt>
                <c:pt idx="348">
                  <c:v>37980</c:v>
                </c:pt>
                <c:pt idx="349">
                  <c:v>38225</c:v>
                </c:pt>
                <c:pt idx="350">
                  <c:v>38253</c:v>
                </c:pt>
                <c:pt idx="351">
                  <c:v>38593</c:v>
                </c:pt>
                <c:pt idx="352">
                  <c:v>39282</c:v>
                </c:pt>
                <c:pt idx="353">
                  <c:v>39329</c:v>
                </c:pt>
                <c:pt idx="354">
                  <c:v>39461</c:v>
                </c:pt>
                <c:pt idx="355">
                  <c:v>39616</c:v>
                </c:pt>
                <c:pt idx="356">
                  <c:v>39666</c:v>
                </c:pt>
                <c:pt idx="357">
                  <c:v>39826</c:v>
                </c:pt>
                <c:pt idx="358">
                  <c:v>39888</c:v>
                </c:pt>
                <c:pt idx="359">
                  <c:v>39896</c:v>
                </c:pt>
                <c:pt idx="360">
                  <c:v>40000</c:v>
                </c:pt>
                <c:pt idx="361">
                  <c:v>40773</c:v>
                </c:pt>
                <c:pt idx="362">
                  <c:v>41061</c:v>
                </c:pt>
                <c:pt idx="363">
                  <c:v>41513</c:v>
                </c:pt>
                <c:pt idx="364">
                  <c:v>42529</c:v>
                </c:pt>
              </c:numCache>
            </c:numRef>
          </c:xVal>
          <c:yVal>
            <c:numRef>
              <c:f>CumulVolByPriority!$C$4:$C$368</c:f>
              <c:numCache>
                <c:formatCode>#,##0</c:formatCode>
                <c:ptCount val="365"/>
                <c:pt idx="0">
                  <c:v>10557.663636363635</c:v>
                </c:pt>
                <c:pt idx="1">
                  <c:v>11043.053719008263</c:v>
                </c:pt>
                <c:pt idx="2">
                  <c:v>11687.82561983471</c:v>
                </c:pt>
                <c:pt idx="3">
                  <c:v>12071.790909090909</c:v>
                </c:pt>
                <c:pt idx="4">
                  <c:v>12354.331404958677</c:v>
                </c:pt>
                <c:pt idx="5">
                  <c:v>12593.231404958677</c:v>
                </c:pt>
                <c:pt idx="6">
                  <c:v>12861.282644628098</c:v>
                </c:pt>
                <c:pt idx="7">
                  <c:v>13346.672727272726</c:v>
                </c:pt>
                <c:pt idx="8">
                  <c:v>13455.342148760328</c:v>
                </c:pt>
                <c:pt idx="9">
                  <c:v>14302.963636363635</c:v>
                </c:pt>
                <c:pt idx="10">
                  <c:v>15107.117355371898</c:v>
                </c:pt>
                <c:pt idx="11">
                  <c:v>15309.966942148758</c:v>
                </c:pt>
                <c:pt idx="12">
                  <c:v>17447.132231404958</c:v>
                </c:pt>
                <c:pt idx="13">
                  <c:v>18417.912396694213</c:v>
                </c:pt>
                <c:pt idx="14">
                  <c:v>18693.20826446281</c:v>
                </c:pt>
                <c:pt idx="15">
                  <c:v>18954.014876033059</c:v>
                </c:pt>
                <c:pt idx="16">
                  <c:v>19439.404958677689</c:v>
                </c:pt>
                <c:pt idx="17">
                  <c:v>20489.876033057855</c:v>
                </c:pt>
                <c:pt idx="18">
                  <c:v>21054.576033057856</c:v>
                </c:pt>
                <c:pt idx="19">
                  <c:v>22386.676033057855</c:v>
                </c:pt>
                <c:pt idx="20">
                  <c:v>24565.776033057853</c:v>
                </c:pt>
                <c:pt idx="21">
                  <c:v>25536.556198347109</c:v>
                </c:pt>
                <c:pt idx="22">
                  <c:v>26232.040495867768</c:v>
                </c:pt>
                <c:pt idx="23">
                  <c:v>26876.812396694215</c:v>
                </c:pt>
                <c:pt idx="24">
                  <c:v>33491.157851239674</c:v>
                </c:pt>
                <c:pt idx="25">
                  <c:v>37258.364462809921</c:v>
                </c:pt>
                <c:pt idx="26">
                  <c:v>38229.14462809918</c:v>
                </c:pt>
                <c:pt idx="27">
                  <c:v>40257.640495867774</c:v>
                </c:pt>
                <c:pt idx="28">
                  <c:v>40743.0305785124</c:v>
                </c:pt>
                <c:pt idx="29">
                  <c:v>41069.038842975213</c:v>
                </c:pt>
                <c:pt idx="30">
                  <c:v>41371.838842975216</c:v>
                </c:pt>
                <c:pt idx="31">
                  <c:v>43451.047107438026</c:v>
                </c:pt>
                <c:pt idx="32">
                  <c:v>46515.524793388438</c:v>
                </c:pt>
                <c:pt idx="33">
                  <c:v>46979.180991735549</c:v>
                </c:pt>
                <c:pt idx="34">
                  <c:v>48428.106611570263</c:v>
                </c:pt>
                <c:pt idx="35">
                  <c:v>52774.883471074398</c:v>
                </c:pt>
                <c:pt idx="36">
                  <c:v>52905.183471074401</c:v>
                </c:pt>
                <c:pt idx="37">
                  <c:v>53397.818181818206</c:v>
                </c:pt>
                <c:pt idx="38">
                  <c:v>55172.752066115725</c:v>
                </c:pt>
                <c:pt idx="39">
                  <c:v>56143.532231404984</c:v>
                </c:pt>
                <c:pt idx="40">
                  <c:v>56176.232231404982</c:v>
                </c:pt>
                <c:pt idx="41">
                  <c:v>56272.632231404983</c:v>
                </c:pt>
                <c:pt idx="42">
                  <c:v>58446.020661157047</c:v>
                </c:pt>
                <c:pt idx="43">
                  <c:v>58470.020661157047</c:v>
                </c:pt>
                <c:pt idx="44">
                  <c:v>61701.124793388452</c:v>
                </c:pt>
                <c:pt idx="45">
                  <c:v>63294.942975206635</c:v>
                </c:pt>
                <c:pt idx="46">
                  <c:v>65229.258677685975</c:v>
                </c:pt>
                <c:pt idx="47">
                  <c:v>65388.640495867796</c:v>
                </c:pt>
                <c:pt idx="48">
                  <c:v>66779.609090909114</c:v>
                </c:pt>
                <c:pt idx="49">
                  <c:v>68235.779338843</c:v>
                </c:pt>
                <c:pt idx="50">
                  <c:v>70170.095041322333</c:v>
                </c:pt>
                <c:pt idx="51">
                  <c:v>70488.858677685974</c:v>
                </c:pt>
                <c:pt idx="52">
                  <c:v>70502.058677685971</c:v>
                </c:pt>
                <c:pt idx="53">
                  <c:v>71067.139669421507</c:v>
                </c:pt>
                <c:pt idx="54">
                  <c:v>73095.635537190101</c:v>
                </c:pt>
                <c:pt idx="55">
                  <c:v>73124.614049586802</c:v>
                </c:pt>
                <c:pt idx="56">
                  <c:v>74015.703305785151</c:v>
                </c:pt>
                <c:pt idx="57">
                  <c:v>74044.681818181853</c:v>
                </c:pt>
                <c:pt idx="58">
                  <c:v>74914.037190082672</c:v>
                </c:pt>
                <c:pt idx="59">
                  <c:v>74916.837190082675</c:v>
                </c:pt>
                <c:pt idx="60">
                  <c:v>81936.88181818185</c:v>
                </c:pt>
                <c:pt idx="61">
                  <c:v>82740.481818181855</c:v>
                </c:pt>
                <c:pt idx="62">
                  <c:v>82791.081818181861</c:v>
                </c:pt>
                <c:pt idx="63">
                  <c:v>83355.781818181858</c:v>
                </c:pt>
                <c:pt idx="64">
                  <c:v>83435.781818181858</c:v>
                </c:pt>
                <c:pt idx="65">
                  <c:v>84638.390082644662</c:v>
                </c:pt>
                <c:pt idx="66">
                  <c:v>85000.621487603334</c:v>
                </c:pt>
                <c:pt idx="67">
                  <c:v>86594.43966942151</c:v>
                </c:pt>
                <c:pt idx="68">
                  <c:v>87557.975206611591</c:v>
                </c:pt>
                <c:pt idx="69">
                  <c:v>91107.842975206629</c:v>
                </c:pt>
                <c:pt idx="70">
                  <c:v>94092.629752066132</c:v>
                </c:pt>
                <c:pt idx="71">
                  <c:v>94103.629752066132</c:v>
                </c:pt>
                <c:pt idx="72">
                  <c:v>94270.256198347124</c:v>
                </c:pt>
                <c:pt idx="73">
                  <c:v>94755.646280991758</c:v>
                </c:pt>
                <c:pt idx="74">
                  <c:v>94783.646280991758</c:v>
                </c:pt>
                <c:pt idx="75">
                  <c:v>94844.046280991752</c:v>
                </c:pt>
                <c:pt idx="76">
                  <c:v>94911.246280991749</c:v>
                </c:pt>
                <c:pt idx="77">
                  <c:v>95400.046280991752</c:v>
                </c:pt>
                <c:pt idx="78">
                  <c:v>96051.246280991749</c:v>
                </c:pt>
                <c:pt idx="79">
                  <c:v>96067.246280991749</c:v>
                </c:pt>
                <c:pt idx="80">
                  <c:v>96090.046280991752</c:v>
                </c:pt>
                <c:pt idx="81">
                  <c:v>96102.446280991746</c:v>
                </c:pt>
                <c:pt idx="82">
                  <c:v>98768.469421487607</c:v>
                </c:pt>
                <c:pt idx="83">
                  <c:v>101678.76942148761</c:v>
                </c:pt>
                <c:pt idx="84">
                  <c:v>103200.14132231406</c:v>
                </c:pt>
                <c:pt idx="85">
                  <c:v>103204.14132231406</c:v>
                </c:pt>
                <c:pt idx="86">
                  <c:v>103245.74132231406</c:v>
                </c:pt>
                <c:pt idx="87">
                  <c:v>103310.94132231406</c:v>
                </c:pt>
                <c:pt idx="88">
                  <c:v>103497.34132231405</c:v>
                </c:pt>
                <c:pt idx="89">
                  <c:v>110401.47190082645</c:v>
                </c:pt>
                <c:pt idx="90">
                  <c:v>110417.47190082645</c:v>
                </c:pt>
                <c:pt idx="91">
                  <c:v>110743.48016528926</c:v>
                </c:pt>
                <c:pt idx="92">
                  <c:v>112039.38016528926</c:v>
                </c:pt>
                <c:pt idx="93">
                  <c:v>112095.38016528926</c:v>
                </c:pt>
                <c:pt idx="94">
                  <c:v>112740.1520661157</c:v>
                </c:pt>
                <c:pt idx="95">
                  <c:v>112802.4520661157</c:v>
                </c:pt>
                <c:pt idx="96">
                  <c:v>112911.4520661157</c:v>
                </c:pt>
                <c:pt idx="97">
                  <c:v>124010.22231404958</c:v>
                </c:pt>
                <c:pt idx="98">
                  <c:v>125256.29834710743</c:v>
                </c:pt>
                <c:pt idx="99">
                  <c:v>125401.1909090909</c:v>
                </c:pt>
                <c:pt idx="100">
                  <c:v>128219.35123966941</c:v>
                </c:pt>
                <c:pt idx="101">
                  <c:v>128378.73305785123</c:v>
                </c:pt>
                <c:pt idx="102">
                  <c:v>147939.22892561983</c:v>
                </c:pt>
                <c:pt idx="103">
                  <c:v>147989.94132231403</c:v>
                </c:pt>
                <c:pt idx="104">
                  <c:v>148335.94132231403</c:v>
                </c:pt>
                <c:pt idx="105">
                  <c:v>148437.36611570246</c:v>
                </c:pt>
                <c:pt idx="106">
                  <c:v>151653.98099173553</c:v>
                </c:pt>
                <c:pt idx="107">
                  <c:v>154421.42892561984</c:v>
                </c:pt>
                <c:pt idx="108">
                  <c:v>155508.12314049588</c:v>
                </c:pt>
                <c:pt idx="109">
                  <c:v>156073.20413223142</c:v>
                </c:pt>
                <c:pt idx="110">
                  <c:v>160188.15289256201</c:v>
                </c:pt>
                <c:pt idx="111">
                  <c:v>161050.26363636367</c:v>
                </c:pt>
                <c:pt idx="112">
                  <c:v>161270.26363636367</c:v>
                </c:pt>
                <c:pt idx="113">
                  <c:v>161697.69669421492</c:v>
                </c:pt>
                <c:pt idx="114">
                  <c:v>162125.12975206616</c:v>
                </c:pt>
                <c:pt idx="115">
                  <c:v>170978.06528925625</c:v>
                </c:pt>
                <c:pt idx="116">
                  <c:v>171557.63553719013</c:v>
                </c:pt>
                <c:pt idx="117">
                  <c:v>172361.78925619839</c:v>
                </c:pt>
                <c:pt idx="118">
                  <c:v>175187.19421487607</c:v>
                </c:pt>
                <c:pt idx="119">
                  <c:v>176426.02561983475</c:v>
                </c:pt>
                <c:pt idx="120">
                  <c:v>176645.50561983476</c:v>
                </c:pt>
                <c:pt idx="121">
                  <c:v>176674.48413223145</c:v>
                </c:pt>
                <c:pt idx="122">
                  <c:v>177471.39322314053</c:v>
                </c:pt>
                <c:pt idx="123">
                  <c:v>180564.84942148766</c:v>
                </c:pt>
                <c:pt idx="124">
                  <c:v>180844.84942148766</c:v>
                </c:pt>
                <c:pt idx="125">
                  <c:v>180931.78495867774</c:v>
                </c:pt>
                <c:pt idx="126">
                  <c:v>182342.78495867774</c:v>
                </c:pt>
                <c:pt idx="127">
                  <c:v>183551.78495867774</c:v>
                </c:pt>
                <c:pt idx="128">
                  <c:v>183718.41140495872</c:v>
                </c:pt>
                <c:pt idx="129">
                  <c:v>183874.41140495872</c:v>
                </c:pt>
                <c:pt idx="130">
                  <c:v>183983.08082644633</c:v>
                </c:pt>
                <c:pt idx="131">
                  <c:v>185917.39652892566</c:v>
                </c:pt>
                <c:pt idx="132">
                  <c:v>189467.26429752071</c:v>
                </c:pt>
                <c:pt idx="133">
                  <c:v>189527.26429752071</c:v>
                </c:pt>
                <c:pt idx="134">
                  <c:v>189530.0642975207</c:v>
                </c:pt>
                <c:pt idx="135">
                  <c:v>189556.4642975207</c:v>
                </c:pt>
                <c:pt idx="136">
                  <c:v>189560.86429752069</c:v>
                </c:pt>
                <c:pt idx="137">
                  <c:v>189966.36429752069</c:v>
                </c:pt>
                <c:pt idx="138">
                  <c:v>190007.9642975207</c:v>
                </c:pt>
                <c:pt idx="139">
                  <c:v>190667.22545454549</c:v>
                </c:pt>
                <c:pt idx="140">
                  <c:v>191753.91966942154</c:v>
                </c:pt>
                <c:pt idx="141">
                  <c:v>192558.0733884298</c:v>
                </c:pt>
                <c:pt idx="142">
                  <c:v>192941.77338842981</c:v>
                </c:pt>
                <c:pt idx="143">
                  <c:v>193434.5733884298</c:v>
                </c:pt>
                <c:pt idx="144">
                  <c:v>194238.72710743806</c:v>
                </c:pt>
                <c:pt idx="145">
                  <c:v>195528.27090909093</c:v>
                </c:pt>
                <c:pt idx="146">
                  <c:v>197962.46595041326</c:v>
                </c:pt>
                <c:pt idx="147">
                  <c:v>199737.39983471078</c:v>
                </c:pt>
                <c:pt idx="148">
                  <c:v>199766.37834710747</c:v>
                </c:pt>
                <c:pt idx="149">
                  <c:v>199795.35685950416</c:v>
                </c:pt>
                <c:pt idx="150">
                  <c:v>201331.21801652896</c:v>
                </c:pt>
                <c:pt idx="151">
                  <c:v>201333.21801652896</c:v>
                </c:pt>
                <c:pt idx="152">
                  <c:v>201347.7072727273</c:v>
                </c:pt>
                <c:pt idx="153">
                  <c:v>203839.859338843</c:v>
                </c:pt>
                <c:pt idx="154">
                  <c:v>203840.15933884299</c:v>
                </c:pt>
                <c:pt idx="155">
                  <c:v>203992.29652892562</c:v>
                </c:pt>
                <c:pt idx="156">
                  <c:v>204695.29652892562</c:v>
                </c:pt>
                <c:pt idx="157">
                  <c:v>205535.67338842974</c:v>
                </c:pt>
                <c:pt idx="158">
                  <c:v>205613.67338842974</c:v>
                </c:pt>
                <c:pt idx="159">
                  <c:v>205629.77338842975</c:v>
                </c:pt>
                <c:pt idx="160">
                  <c:v>206433.92710743801</c:v>
                </c:pt>
                <c:pt idx="161">
                  <c:v>226633.92710743801</c:v>
                </c:pt>
                <c:pt idx="162">
                  <c:v>228249.4791735537</c:v>
                </c:pt>
                <c:pt idx="163">
                  <c:v>240637.79322314047</c:v>
                </c:pt>
                <c:pt idx="164">
                  <c:v>241043.4923966942</c:v>
                </c:pt>
                <c:pt idx="165">
                  <c:v>244013.78991735535</c:v>
                </c:pt>
                <c:pt idx="166">
                  <c:v>244604.48991735536</c:v>
                </c:pt>
                <c:pt idx="167">
                  <c:v>245087.48991735536</c:v>
                </c:pt>
                <c:pt idx="168">
                  <c:v>247847.69322314049</c:v>
                </c:pt>
                <c:pt idx="169">
                  <c:v>249267.64033057852</c:v>
                </c:pt>
                <c:pt idx="170">
                  <c:v>249600.24033057853</c:v>
                </c:pt>
                <c:pt idx="171">
                  <c:v>250062.24033057853</c:v>
                </c:pt>
                <c:pt idx="172">
                  <c:v>250281.24033057853</c:v>
                </c:pt>
                <c:pt idx="173">
                  <c:v>250423.24033057853</c:v>
                </c:pt>
                <c:pt idx="174">
                  <c:v>250427.04033057851</c:v>
                </c:pt>
                <c:pt idx="175">
                  <c:v>250431.24033057853</c:v>
                </c:pt>
                <c:pt idx="176">
                  <c:v>250438.24033057853</c:v>
                </c:pt>
                <c:pt idx="177">
                  <c:v>250457.04033057851</c:v>
                </c:pt>
                <c:pt idx="178">
                  <c:v>250460.64033057852</c:v>
                </c:pt>
                <c:pt idx="179">
                  <c:v>250498.79033057851</c:v>
                </c:pt>
                <c:pt idx="180">
                  <c:v>254045.39033057852</c:v>
                </c:pt>
                <c:pt idx="181">
                  <c:v>260493.10933884297</c:v>
                </c:pt>
                <c:pt idx="182">
                  <c:v>260855.10933884297</c:v>
                </c:pt>
                <c:pt idx="183">
                  <c:v>262651.60933884297</c:v>
                </c:pt>
                <c:pt idx="184">
                  <c:v>263448.51842975209</c:v>
                </c:pt>
                <c:pt idx="185">
                  <c:v>264425.91842975211</c:v>
                </c:pt>
                <c:pt idx="186">
                  <c:v>266164.62917355378</c:v>
                </c:pt>
                <c:pt idx="187">
                  <c:v>266512.37132231414</c:v>
                </c:pt>
                <c:pt idx="188">
                  <c:v>266678.99776859512</c:v>
                </c:pt>
                <c:pt idx="189">
                  <c:v>268126.89776859514</c:v>
                </c:pt>
                <c:pt idx="190">
                  <c:v>268184.89776859514</c:v>
                </c:pt>
                <c:pt idx="191">
                  <c:v>270358.28619834722</c:v>
                </c:pt>
                <c:pt idx="192">
                  <c:v>270387.26471074391</c:v>
                </c:pt>
                <c:pt idx="193">
                  <c:v>270496.86471074389</c:v>
                </c:pt>
                <c:pt idx="194">
                  <c:v>270508.46471074386</c:v>
                </c:pt>
                <c:pt idx="195">
                  <c:v>270591.66471074388</c:v>
                </c:pt>
                <c:pt idx="196">
                  <c:v>270600.46471074386</c:v>
                </c:pt>
                <c:pt idx="197">
                  <c:v>275925.26636363642</c:v>
                </c:pt>
                <c:pt idx="198">
                  <c:v>276013.26636363642</c:v>
                </c:pt>
                <c:pt idx="199">
                  <c:v>276060.86636363639</c:v>
                </c:pt>
                <c:pt idx="200">
                  <c:v>276203.66636363638</c:v>
                </c:pt>
                <c:pt idx="201">
                  <c:v>276208.5663636364</c:v>
                </c:pt>
                <c:pt idx="202">
                  <c:v>279033.97132231412</c:v>
                </c:pt>
                <c:pt idx="203">
                  <c:v>279069.97132231412</c:v>
                </c:pt>
                <c:pt idx="204">
                  <c:v>281091.22256198351</c:v>
                </c:pt>
                <c:pt idx="205">
                  <c:v>281192.64735537191</c:v>
                </c:pt>
                <c:pt idx="206">
                  <c:v>282306.64735537191</c:v>
                </c:pt>
                <c:pt idx="207">
                  <c:v>283506.64735537191</c:v>
                </c:pt>
                <c:pt idx="208">
                  <c:v>284644.05396694219</c:v>
                </c:pt>
                <c:pt idx="209">
                  <c:v>284704.05396694219</c:v>
                </c:pt>
                <c:pt idx="210">
                  <c:v>284755.2539669422</c:v>
                </c:pt>
                <c:pt idx="211">
                  <c:v>284756.45396694221</c:v>
                </c:pt>
                <c:pt idx="212">
                  <c:v>284809.55396694219</c:v>
                </c:pt>
                <c:pt idx="213">
                  <c:v>284810.7539669422</c:v>
                </c:pt>
                <c:pt idx="214">
                  <c:v>285448.28123966948</c:v>
                </c:pt>
                <c:pt idx="215">
                  <c:v>289896.48289256205</c:v>
                </c:pt>
                <c:pt idx="216">
                  <c:v>290620.9457024794</c:v>
                </c:pt>
                <c:pt idx="217">
                  <c:v>290966.9457024794</c:v>
                </c:pt>
                <c:pt idx="218">
                  <c:v>291458.54570247937</c:v>
                </c:pt>
                <c:pt idx="219">
                  <c:v>291546.14570247935</c:v>
                </c:pt>
                <c:pt idx="220">
                  <c:v>291606.14570247935</c:v>
                </c:pt>
                <c:pt idx="221">
                  <c:v>293698.34570247936</c:v>
                </c:pt>
                <c:pt idx="222">
                  <c:v>295147.27132231405</c:v>
                </c:pt>
                <c:pt idx="223">
                  <c:v>295176.24983471073</c:v>
                </c:pt>
                <c:pt idx="224">
                  <c:v>296154.27462809917</c:v>
                </c:pt>
                <c:pt idx="225">
                  <c:v>296665.27462809917</c:v>
                </c:pt>
                <c:pt idx="226">
                  <c:v>296793.07462809916</c:v>
                </c:pt>
                <c:pt idx="227">
                  <c:v>297705.57462809916</c:v>
                </c:pt>
                <c:pt idx="228">
                  <c:v>301769.81099173555</c:v>
                </c:pt>
                <c:pt idx="229">
                  <c:v>305160.29694214877</c:v>
                </c:pt>
                <c:pt idx="230">
                  <c:v>305181.89694214874</c:v>
                </c:pt>
                <c:pt idx="231">
                  <c:v>305259.89694214874</c:v>
                </c:pt>
                <c:pt idx="232">
                  <c:v>317626.47710743803</c:v>
                </c:pt>
                <c:pt idx="233">
                  <c:v>320205.56471074378</c:v>
                </c:pt>
                <c:pt idx="234">
                  <c:v>320232.56471074378</c:v>
                </c:pt>
                <c:pt idx="235">
                  <c:v>320260.56471074378</c:v>
                </c:pt>
                <c:pt idx="236">
                  <c:v>320352.56471074378</c:v>
                </c:pt>
                <c:pt idx="237">
                  <c:v>321968.1167768595</c:v>
                </c:pt>
                <c:pt idx="238">
                  <c:v>322011.58454545453</c:v>
                </c:pt>
                <c:pt idx="239">
                  <c:v>322018.58454545453</c:v>
                </c:pt>
                <c:pt idx="240">
                  <c:v>326292.91512396693</c:v>
                </c:pt>
                <c:pt idx="241">
                  <c:v>326604.91512396693</c:v>
                </c:pt>
                <c:pt idx="242">
                  <c:v>328539.23082644626</c:v>
                </c:pt>
                <c:pt idx="243">
                  <c:v>329343.38454545452</c:v>
                </c:pt>
                <c:pt idx="244">
                  <c:v>330799.55479338841</c:v>
                </c:pt>
                <c:pt idx="245">
                  <c:v>331115.55479338841</c:v>
                </c:pt>
                <c:pt idx="246">
                  <c:v>332216.73826446279</c:v>
                </c:pt>
                <c:pt idx="247">
                  <c:v>332362.63826446282</c:v>
                </c:pt>
                <c:pt idx="248">
                  <c:v>332391.6167768595</c:v>
                </c:pt>
                <c:pt idx="249">
                  <c:v>334811.32256198348</c:v>
                </c:pt>
                <c:pt idx="250">
                  <c:v>335992.19694214879</c:v>
                </c:pt>
                <c:pt idx="251">
                  <c:v>340433.15396694216</c:v>
                </c:pt>
                <c:pt idx="252">
                  <c:v>345757.95561983471</c:v>
                </c:pt>
                <c:pt idx="253">
                  <c:v>346272.32421487605</c:v>
                </c:pt>
                <c:pt idx="254">
                  <c:v>346324.32421487605</c:v>
                </c:pt>
                <c:pt idx="255">
                  <c:v>347048.78702479339</c:v>
                </c:pt>
                <c:pt idx="256">
                  <c:v>349823.47958677687</c:v>
                </c:pt>
                <c:pt idx="257">
                  <c:v>349843.47958677687</c:v>
                </c:pt>
                <c:pt idx="258">
                  <c:v>350893.95066115703</c:v>
                </c:pt>
                <c:pt idx="259">
                  <c:v>351393.83</c:v>
                </c:pt>
                <c:pt idx="260">
                  <c:v>351958.91099173558</c:v>
                </c:pt>
                <c:pt idx="261">
                  <c:v>351963.51099173556</c:v>
                </c:pt>
                <c:pt idx="262">
                  <c:v>353541.51099173556</c:v>
                </c:pt>
                <c:pt idx="263">
                  <c:v>353568.71099173557</c:v>
                </c:pt>
                <c:pt idx="264">
                  <c:v>353611.11099173559</c:v>
                </c:pt>
                <c:pt idx="265">
                  <c:v>353732.71099173557</c:v>
                </c:pt>
                <c:pt idx="266">
                  <c:v>353743.81099173555</c:v>
                </c:pt>
                <c:pt idx="267">
                  <c:v>357337.14652892563</c:v>
                </c:pt>
                <c:pt idx="268">
                  <c:v>357337.74652892561</c:v>
                </c:pt>
                <c:pt idx="269">
                  <c:v>357366.72504132229</c:v>
                </c:pt>
                <c:pt idx="270">
                  <c:v>357395.70355371898</c:v>
                </c:pt>
                <c:pt idx="271">
                  <c:v>357547.70355371898</c:v>
                </c:pt>
                <c:pt idx="272">
                  <c:v>357927.603553719</c:v>
                </c:pt>
                <c:pt idx="273">
                  <c:v>360816.30355371902</c:v>
                </c:pt>
                <c:pt idx="274">
                  <c:v>361098.40355371899</c:v>
                </c:pt>
                <c:pt idx="275">
                  <c:v>361395.43330578512</c:v>
                </c:pt>
                <c:pt idx="276">
                  <c:v>363822.38371900824</c:v>
                </c:pt>
                <c:pt idx="277">
                  <c:v>364768.98371900822</c:v>
                </c:pt>
                <c:pt idx="278">
                  <c:v>365715.58371900819</c:v>
                </c:pt>
                <c:pt idx="279">
                  <c:v>366584.93909090903</c:v>
                </c:pt>
                <c:pt idx="280">
                  <c:v>367512.25148760324</c:v>
                </c:pt>
                <c:pt idx="281">
                  <c:v>367975.90768595034</c:v>
                </c:pt>
                <c:pt idx="282">
                  <c:v>368122.70768595033</c:v>
                </c:pt>
                <c:pt idx="283">
                  <c:v>368687.78867768589</c:v>
                </c:pt>
                <c:pt idx="284">
                  <c:v>368785.78867768589</c:v>
                </c:pt>
                <c:pt idx="285">
                  <c:v>368887.08867768588</c:v>
                </c:pt>
                <c:pt idx="286">
                  <c:v>369973.78289256193</c:v>
                </c:pt>
                <c:pt idx="287">
                  <c:v>370835.28289256193</c:v>
                </c:pt>
                <c:pt idx="288">
                  <c:v>371099.28289256193</c:v>
                </c:pt>
                <c:pt idx="289">
                  <c:v>373062.57710743794</c:v>
                </c:pt>
                <c:pt idx="290">
                  <c:v>373953.66636363626</c:v>
                </c:pt>
                <c:pt idx="291">
                  <c:v>374533.23661157017</c:v>
                </c:pt>
                <c:pt idx="292">
                  <c:v>374637.23661157017</c:v>
                </c:pt>
                <c:pt idx="293">
                  <c:v>374663.23661157017</c:v>
                </c:pt>
                <c:pt idx="294">
                  <c:v>375783.23661157017</c:v>
                </c:pt>
                <c:pt idx="295">
                  <c:v>375808.43661157019</c:v>
                </c:pt>
                <c:pt idx="296">
                  <c:v>376931.35396694206</c:v>
                </c:pt>
                <c:pt idx="297">
                  <c:v>382002.59363636357</c:v>
                </c:pt>
                <c:pt idx="298">
                  <c:v>382835.72586776852</c:v>
                </c:pt>
                <c:pt idx="299">
                  <c:v>383163.22586776852</c:v>
                </c:pt>
                <c:pt idx="300">
                  <c:v>385423.54983471066</c:v>
                </c:pt>
                <c:pt idx="301">
                  <c:v>386010.36471074371</c:v>
                </c:pt>
                <c:pt idx="302">
                  <c:v>386010.96471074369</c:v>
                </c:pt>
                <c:pt idx="303">
                  <c:v>386735.42752066103</c:v>
                </c:pt>
                <c:pt idx="304">
                  <c:v>386736.32752066106</c:v>
                </c:pt>
                <c:pt idx="305">
                  <c:v>392546.51925619825</c:v>
                </c:pt>
                <c:pt idx="306">
                  <c:v>392547.11925619823</c:v>
                </c:pt>
                <c:pt idx="307">
                  <c:v>392576.09776859492</c:v>
                </c:pt>
                <c:pt idx="308">
                  <c:v>398386.28950413212</c:v>
                </c:pt>
                <c:pt idx="309">
                  <c:v>399567.16388429742</c:v>
                </c:pt>
                <c:pt idx="310">
                  <c:v>400291.62669421476</c:v>
                </c:pt>
                <c:pt idx="311">
                  <c:v>400310.92669421475</c:v>
                </c:pt>
                <c:pt idx="312">
                  <c:v>400317.52669421473</c:v>
                </c:pt>
                <c:pt idx="313">
                  <c:v>400318.72669421474</c:v>
                </c:pt>
                <c:pt idx="314">
                  <c:v>400334.12669421476</c:v>
                </c:pt>
                <c:pt idx="315">
                  <c:v>400337.02669421479</c:v>
                </c:pt>
                <c:pt idx="316">
                  <c:v>402155.42834710737</c:v>
                </c:pt>
                <c:pt idx="317">
                  <c:v>402170.62834710738</c:v>
                </c:pt>
                <c:pt idx="318">
                  <c:v>403851.38206611562</c:v>
                </c:pt>
                <c:pt idx="319">
                  <c:v>404865.62999999995</c:v>
                </c:pt>
                <c:pt idx="320">
                  <c:v>405677.02834710741</c:v>
                </c:pt>
                <c:pt idx="321">
                  <c:v>405995.79198347102</c:v>
                </c:pt>
                <c:pt idx="322">
                  <c:v>410827.95892561978</c:v>
                </c:pt>
                <c:pt idx="323">
                  <c:v>412139.23661157017</c:v>
                </c:pt>
                <c:pt idx="324">
                  <c:v>413407.04652892554</c:v>
                </c:pt>
                <c:pt idx="325">
                  <c:v>416304.89776859496</c:v>
                </c:pt>
                <c:pt idx="326">
                  <c:v>418311.65975206601</c:v>
                </c:pt>
                <c:pt idx="327">
                  <c:v>419181.01512396685</c:v>
                </c:pt>
                <c:pt idx="328">
                  <c:v>420796.56719008257</c:v>
                </c:pt>
                <c:pt idx="329">
                  <c:v>425643.22338842967</c:v>
                </c:pt>
                <c:pt idx="330">
                  <c:v>428033.95066115697</c:v>
                </c:pt>
                <c:pt idx="331">
                  <c:v>428154.75066115696</c:v>
                </c:pt>
                <c:pt idx="332">
                  <c:v>428155.35066115693</c:v>
                </c:pt>
                <c:pt idx="333">
                  <c:v>428191.57380165282</c:v>
                </c:pt>
                <c:pt idx="334">
                  <c:v>431422.6779338842</c:v>
                </c:pt>
                <c:pt idx="335">
                  <c:v>436276.57876033051</c:v>
                </c:pt>
                <c:pt idx="336">
                  <c:v>437196.64652892557</c:v>
                </c:pt>
                <c:pt idx="337">
                  <c:v>442050.54735537188</c:v>
                </c:pt>
                <c:pt idx="338">
                  <c:v>442170.54735537188</c:v>
                </c:pt>
                <c:pt idx="339">
                  <c:v>444170.06471074378</c:v>
                </c:pt>
                <c:pt idx="340">
                  <c:v>444496.0729752066</c:v>
                </c:pt>
                <c:pt idx="341">
                  <c:v>445756.63826446282</c:v>
                </c:pt>
                <c:pt idx="342">
                  <c:v>447357.70107438019</c:v>
                </c:pt>
                <c:pt idx="343">
                  <c:v>449349.9738016529</c:v>
                </c:pt>
                <c:pt idx="344">
                  <c:v>451675.49942148762</c:v>
                </c:pt>
                <c:pt idx="345">
                  <c:v>456529.40024793393</c:v>
                </c:pt>
                <c:pt idx="346">
                  <c:v>457036.52421487606</c:v>
                </c:pt>
                <c:pt idx="347">
                  <c:v>462687.33413223142</c:v>
                </c:pt>
                <c:pt idx="348">
                  <c:v>462743.73413223145</c:v>
                </c:pt>
                <c:pt idx="349">
                  <c:v>469669.59859504137</c:v>
                </c:pt>
                <c:pt idx="350">
                  <c:v>470604.15561983478</c:v>
                </c:pt>
                <c:pt idx="351">
                  <c:v>471285.15066115709</c:v>
                </c:pt>
                <c:pt idx="352">
                  <c:v>471425.15066115709</c:v>
                </c:pt>
                <c:pt idx="353">
                  <c:v>471581.15066115709</c:v>
                </c:pt>
                <c:pt idx="354">
                  <c:v>471769.51099173562</c:v>
                </c:pt>
                <c:pt idx="355">
                  <c:v>475203.46471074386</c:v>
                </c:pt>
                <c:pt idx="356">
                  <c:v>487301.99363636371</c:v>
                </c:pt>
                <c:pt idx="357">
                  <c:v>488164.10438016534</c:v>
                </c:pt>
                <c:pt idx="358">
                  <c:v>488189.30438016535</c:v>
                </c:pt>
                <c:pt idx="359">
                  <c:v>488537.04652892571</c:v>
                </c:pt>
                <c:pt idx="360">
                  <c:v>488549.04652892571</c:v>
                </c:pt>
                <c:pt idx="361">
                  <c:v>489599.51760330587</c:v>
                </c:pt>
                <c:pt idx="362">
                  <c:v>489744.41016528936</c:v>
                </c:pt>
                <c:pt idx="363">
                  <c:v>491590.41016528936</c:v>
                </c:pt>
                <c:pt idx="364">
                  <c:v>491952.64157024806</c:v>
                </c:pt>
              </c:numCache>
            </c:numRef>
          </c:yVal>
          <c:smooth val="0"/>
          <c:extLst>
            <c:ext xmlns:c16="http://schemas.microsoft.com/office/drawing/2014/chart" uri="{C3380CC4-5D6E-409C-BE32-E72D297353CC}">
              <c16:uniqueId val="{00000000-8138-4AA7-AD44-085E4BF7617C}"/>
            </c:ext>
          </c:extLst>
        </c:ser>
        <c:dLbls>
          <c:showLegendKey val="0"/>
          <c:showVal val="0"/>
          <c:showCatName val="0"/>
          <c:showSerName val="0"/>
          <c:showPercent val="0"/>
          <c:showBubbleSize val="0"/>
        </c:dLbls>
        <c:axId val="555359792"/>
        <c:axId val="555360576"/>
      </c:scatterChart>
      <c:valAx>
        <c:axId val="555359792"/>
        <c:scaling>
          <c:orientation val="minMax"/>
          <c:max val="42005"/>
          <c:min val="1"/>
        </c:scaling>
        <c:delete val="0"/>
        <c:axPos val="b"/>
        <c:numFmt formatCode="[$-409]mmm\-yy;@" sourceLinked="0"/>
        <c:majorTickMark val="out"/>
        <c:minorTickMark val="none"/>
        <c:tickLblPos val="nextTo"/>
        <c:crossAx val="555360576"/>
        <c:crosses val="autoZero"/>
        <c:crossBetween val="midCat"/>
        <c:majorUnit val="3653"/>
      </c:valAx>
      <c:valAx>
        <c:axId val="555360576"/>
        <c:scaling>
          <c:orientation val="minMax"/>
        </c:scaling>
        <c:delete val="0"/>
        <c:axPos val="l"/>
        <c:majorGridlines/>
        <c:numFmt formatCode="#,##0" sourceLinked="1"/>
        <c:majorTickMark val="out"/>
        <c:minorTickMark val="none"/>
        <c:tickLblPos val="nextTo"/>
        <c:crossAx val="555359792"/>
        <c:crosses val="autoZero"/>
        <c:crossBetween val="midCat"/>
      </c:valAx>
    </c:plotArea>
    <c:plotVisOnly val="1"/>
    <c:dispBlanksAs val="gap"/>
    <c:showDLblsOverMax val="0"/>
  </c:chart>
  <c:printSettings>
    <c:headerFooter/>
    <c:pageMargins b="0.75000000000000167" l="0.70000000000000062" r="0.70000000000000062" t="0.75000000000000167"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409576</xdr:colOff>
      <xdr:row>7</xdr:row>
      <xdr:rowOff>38100</xdr:rowOff>
    </xdr:from>
    <xdr:to>
      <xdr:col>20</xdr:col>
      <xdr:colOff>438150</xdr:colOff>
      <xdr:row>28</xdr:row>
      <xdr:rowOff>47625</xdr:rowOff>
    </xdr:to>
    <xdr:graphicFrame macro="">
      <xdr:nvGraphicFramePr>
        <xdr:cNvPr id="2" name="Chart 1">
          <a:extLst>
            <a:ext uri="{FF2B5EF4-FFF2-40B4-BE49-F238E27FC236}">
              <a16:creationId xmlns:a16="http://schemas.microsoft.com/office/drawing/2014/main" id="{1697202D-F1C6-462F-9C3F-3CFA5663CE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kow, Jennifer" refreshedDate="45716.647465740738" createdVersion="8" refreshedVersion="8" minRefreshableVersion="3" recordCount="369" xr:uid="{242EEB58-D05E-4527-942E-F4AD1F1E5301}">
  <cacheSource type="worksheet">
    <worksheetSource ref="A1:J1048576" sheet="CityWRList"/>
  </cacheSource>
  <cacheFields count="10">
    <cacheField name="Current Owner" numFmtId="0">
      <sharedItems containsBlank="1" count="59">
        <s v="CITY OF ABERDEEN"/>
        <s v="CITY OF AMERICAN FALLS"/>
        <s v="CITY OF AMMON"/>
        <s v="CITY OF ARCO"/>
        <s v="CITY OF ATOMIC CITY"/>
        <s v="CITY OF BASALT"/>
        <s v="CITY OF BLACKFOOT"/>
        <s v="CITY OF BLISS"/>
        <s v="CITY OF BURLEY"/>
        <s v="CITY OF BUTTE CITY"/>
        <s v="CITY OF CAREY"/>
        <s v="CITY OF CHUBBUCK"/>
        <s v="CITY OF DECLO"/>
        <s v="CITY OF DIETRICH"/>
        <s v="CITY OF DUBOIS"/>
        <s v="CITY OF EDEN"/>
        <s v="CITY OF FIRTH"/>
        <s v="CITY OF GOODING"/>
        <s v="CITY OF HAZELTON"/>
        <s v="CITY OF HEYBURN"/>
        <s v="CITY OF IDAHO FALLS"/>
        <s v="CITY OF IONA"/>
        <s v="CITY OF MACKAY"/>
        <s v="CITY OF MOORE"/>
        <s v="CITY OF NEWDALE"/>
        <s v="CITY OF OAKLEY"/>
        <s v="CITY OF JEROME"/>
        <s v="CITY OF MINIDOKA"/>
        <s v="CITY OF MUD LAKE"/>
        <s v="CITY OF PARKER"/>
        <s v="CITY OF PAUL"/>
        <s v="CITY OF POCATELLO"/>
        <s v="CITY OF REXBURG"/>
        <s v="CITY OF RICHFIELD"/>
        <s v="CITY OF RIGBY"/>
        <s v="CITY OF RIRIE"/>
        <s v="CITY OF ROBERTS"/>
        <s v="CITY OF RUPERT"/>
        <s v="CITY OF SHELLEY"/>
        <s v="CITY OF SHOSHONE"/>
        <s v="CITY OF ST ANTHONY"/>
        <s v="CITY OF SUGAR CITY"/>
        <s v="CITY OF TETON"/>
        <s v="CITY OF UCON"/>
        <s v="CITY OF WENDELL"/>
        <s v="FALLS WATER CO INC"/>
        <s v="GREENFIELDS WATER &amp; SEWER DISTRICT"/>
        <s v="GROVELAND WATER &amp; SEWER DISTRICT"/>
        <s v="MOORE WATER &amp; SEWER ASSN"/>
        <s v="MORELAND WATER &amp; SEWER DISTRICT"/>
        <s v="OAKLEY VALLEY WATER CO"/>
        <s v="SHOSHONE BANNOCK TRIBES"/>
        <s v="SOUTH PARK ESTATES WATER &amp; SEWER INC"/>
        <s v="SPRING CREEK TERRACES INC"/>
        <s v="SPRINGFIELD WATER &amp; SEWER DISTRICT"/>
        <s v="WOODVILLE WATER &amp; SEWER DISTRICT"/>
        <m/>
        <s v="STATE OF IDAHO" u="1"/>
        <s v="UNION PACIFIC RAILROAD CO" u="1"/>
      </sharedItems>
    </cacheField>
    <cacheField name="BasinNumber" numFmtId="0">
      <sharedItems containsString="0" containsBlank="1" containsNumber="1" containsInteger="1" minValue="21" maxValue="45"/>
    </cacheField>
    <cacheField name="SequenceNumber" numFmtId="0">
      <sharedItems containsString="0" containsBlank="1" containsNumber="1" containsInteger="1" minValue="2095" maxValue="22850"/>
    </cacheField>
    <cacheField name="SplitSuffix" numFmtId="0">
      <sharedItems containsBlank="1"/>
    </cacheField>
    <cacheField name="PriorityDate" numFmtId="0">
      <sharedItems containsDate="1" containsBlank="1" containsMixedTypes="1" minDate="1899-12-31T00:00:00" maxDate="2016-06-09T00:00:00"/>
    </cacheField>
    <cacheField name="OverallMaxDiversionRate" numFmtId="2">
      <sharedItems containsString="0" containsBlank="1" containsNumber="1" minValue="1.7999999999999999E-2" maxValue="50.2"/>
    </cacheField>
    <cacheField name="OverallMaxDiversionVolume" numFmtId="167">
      <sharedItems containsString="0" containsBlank="1" containsNumber="1" minValue="0" maxValue="20200"/>
    </cacheField>
    <cacheField name="MaxDivVol" numFmtId="0">
      <sharedItems containsString="0" containsBlank="1" containsNumber="1" minValue="0.3" maxValue="20200"/>
    </cacheField>
    <cacheField name="JrVol" numFmtId="0">
      <sharedItems containsString="0" containsBlank="1" containsNumber="1" minValue="0" maxValue="20200"/>
    </cacheField>
    <cacheField name="SrVol" numFmtId="0">
      <sharedItems containsString="0" containsBlank="1" containsNumber="1" minValue="0" maxValue="1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9">
  <r>
    <x v="0"/>
    <n v="35"/>
    <n v="4070"/>
    <s v=""/>
    <d v="1916-01-01T00:00:00"/>
    <n v="1.17"/>
    <m/>
    <n v="847.62148760330581"/>
    <n v="847.62148760330581"/>
    <n v="0"/>
  </r>
  <r>
    <x v="0"/>
    <n v="35"/>
    <n v="4071"/>
    <s v=""/>
    <d v="1959-01-01T00:00:00"/>
    <n v="1.71"/>
    <m/>
    <n v="1238.8314049586777"/>
    <n v="1238.8314049586777"/>
    <n v="0"/>
  </r>
  <r>
    <x v="0"/>
    <n v="35"/>
    <n v="7808"/>
    <s v=""/>
    <d v="1978-06-29T00:00:00"/>
    <n v="1.63"/>
    <m/>
    <n v="1180.8743801652893"/>
    <n v="1180.8743801652893"/>
    <n v="0"/>
  </r>
  <r>
    <x v="1"/>
    <n v="29"/>
    <n v="4421"/>
    <s v=""/>
    <d v="1936-06-02T00:00:00"/>
    <n v="0.68"/>
    <m/>
    <n v="492.63471074380169"/>
    <n v="492.63471074380169"/>
    <n v="0"/>
  </r>
  <r>
    <x v="1"/>
    <n v="29"/>
    <n v="2460"/>
    <s v=""/>
    <d v="1962-10-25T00:00:00"/>
    <n v="4.68"/>
    <n v="703"/>
    <n v="703"/>
    <n v="703"/>
    <n v="0"/>
  </r>
  <r>
    <x v="1"/>
    <n v="29"/>
    <n v="2510"/>
    <s v=""/>
    <d v="1965-08-25T00:00:00"/>
    <n v="2.42"/>
    <n v="590.70000000000005"/>
    <n v="590.70000000000005"/>
    <n v="590.70000000000005"/>
    <n v="0"/>
  </r>
  <r>
    <x v="1"/>
    <n v="29"/>
    <n v="7821"/>
    <s v=""/>
    <d v="1987-01-28T00:00:00"/>
    <n v="3.12"/>
    <m/>
    <n v="2260.3239669421487"/>
    <n v="2260.3239669421487"/>
    <n v="0"/>
  </r>
  <r>
    <x v="1"/>
    <n v="29"/>
    <n v="7822"/>
    <s v=""/>
    <d v="1987-01-28T00:00:00"/>
    <n v="0.81"/>
    <m/>
    <n v="586.81487603305777"/>
    <n v="586.81487603305777"/>
    <n v="0"/>
  </r>
  <r>
    <x v="1"/>
    <n v="29"/>
    <n v="8171"/>
    <s v=""/>
    <d v="2000-11-30T00:00:00"/>
    <n v="3.21"/>
    <m/>
    <n v="2325.5256198347106"/>
    <n v="2325.5256198347106"/>
    <n v="0"/>
  </r>
  <r>
    <x v="2"/>
    <n v="25"/>
    <n v="4297"/>
    <m/>
    <d v="1946-12-01T00:00:00"/>
    <n v="0.78"/>
    <m/>
    <n v="565.08099173553717"/>
    <n v="565.08099173553717"/>
    <n v="0"/>
  </r>
  <r>
    <x v="2"/>
    <n v="25"/>
    <n v="4295"/>
    <m/>
    <d v="1952-08-01T00:00:00"/>
    <n v="0.67"/>
    <m/>
    <n v="485.39008264462814"/>
    <n v="485.39008264462814"/>
    <n v="0"/>
  </r>
  <r>
    <x v="2"/>
    <n v="25"/>
    <n v="14384"/>
    <m/>
    <d v="1952-08-19T00:00:00"/>
    <n v="0.21"/>
    <n v="60.4"/>
    <n v="60.4"/>
    <n v="60.4"/>
    <n v="0"/>
  </r>
  <r>
    <x v="2"/>
    <n v="25"/>
    <n v="14386"/>
    <m/>
    <d v="1952-08-19T00:00:00"/>
    <n v="0.25"/>
    <n v="67.2"/>
    <n v="67.2"/>
    <n v="67.2"/>
    <n v="0"/>
  </r>
  <r>
    <x v="2"/>
    <n v="25"/>
    <n v="14405"/>
    <m/>
    <d v="1953-08-18T00:00:00"/>
    <n v="0.21"/>
    <n v="41.6"/>
    <n v="41.6"/>
    <n v="41.6"/>
    <n v="0"/>
  </r>
  <r>
    <x v="2"/>
    <n v="25"/>
    <n v="4294"/>
    <m/>
    <d v="1957-01-03T00:00:00"/>
    <n v="1.5"/>
    <m/>
    <n v="1086.6942148760329"/>
    <n v="1086.6942148760329"/>
    <n v="0"/>
  </r>
  <r>
    <x v="2"/>
    <n v="25"/>
    <n v="14331"/>
    <m/>
    <d v="1966-08-10T00:00:00"/>
    <n v="0.81"/>
    <n v="142"/>
    <n v="142"/>
    <n v="142"/>
    <n v="0"/>
  </r>
  <r>
    <x v="2"/>
    <n v="25"/>
    <n v="14396"/>
    <m/>
    <d v="1971-11-29T00:00:00"/>
    <n v="0.28000000000000003"/>
    <n v="109.6"/>
    <n v="109.6"/>
    <n v="109.6"/>
    <n v="0"/>
  </r>
  <r>
    <x v="2"/>
    <n v="25"/>
    <n v="14397"/>
    <m/>
    <d v="1971-11-29T00:00:00"/>
    <n v="0.03"/>
    <n v="11.6"/>
    <n v="11.6"/>
    <n v="11.6"/>
    <n v="0"/>
  </r>
  <r>
    <x v="2"/>
    <n v="25"/>
    <n v="14333"/>
    <m/>
    <d v="1972-07-27T00:00:00"/>
    <n v="0.56999999999999995"/>
    <n v="142.80000000000001"/>
    <n v="142.80000000000001"/>
    <n v="142.80000000000001"/>
    <n v="0"/>
  </r>
  <r>
    <x v="2"/>
    <n v="25"/>
    <n v="7023"/>
    <m/>
    <d v="1973-01-16T00:00:00"/>
    <n v="2.79"/>
    <m/>
    <n v="2021.2512396694215"/>
    <n v="2021.2512396694215"/>
    <n v="0"/>
  </r>
  <r>
    <x v="2"/>
    <n v="25"/>
    <n v="14380"/>
    <m/>
    <d v="1973-07-19T00:00:00"/>
    <n v="0.23"/>
    <n v="60"/>
    <n v="60"/>
    <n v="60"/>
    <n v="0"/>
  </r>
  <r>
    <x v="2"/>
    <n v="25"/>
    <n v="14381"/>
    <m/>
    <d v="1973-07-19T00:00:00"/>
    <n v="0.19"/>
    <n v="51.2"/>
    <n v="51.2"/>
    <n v="51.2"/>
    <n v="0"/>
  </r>
  <r>
    <x v="2"/>
    <n v="25"/>
    <n v="14514"/>
    <m/>
    <d v="1975-10-14T00:00:00"/>
    <n v="2.96"/>
    <n v="511"/>
    <n v="511"/>
    <n v="511"/>
    <n v="0"/>
  </r>
  <r>
    <x v="2"/>
    <n v="25"/>
    <n v="7168"/>
    <m/>
    <d v="1979-01-31T00:00:00"/>
    <n v="6.13"/>
    <m/>
    <n v="4440.9570247933889"/>
    <n v="4440.9570247933889"/>
    <n v="0"/>
  </r>
  <r>
    <x v="2"/>
    <n v="25"/>
    <n v="14406"/>
    <m/>
    <d v="1980-12-03T00:00:00"/>
    <n v="0.14000000000000001"/>
    <n v="27.2"/>
    <n v="27.2"/>
    <n v="27.2"/>
    <n v="0"/>
  </r>
  <r>
    <x v="2"/>
    <n v="25"/>
    <n v="14515"/>
    <m/>
    <d v="1984-04-03T00:00:00"/>
    <n v="0.59"/>
    <n v="104"/>
    <n v="104"/>
    <n v="104"/>
    <n v="0"/>
  </r>
  <r>
    <x v="2"/>
    <n v="25"/>
    <n v="7498"/>
    <m/>
    <d v="1989-11-14T00:00:00"/>
    <n v="2.3199999999999998"/>
    <m/>
    <n v="1680.7537190082644"/>
    <n v="1680.7537190082644"/>
    <n v="0"/>
  </r>
  <r>
    <x v="2"/>
    <n v="25"/>
    <n v="7634"/>
    <m/>
    <d v="1995-03-24T00:00:00"/>
    <n v="6.69"/>
    <m/>
    <n v="4846.6561983471074"/>
    <n v="4846.6561983471074"/>
    <n v="0"/>
  </r>
  <r>
    <x v="2"/>
    <n v="25"/>
    <n v="13964"/>
    <m/>
    <d v="2001-03-08T00:00:00"/>
    <n v="6.7"/>
    <m/>
    <n v="4853.9008264462809"/>
    <n v="4853.9008264462809"/>
    <n v="0"/>
  </r>
  <r>
    <x v="3"/>
    <n v="34"/>
    <n v="10030"/>
    <m/>
    <d v="1962-06-01T00:00:00"/>
    <n v="2.12"/>
    <m/>
    <n v="1535.8611570247933"/>
    <n v="1535.8611570247933"/>
    <n v="0"/>
  </r>
  <r>
    <x v="3"/>
    <n v="34"/>
    <n v="7414"/>
    <m/>
    <d v="1982-06-14T00:00:00"/>
    <n v="0.04"/>
    <m/>
    <n v="28.978512396694217"/>
    <n v="28.978512396694217"/>
    <n v="0"/>
  </r>
  <r>
    <x v="3"/>
    <n v="34"/>
    <n v="7454"/>
    <m/>
    <d v="1984-01-27T00:00:00"/>
    <n v="0.8"/>
    <m/>
    <n v="579.57024793388427"/>
    <n v="579.57024793388427"/>
    <n v="0"/>
  </r>
  <r>
    <x v="3"/>
    <n v="34"/>
    <n v="7547"/>
    <m/>
    <d v="1990-10-25T00:00:00"/>
    <n v="1.81"/>
    <m/>
    <n v="1311.2776859504131"/>
    <n v="1311.2776859504131"/>
    <n v="0"/>
  </r>
  <r>
    <x v="4"/>
    <n v="35"/>
    <n v="4209"/>
    <s v=""/>
    <d v="1952-08-01T00:00:00"/>
    <n v="0.27"/>
    <n v="28"/>
    <n v="28"/>
    <n v="28"/>
    <n v="0"/>
  </r>
  <r>
    <x v="4"/>
    <n v="35"/>
    <n v="13701"/>
    <s v=""/>
    <d v="2008-01-14T00:00:00"/>
    <n v="0.26"/>
    <m/>
    <n v="188.36033057851239"/>
    <n v="188.36033057851239"/>
    <n v="0"/>
  </r>
  <r>
    <x v="5"/>
    <n v="27"/>
    <n v="7015"/>
    <s v=""/>
    <d v="1971-04-06T00:00:00"/>
    <n v="2"/>
    <n v="1447.9"/>
    <n v="1447.9"/>
    <n v="1447.9"/>
    <n v="0"/>
  </r>
  <r>
    <x v="6"/>
    <n v="27"/>
    <n v="4106"/>
    <s v=""/>
    <d v="1921-02-05T00:00:00"/>
    <n v="1.84"/>
    <n v="1332.1"/>
    <n v="1332.1"/>
    <n v="1332.1"/>
    <n v="0"/>
  </r>
  <r>
    <x v="6"/>
    <n v="27"/>
    <n v="4086"/>
    <s v=""/>
    <d v="1921-09-27T00:00:00"/>
    <n v="3.01"/>
    <n v="2179.1"/>
    <n v="2179.1"/>
    <n v="2179.1"/>
    <n v="0"/>
  </r>
  <r>
    <x v="6"/>
    <n v="27"/>
    <n v="4151"/>
    <s v=""/>
    <d v="1948-07-20T00:00:00"/>
    <n v="7.0000000000000007E-2"/>
    <n v="50.6"/>
    <n v="50.6"/>
    <n v="50.6"/>
    <n v="0"/>
  </r>
  <r>
    <x v="6"/>
    <n v="27"/>
    <n v="4088"/>
    <s v=""/>
    <d v="1953-03-01T00:00:00"/>
    <n v="4.0199999999999996"/>
    <n v="2910.3"/>
    <n v="2910.3"/>
    <n v="2910.3"/>
    <n v="0"/>
  </r>
  <r>
    <x v="6"/>
    <n v="27"/>
    <n v="12265"/>
    <s v=""/>
    <d v="1953-08-18T00:00:00"/>
    <n v="0.33"/>
    <n v="65.2"/>
    <n v="65.2"/>
    <n v="65.2"/>
    <n v="0"/>
  </r>
  <r>
    <x v="6"/>
    <n v="27"/>
    <n v="4087"/>
    <s v=""/>
    <d v="1954-04-01T00:00:00"/>
    <n v="1.79"/>
    <n v="1295.9000000000001"/>
    <n v="1295.9000000000001"/>
    <n v="1295.9000000000001"/>
    <n v="0"/>
  </r>
  <r>
    <x v="6"/>
    <n v="27"/>
    <n v="4152"/>
    <s v=""/>
    <d v="1958-04-01T00:00:00"/>
    <n v="1.1000000000000001"/>
    <n v="220"/>
    <n v="220"/>
    <n v="220"/>
    <n v="0"/>
  </r>
  <r>
    <x v="6"/>
    <n v="27"/>
    <n v="4165"/>
    <s v=""/>
    <d v="1960-04-25T00:00:00"/>
    <n v="1.95"/>
    <n v="1411"/>
    <n v="1411"/>
    <n v="1411"/>
    <n v="0"/>
  </r>
  <r>
    <x v="6"/>
    <n v="27"/>
    <n v="11706"/>
    <s v=""/>
    <d v="1960-04-25T00:00:00"/>
    <n v="1.67"/>
    <n v="1209"/>
    <n v="1209"/>
    <n v="1209"/>
    <n v="0"/>
  </r>
  <r>
    <x v="6"/>
    <n v="27"/>
    <n v="4154"/>
    <s v=""/>
    <d v="1961-05-08T00:00:00"/>
    <n v="0.14000000000000001"/>
    <n v="2.8"/>
    <n v="2.8"/>
    <n v="2.8"/>
    <n v="0"/>
  </r>
  <r>
    <x v="6"/>
    <n v="27"/>
    <n v="4153"/>
    <s v=""/>
    <d v="1963-03-01T00:00:00"/>
    <n v="0.14299999999999999"/>
    <n v="78"/>
    <n v="78"/>
    <n v="78"/>
    <n v="0"/>
  </r>
  <r>
    <x v="6"/>
    <n v="27"/>
    <n v="12140"/>
    <m/>
    <d v="1977-02-24T00:00:00"/>
    <n v="0.53"/>
    <n v="92"/>
    <n v="92"/>
    <n v="92"/>
    <n v="0"/>
  </r>
  <r>
    <x v="6"/>
    <n v="27"/>
    <n v="12266"/>
    <s v=""/>
    <d v="1980-12-03T00:00:00"/>
    <n v="0.21"/>
    <n v="42.4"/>
    <n v="42.4"/>
    <n v="42.4"/>
    <n v="0"/>
  </r>
  <r>
    <x v="6"/>
    <n v="27"/>
    <n v="7329"/>
    <s v=""/>
    <d v="1982-10-19T00:00:00"/>
    <n v="3.99"/>
    <n v="2888.7"/>
    <n v="2888.7"/>
    <n v="2888.7"/>
    <n v="0"/>
  </r>
  <r>
    <x v="6"/>
    <n v="27"/>
    <n v="7361"/>
    <m/>
    <d v="1983-06-08T00:00:00"/>
    <n v="0.56000000000000005"/>
    <n v="98"/>
    <n v="98"/>
    <n v="98"/>
    <n v="0"/>
  </r>
  <r>
    <x v="6"/>
    <n v="27"/>
    <n v="7384"/>
    <s v=""/>
    <d v="1983-06-30T00:00:00"/>
    <n v="0.14000000000000001"/>
    <n v="101.3"/>
    <n v="101.3"/>
    <n v="101.3"/>
    <n v="0"/>
  </r>
  <r>
    <x v="6"/>
    <n v="27"/>
    <n v="7386"/>
    <s v=""/>
    <d v="1983-11-10T00:00:00"/>
    <n v="1.19"/>
    <n v="861.5"/>
    <n v="861.5"/>
    <n v="861.5"/>
    <n v="0"/>
  </r>
  <r>
    <x v="6"/>
    <n v="27"/>
    <n v="7385"/>
    <s v=""/>
    <d v="1983-11-30T00:00:00"/>
    <n v="1.32"/>
    <n v="264"/>
    <n v="264"/>
    <n v="264"/>
    <n v="0"/>
  </r>
  <r>
    <x v="7"/>
    <n v="37"/>
    <n v="4305"/>
    <m/>
    <d v="1960-02-01T00:00:00"/>
    <n v="0.12"/>
    <m/>
    <n v="86.935537190082641"/>
    <n v="86.935537190082641"/>
    <n v="0"/>
  </r>
  <r>
    <x v="7"/>
    <n v="37"/>
    <n v="4306"/>
    <m/>
    <d v="1960-08-01T00:00:00"/>
    <n v="0.15"/>
    <m/>
    <n v="108.66942148760332"/>
    <n v="108.66942148760332"/>
    <n v="0"/>
  </r>
  <r>
    <x v="7"/>
    <n v="37"/>
    <n v="8886"/>
    <m/>
    <d v="1998-11-24T00:00:00"/>
    <n v="0.45"/>
    <m/>
    <n v="326.0082644628099"/>
    <n v="326.0082644628099"/>
    <n v="0"/>
  </r>
  <r>
    <x v="8"/>
    <n v="45"/>
    <n v="4097"/>
    <m/>
    <d v="1905-04-14T00:00:00"/>
    <n v="0.89"/>
    <m/>
    <n v="644.77190082644631"/>
    <n v="644.77190082644631"/>
    <n v="0"/>
  </r>
  <r>
    <x v="8"/>
    <n v="45"/>
    <n v="4095"/>
    <m/>
    <d v="1917-04-01T00:00:00"/>
    <n v="1.1100000000000001"/>
    <m/>
    <n v="804.15371900826449"/>
    <n v="804.15371900826449"/>
    <n v="0"/>
  </r>
  <r>
    <x v="8"/>
    <n v="45"/>
    <n v="4096"/>
    <m/>
    <d v="1917-12-31T00:00:00"/>
    <n v="1.34"/>
    <m/>
    <n v="970.78016528925627"/>
    <n v="970.78016528925627"/>
    <n v="0"/>
  </r>
  <r>
    <x v="8"/>
    <n v="45"/>
    <n v="13895"/>
    <m/>
    <d v="1926-10-30T00:00:00"/>
    <n v="0.89"/>
    <m/>
    <n v="644.77190082644631"/>
    <n v="644.77190082644631"/>
    <n v="0"/>
  </r>
  <r>
    <x v="8"/>
    <n v="45"/>
    <n v="4092"/>
    <m/>
    <d v="1928-04-01T00:00:00"/>
    <n v="1.34"/>
    <m/>
    <n v="970.78016528925627"/>
    <n v="970.78016528925627"/>
    <n v="0"/>
  </r>
  <r>
    <x v="8"/>
    <n v="45"/>
    <n v="2179"/>
    <m/>
    <d v="1930-09-22T00:00:00"/>
    <n v="1.51"/>
    <n v="302.8"/>
    <n v="302.8"/>
    <n v="302.8"/>
    <n v="0"/>
  </r>
  <r>
    <x v="8"/>
    <n v="45"/>
    <n v="4093"/>
    <m/>
    <d v="1934-12-31T00:00:00"/>
    <n v="2"/>
    <m/>
    <n v="1448.9256198347107"/>
    <n v="1448.9256198347107"/>
    <n v="0"/>
  </r>
  <r>
    <x v="8"/>
    <n v="45"/>
    <n v="14083"/>
    <m/>
    <d v="1939-03-31T00:00:00"/>
    <n v="1.34"/>
    <m/>
    <n v="970.78016528925627"/>
    <n v="970.78016528925627"/>
    <n v="0"/>
  </r>
  <r>
    <x v="8"/>
    <n v="45"/>
    <n v="4087"/>
    <m/>
    <d v="1940-06-01T00:00:00"/>
    <n v="0.12"/>
    <n v="24"/>
    <n v="24"/>
    <n v="24"/>
    <n v="0"/>
  </r>
  <r>
    <x v="8"/>
    <n v="45"/>
    <n v="4099"/>
    <m/>
    <d v="1941-12-31T00:00:00"/>
    <n v="2.67"/>
    <m/>
    <n v="1934.3157024793388"/>
    <n v="1934.3157024793388"/>
    <n v="0"/>
  </r>
  <r>
    <x v="8"/>
    <n v="45"/>
    <n v="4090"/>
    <m/>
    <d v="1943-04-01T00:00:00"/>
    <n v="2.0099999999999998"/>
    <m/>
    <n v="1456.1702479338842"/>
    <n v="1456.1702479338842"/>
    <n v="0"/>
  </r>
  <r>
    <x v="8"/>
    <n v="45"/>
    <n v="14290"/>
    <m/>
    <d v="1944-04-01T00:00:00"/>
    <n v="0.44"/>
    <m/>
    <n v="318.76363636363635"/>
    <n v="318.76363636363635"/>
    <n v="0"/>
  </r>
  <r>
    <x v="8"/>
    <n v="45"/>
    <n v="4089"/>
    <m/>
    <d v="1947-05-31T00:00:00"/>
    <n v="1.23"/>
    <m/>
    <n v="891.08925619834713"/>
    <n v="891.08925619834713"/>
    <n v="0"/>
  </r>
  <r>
    <x v="8"/>
    <n v="45"/>
    <n v="4094"/>
    <m/>
    <d v="1949-12-31T00:00:00"/>
    <n v="1.66"/>
    <m/>
    <n v="1202.60826446281"/>
    <n v="1202.60826446281"/>
    <n v="0"/>
  </r>
  <r>
    <x v="8"/>
    <n v="45"/>
    <n v="11133"/>
    <m/>
    <d v="1954-12-31T00:00:00"/>
    <n v="0.89"/>
    <m/>
    <n v="644.77190082644631"/>
    <n v="644.77190082644631"/>
    <n v="0"/>
  </r>
  <r>
    <x v="8"/>
    <n v="45"/>
    <n v="4091"/>
    <m/>
    <d v="1955-04-01T00:00:00"/>
    <n v="1.72"/>
    <m/>
    <n v="1246.0760330578512"/>
    <n v="1246.0760330578512"/>
    <n v="0"/>
  </r>
  <r>
    <x v="8"/>
    <n v="36"/>
    <n v="4179"/>
    <m/>
    <d v="1959-08-09T00:00:00"/>
    <n v="4.2699999999999996"/>
    <m/>
    <n v="3093.4561983471067"/>
    <n v="3093.4561983471067"/>
    <n v="0"/>
  </r>
  <r>
    <x v="8"/>
    <n v="45"/>
    <n v="4085"/>
    <m/>
    <d v="1959-12-31T00:00:00"/>
    <n v="0.89"/>
    <n v="280"/>
    <n v="280"/>
    <n v="280"/>
    <n v="0"/>
  </r>
  <r>
    <x v="8"/>
    <n v="45"/>
    <n v="4098"/>
    <m/>
    <d v="1960-09-30T00:00:00"/>
    <n v="2.67"/>
    <m/>
    <n v="1934.3157024793388"/>
    <n v="1934.3157024793388"/>
    <n v="0"/>
  </r>
  <r>
    <x v="8"/>
    <n v="36"/>
    <n v="4080"/>
    <m/>
    <d v="1961-08-07T00:00:00"/>
    <n v="0.91"/>
    <m/>
    <n v="659.26115702479331"/>
    <n v="659.26115702479331"/>
    <n v="0"/>
  </r>
  <r>
    <x v="8"/>
    <n v="36"/>
    <n v="4180"/>
    <m/>
    <d v="1962-08-01T00:00:00"/>
    <n v="0.02"/>
    <n v="2"/>
    <n v="2"/>
    <n v="2"/>
    <n v="0"/>
  </r>
  <r>
    <x v="8"/>
    <n v="36"/>
    <n v="4181"/>
    <m/>
    <d v="1962-08-01T00:00:00"/>
    <n v="0.02"/>
    <m/>
    <n v="14.489256198347109"/>
    <n v="14.489256198347109"/>
    <n v="0"/>
  </r>
  <r>
    <x v="8"/>
    <n v="36"/>
    <n v="4182"/>
    <m/>
    <d v="1962-10-01T00:00:00"/>
    <n v="0.02"/>
    <n v="0.3"/>
    <n v="0.3"/>
    <n v="0.3"/>
    <n v="0"/>
  </r>
  <r>
    <x v="8"/>
    <n v="36"/>
    <n v="2729"/>
    <m/>
    <d v="1964-03-03T00:00:00"/>
    <n v="0.56000000000000005"/>
    <m/>
    <n v="405.69917355371911"/>
    <n v="405.69917355371911"/>
    <n v="0"/>
  </r>
  <r>
    <x v="8"/>
    <n v="36"/>
    <n v="2648"/>
    <s v="A"/>
    <d v="1966-04-06T00:00:00"/>
    <n v="1.96"/>
    <m/>
    <n v="1419.9471074380165"/>
    <n v="1419.9471074380165"/>
    <n v="0"/>
  </r>
  <r>
    <x v="8"/>
    <n v="36"/>
    <n v="2648"/>
    <s v="B"/>
    <d v="1966-04-06T00:00:00"/>
    <n v="0.7"/>
    <n v="332.6"/>
    <n v="332.6"/>
    <n v="332.6"/>
    <n v="0"/>
  </r>
  <r>
    <x v="8"/>
    <n v="45"/>
    <n v="2719"/>
    <m/>
    <d v="1966-05-09T00:00:00"/>
    <n v="0.3"/>
    <n v="219"/>
    <n v="219"/>
    <n v="219"/>
    <n v="0"/>
  </r>
  <r>
    <x v="8"/>
    <n v="45"/>
    <n v="7002"/>
    <m/>
    <d v="1967-08-24T00:00:00"/>
    <n v="4"/>
    <n v="1796.5"/>
    <n v="1796.5"/>
    <n v="1796.5"/>
    <n v="0"/>
  </r>
  <r>
    <x v="8"/>
    <n v="45"/>
    <n v="7092"/>
    <m/>
    <d v="1972-03-10T00:00:00"/>
    <n v="0.44"/>
    <n v="88"/>
    <n v="88"/>
    <n v="88"/>
    <n v="0"/>
  </r>
  <r>
    <x v="8"/>
    <n v="45"/>
    <n v="7114"/>
    <m/>
    <d v="1972-12-07T00:00:00"/>
    <n v="0.18"/>
    <n v="36"/>
    <n v="36"/>
    <n v="36"/>
    <n v="0"/>
  </r>
  <r>
    <x v="8"/>
    <n v="45"/>
    <n v="7269"/>
    <m/>
    <d v="1976-05-25T00:00:00"/>
    <n v="3.56"/>
    <m/>
    <n v="2579.0876033057853"/>
    <n v="2579.0876033057853"/>
    <n v="0"/>
  </r>
  <r>
    <x v="8"/>
    <n v="45"/>
    <n v="7436"/>
    <m/>
    <d v="1980-02-15T00:00:00"/>
    <n v="0.69"/>
    <m/>
    <n v="499.87933884297513"/>
    <n v="499.87933884297513"/>
    <n v="0"/>
  </r>
  <r>
    <x v="8"/>
    <n v="45"/>
    <n v="7512"/>
    <m/>
    <d v="1982-09-28T00:00:00"/>
    <n v="1.57"/>
    <n v="379.9"/>
    <n v="379.9"/>
    <n v="379.9"/>
    <n v="0"/>
  </r>
  <r>
    <x v="8"/>
    <n v="36"/>
    <n v="8154"/>
    <m/>
    <d v="1983-02-24T00:00:00"/>
    <n v="1.2"/>
    <m/>
    <n v="869.35537190082653"/>
    <n v="869.35537190082653"/>
    <n v="0"/>
  </r>
  <r>
    <x v="8"/>
    <n v="45"/>
    <n v="7686"/>
    <m/>
    <d v="1991-02-11T00:00:00"/>
    <n v="1.75"/>
    <m/>
    <n v="1267.8099173553719"/>
    <n v="1267.8099173553719"/>
    <n v="0"/>
  </r>
  <r>
    <x v="8"/>
    <n v="45"/>
    <n v="7735"/>
    <m/>
    <d v="1996-09-03T00:00:00"/>
    <n v="4.46"/>
    <m/>
    <n v="3231.1041322314045"/>
    <n v="3231.1041322314045"/>
    <n v="0"/>
  </r>
  <r>
    <x v="8"/>
    <n v="45"/>
    <n v="13411"/>
    <m/>
    <d v="2001-10-22T00:00:00"/>
    <n v="7.8"/>
    <m/>
    <n v="5650.8099173553719"/>
    <n v="5650.8099173553719"/>
    <n v="0"/>
  </r>
  <r>
    <x v="9"/>
    <n v="34"/>
    <n v="4028"/>
    <s v=""/>
    <d v="1952-05-10T00:00:00"/>
    <n v="0.23"/>
    <m/>
    <n v="166.62644628099173"/>
    <n v="166.62644628099173"/>
    <n v="0"/>
  </r>
  <r>
    <x v="9"/>
    <n v="34"/>
    <n v="4027"/>
    <s v=""/>
    <d v="1960-06-20T00:00:00"/>
    <n v="0.23"/>
    <m/>
    <n v="166.62644628099173"/>
    <n v="166.62644628099173"/>
    <n v="0"/>
  </r>
  <r>
    <x v="10"/>
    <n v="37"/>
    <n v="7766"/>
    <m/>
    <d v="1979-02-21T00:00:00"/>
    <n v="0.71"/>
    <m/>
    <n v="514.36859504132235"/>
    <n v="514.36859504132235"/>
    <n v="0"/>
  </r>
  <r>
    <x v="10"/>
    <n v="37"/>
    <n v="20384"/>
    <m/>
    <d v="2001-03-20T00:00:00"/>
    <n v="0.7"/>
    <m/>
    <n v="507.12396694214868"/>
    <n v="507.12396694214868"/>
    <n v="0"/>
  </r>
  <r>
    <x v="10"/>
    <n v="37"/>
    <n v="21243"/>
    <m/>
    <d v="2003-12-25T00:00:00"/>
    <n v="0.6"/>
    <n v="56.4"/>
    <n v="56.4"/>
    <n v="56.4"/>
    <n v="0"/>
  </r>
  <r>
    <x v="10"/>
    <n v="37"/>
    <n v="21355"/>
    <m/>
    <d v="2004-09-23T00:00:00"/>
    <n v="1.29"/>
    <m/>
    <n v="934.55702479338845"/>
    <n v="934.55702479338845"/>
    <n v="0"/>
  </r>
  <r>
    <x v="10"/>
    <n v="37"/>
    <n v="22661"/>
    <m/>
    <d v="2011-08-18T00:00:00"/>
    <n v="1.45"/>
    <m/>
    <n v="1050.4710743801654"/>
    <n v="1050.4710743801654"/>
    <n v="0"/>
  </r>
  <r>
    <x v="11"/>
    <n v="29"/>
    <n v="14012"/>
    <m/>
    <d v="1952-08-19T00:00:00"/>
    <n v="1.83"/>
    <n v="488.8"/>
    <n v="488.8"/>
    <n v="488.8"/>
    <n v="0"/>
  </r>
  <r>
    <x v="11"/>
    <n v="29"/>
    <n v="14013"/>
    <m/>
    <d v="1952-08-19T00:00:00"/>
    <n v="2.25"/>
    <n v="651.20000000000005"/>
    <n v="651.20000000000005"/>
    <n v="651.20000000000005"/>
    <n v="0"/>
  </r>
  <r>
    <x v="11"/>
    <n v="29"/>
    <n v="14058"/>
    <m/>
    <d v="1952-08-19T00:00:00"/>
    <n v="0.05"/>
    <n v="16"/>
    <n v="16"/>
    <n v="16"/>
    <n v="0"/>
  </r>
  <r>
    <x v="11"/>
    <n v="29"/>
    <n v="14106"/>
    <m/>
    <d v="1953-08-18T00:00:00"/>
    <n v="0.93"/>
    <n v="186.4"/>
    <n v="186.4"/>
    <n v="186.4"/>
    <n v="0"/>
  </r>
  <r>
    <x v="11"/>
    <n v="29"/>
    <n v="2385"/>
    <m/>
    <d v="1957-01-11T00:00:00"/>
    <n v="0.78"/>
    <m/>
    <n v="565.08099173553717"/>
    <n v="565.08099173553717"/>
    <n v="0"/>
  </r>
  <r>
    <x v="11"/>
    <n v="29"/>
    <n v="2413"/>
    <m/>
    <d v="1959-06-25T00:00:00"/>
    <n v="1.1000000000000001"/>
    <m/>
    <n v="796.90909090909099"/>
    <n v="796.90909090909099"/>
    <n v="0"/>
  </r>
  <r>
    <x v="11"/>
    <n v="29"/>
    <n v="14055"/>
    <m/>
    <d v="1961-06-20T00:00:00"/>
    <n v="0.13"/>
    <n v="26.4"/>
    <n v="26.4"/>
    <n v="26.4"/>
    <n v="0"/>
  </r>
  <r>
    <x v="11"/>
    <n v="29"/>
    <n v="14081"/>
    <m/>
    <d v="1961-06-20T00:00:00"/>
    <n v="2.5000000000000001E-2"/>
    <n v="4.4000000000000004"/>
    <n v="4.4000000000000004"/>
    <n v="4.4000000000000004"/>
    <n v="0"/>
  </r>
  <r>
    <x v="11"/>
    <n v="29"/>
    <n v="2469"/>
    <m/>
    <d v="1963-03-10T00:00:00"/>
    <n v="1.1100000000000001"/>
    <m/>
    <n v="804.15371900826449"/>
    <n v="804.15371900826449"/>
    <n v="0"/>
  </r>
  <r>
    <x v="11"/>
    <n v="29"/>
    <n v="14016"/>
    <m/>
    <d v="1966-01-17T00:00:00"/>
    <n v="1.89"/>
    <n v="483"/>
    <n v="483"/>
    <n v="483"/>
    <n v="0"/>
  </r>
  <r>
    <x v="11"/>
    <n v="29"/>
    <n v="14099"/>
    <m/>
    <d v="1966-05-02T00:00:00"/>
    <n v="2.52"/>
    <n v="462"/>
    <n v="462"/>
    <n v="462"/>
    <n v="0"/>
  </r>
  <r>
    <x v="11"/>
    <n v="29"/>
    <n v="14056"/>
    <m/>
    <d v="1966-10-26T00:00:00"/>
    <n v="0.09"/>
    <n v="18.8"/>
    <n v="18.8"/>
    <n v="18.8"/>
    <n v="0"/>
  </r>
  <r>
    <x v="11"/>
    <n v="29"/>
    <n v="14082"/>
    <m/>
    <d v="1966-10-26T00:00:00"/>
    <n v="1.7999999999999999E-2"/>
    <n v="3.6"/>
    <n v="3.6"/>
    <n v="3.6"/>
    <n v="0"/>
  </r>
  <r>
    <x v="11"/>
    <n v="29"/>
    <n v="14096"/>
    <m/>
    <d v="1971-11-29T00:00:00"/>
    <n v="0.21"/>
    <n v="83.2"/>
    <n v="83.2"/>
    <n v="83.2"/>
    <n v="0"/>
  </r>
  <r>
    <x v="11"/>
    <n v="29"/>
    <n v="14097"/>
    <m/>
    <d v="1971-11-29T00:00:00"/>
    <n v="0.02"/>
    <n v="8.8000000000000007"/>
    <n v="8.8000000000000007"/>
    <n v="8.8000000000000007"/>
    <n v="0"/>
  </r>
  <r>
    <x v="11"/>
    <n v="29"/>
    <n v="14054"/>
    <m/>
    <d v="1974-12-31T00:00:00"/>
    <n v="1.47"/>
    <n v="491.6"/>
    <n v="491.6"/>
    <n v="491.6"/>
    <n v="0"/>
  </r>
  <r>
    <x v="11"/>
    <n v="29"/>
    <n v="14080"/>
    <m/>
    <d v="1974-12-31T00:00:00"/>
    <n v="0.26600000000000001"/>
    <n v="87.6"/>
    <n v="87.6"/>
    <n v="87.6"/>
    <n v="0"/>
  </r>
  <r>
    <x v="11"/>
    <n v="29"/>
    <n v="14107"/>
    <m/>
    <d v="1980-12-03T00:00:00"/>
    <n v="0.61"/>
    <n v="121.6"/>
    <n v="121.6"/>
    <n v="121.6"/>
    <n v="0"/>
  </r>
  <r>
    <x v="11"/>
    <n v="29"/>
    <n v="7624"/>
    <m/>
    <d v="1981-12-14T00:00:00"/>
    <n v="4.96"/>
    <m/>
    <n v="3593.3355371900825"/>
    <n v="3593.3355371900825"/>
    <n v="0"/>
  </r>
  <r>
    <x v="11"/>
    <n v="29"/>
    <n v="8188"/>
    <m/>
    <d v="1996-12-16T00:00:00"/>
    <n v="6.7"/>
    <m/>
    <n v="4853.9008264462809"/>
    <n v="4853.9008264462809"/>
    <n v="0"/>
  </r>
  <r>
    <x v="11"/>
    <n v="29"/>
    <n v="8229"/>
    <m/>
    <d v="1999-04-05T00:00:00"/>
    <n v="1.74"/>
    <m/>
    <n v="1260.5652892561984"/>
    <n v="1260.5652892561984"/>
    <n v="0"/>
  </r>
  <r>
    <x v="11"/>
    <n v="29"/>
    <n v="8230"/>
    <m/>
    <d v="1999-04-05T00:00:00"/>
    <n v="2.21"/>
    <m/>
    <n v="1601.0628099173553"/>
    <n v="1601.0628099173553"/>
    <n v="0"/>
  </r>
  <r>
    <x v="12"/>
    <n v="45"/>
    <n v="11024"/>
    <m/>
    <d v="1945-12-31T00:00:00"/>
    <n v="0.15"/>
    <n v="13.2"/>
    <n v="13.2"/>
    <n v="13.2"/>
    <n v="0"/>
  </r>
  <r>
    <x v="12"/>
    <n v="45"/>
    <n v="2676"/>
    <m/>
    <d v="1961-12-08T00:00:00"/>
    <n v="1.1100000000000001"/>
    <m/>
    <n v="804.15371900826449"/>
    <n v="804.15371900826449"/>
    <n v="0"/>
  </r>
  <r>
    <x v="12"/>
    <n v="45"/>
    <n v="7726"/>
    <m/>
    <d v="1995-02-16T00:00:00"/>
    <n v="2.23"/>
    <m/>
    <n v="1615.5520661157022"/>
    <n v="1615.5520661157022"/>
    <n v="0"/>
  </r>
  <r>
    <x v="13"/>
    <n v="37"/>
    <n v="20729"/>
    <m/>
    <d v="1910-12-31T00:00:00"/>
    <n v="0.37"/>
    <m/>
    <n v="268.05123966942148"/>
    <n v="268.05123966942148"/>
    <n v="0"/>
  </r>
  <r>
    <x v="13"/>
    <n v="37"/>
    <n v="22751"/>
    <m/>
    <d v="2012-06-01T00:00:00"/>
    <n v="0.2"/>
    <m/>
    <n v="144.89256198347107"/>
    <n v="144.89256198347107"/>
    <n v="0"/>
  </r>
  <r>
    <x v="14"/>
    <n v="31"/>
    <n v="10001"/>
    <m/>
    <d v="1903-02-16T00:00:00"/>
    <n v="0.33"/>
    <n v="238.9"/>
    <n v="238.9"/>
    <n v="238.9"/>
    <n v="0"/>
  </r>
  <r>
    <x v="14"/>
    <n v="31"/>
    <n v="10002"/>
    <s v=""/>
    <d v="1921-01-01T00:00:00"/>
    <n v="0.78"/>
    <n v="564.70000000000005"/>
    <n v="564.70000000000005"/>
    <n v="564.70000000000005"/>
    <n v="0"/>
  </r>
  <r>
    <x v="14"/>
    <n v="31"/>
    <n v="7011"/>
    <s v=""/>
    <d v="1968-05-29T00:00:00"/>
    <n v="1.35"/>
    <n v="977.4"/>
    <n v="977.4"/>
    <n v="977.4"/>
    <n v="0"/>
  </r>
  <r>
    <x v="15"/>
    <n v="36"/>
    <n v="4211"/>
    <m/>
    <d v="1920-01-01T00:00:00"/>
    <n v="0.36"/>
    <m/>
    <n v="260.80661157024792"/>
    <n v="260.80661157024792"/>
    <n v="0"/>
  </r>
  <r>
    <x v="15"/>
    <n v="36"/>
    <n v="4212"/>
    <m/>
    <d v="1956-01-01T00:00:00"/>
    <n v="7.0000000000000007E-2"/>
    <m/>
    <n v="50.712396694214888"/>
    <n v="50.712396694214888"/>
    <n v="0"/>
  </r>
  <r>
    <x v="16"/>
    <n v="27"/>
    <n v="4128"/>
    <s v=""/>
    <d v="1935-10-26T00:00:00"/>
    <n v="0.18"/>
    <n v="130.30000000000001"/>
    <n v="130.30000000000001"/>
    <n v="130.30000000000001"/>
    <n v="0"/>
  </r>
  <r>
    <x v="16"/>
    <n v="27"/>
    <n v="4129"/>
    <s v=""/>
    <d v="1961-10-17T00:00:00"/>
    <n v="0.53"/>
    <n v="383.7"/>
    <n v="383.7"/>
    <n v="383.7"/>
    <n v="0"/>
  </r>
  <r>
    <x v="17"/>
    <n v="37"/>
    <n v="4080"/>
    <m/>
    <d v="1928-09-28T00:00:00"/>
    <n v="2.8"/>
    <m/>
    <n v="2028.4958677685947"/>
    <n v="2028.4958677685947"/>
    <n v="0"/>
  </r>
  <r>
    <x v="17"/>
    <n v="37"/>
    <n v="4087"/>
    <m/>
    <d v="1948-06-01T00:00:00"/>
    <n v="0.04"/>
    <n v="2.8"/>
    <n v="2.8"/>
    <n v="2.8"/>
    <n v="0"/>
  </r>
  <r>
    <x v="17"/>
    <n v="37"/>
    <n v="11221"/>
    <m/>
    <d v="1977-04-20T00:00:00"/>
    <n v="5.9"/>
    <m/>
    <n v="4274.3305785123976"/>
    <n v="4274.3305785123976"/>
    <n v="0"/>
  </r>
  <r>
    <x v="17"/>
    <n v="37"/>
    <n v="7597"/>
    <m/>
    <d v="1977-05-05T00:00:00"/>
    <n v="1.07"/>
    <n v="312"/>
    <n v="312"/>
    <n v="312"/>
    <n v="0"/>
  </r>
  <r>
    <x v="17"/>
    <n v="37"/>
    <n v="22850"/>
    <m/>
    <d v="2013-08-27T00:00:00"/>
    <n v="7.21"/>
    <n v="1846"/>
    <n v="1846"/>
    <n v="1846"/>
    <n v="0"/>
  </r>
  <r>
    <x v="18"/>
    <n v="36"/>
    <n v="4250"/>
    <m/>
    <d v="1917-06-21T00:00:00"/>
    <n v="0.28000000000000003"/>
    <m/>
    <n v="202.84958677685955"/>
    <n v="202.84958677685955"/>
    <n v="0"/>
  </r>
  <r>
    <x v="18"/>
    <n v="36"/>
    <n v="2282"/>
    <m/>
    <d v="1955-04-25T00:00:00"/>
    <n v="0.2"/>
    <m/>
    <n v="144.89256198347107"/>
    <n v="144.89256198347107"/>
    <n v="0"/>
  </r>
  <r>
    <x v="18"/>
    <n v="36"/>
    <n v="7634"/>
    <s v="A"/>
    <d v="1976-07-23T00:00:00"/>
    <n v="0.19"/>
    <n v="27"/>
    <n v="27"/>
    <n v="27"/>
    <n v="0"/>
  </r>
  <r>
    <x v="18"/>
    <n v="36"/>
    <n v="7634"/>
    <s v="B"/>
    <d v="1976-07-23T00:00:00"/>
    <n v="0.14000000000000001"/>
    <n v="28"/>
    <n v="28"/>
    <n v="28"/>
    <n v="0"/>
  </r>
  <r>
    <x v="18"/>
    <n v="36"/>
    <n v="7858"/>
    <m/>
    <d v="1979-06-12T00:00:00"/>
    <n v="1"/>
    <m/>
    <n v="724.46280991735534"/>
    <n v="724.46280991735534"/>
    <n v="0"/>
  </r>
  <r>
    <x v="19"/>
    <n v="36"/>
    <n v="4210"/>
    <m/>
    <d v="1953-07-01T00:00:00"/>
    <n v="0.03"/>
    <n v="4"/>
    <n v="4"/>
    <n v="4"/>
    <n v="0"/>
  </r>
  <r>
    <x v="19"/>
    <n v="36"/>
    <n v="4233"/>
    <m/>
    <d v="1963-03-01T00:00:00"/>
    <n v="0.2"/>
    <n v="16.100000000000001"/>
    <n v="16.100000000000001"/>
    <n v="16.100000000000001"/>
    <n v="0"/>
  </r>
  <r>
    <x v="19"/>
    <n v="36"/>
    <n v="7970"/>
    <m/>
    <d v="1981-03-10T00:00:00"/>
    <n v="0.2"/>
    <n v="11.1"/>
    <n v="11.1"/>
    <n v="11.1"/>
    <n v="0"/>
  </r>
  <r>
    <x v="19"/>
    <n v="36"/>
    <n v="8332"/>
    <m/>
    <d v="1987-10-12T00:00:00"/>
    <n v="0.04"/>
    <n v="0.9"/>
    <n v="0.9"/>
    <n v="0.9"/>
    <n v="0"/>
  </r>
  <r>
    <x v="19"/>
    <n v="36"/>
    <n v="8550"/>
    <m/>
    <d v="1990-05-29T00:00:00"/>
    <n v="6.67"/>
    <m/>
    <n v="4832.1669421487604"/>
    <n v="4832.1669421487604"/>
    <n v="0"/>
  </r>
  <r>
    <x v="19"/>
    <n v="36"/>
    <n v="8738"/>
    <m/>
    <d v="1995-05-22T00:00:00"/>
    <n v="3.3"/>
    <m/>
    <n v="2390.727272727273"/>
    <n v="2390.727272727273"/>
    <n v="0"/>
  </r>
  <r>
    <x v="19"/>
    <n v="36"/>
    <n v="8744"/>
    <m/>
    <d v="1995-12-22T00:00:00"/>
    <n v="7.0000000000000007E-2"/>
    <n v="0.6"/>
    <n v="0.6"/>
    <n v="0.6"/>
    <n v="0"/>
  </r>
  <r>
    <x v="19"/>
    <n v="36"/>
    <n v="17185"/>
    <m/>
    <d v="1995-12-22T00:00:00"/>
    <n v="0.05"/>
    <m/>
    <n v="36.223140495867767"/>
    <n v="36.223140495867767"/>
    <n v="0"/>
  </r>
  <r>
    <x v="20"/>
    <n v="25"/>
    <n v="2095"/>
    <s v=""/>
    <d v="1927-02-25T00:00:00"/>
    <n v="5.2"/>
    <m/>
    <n v="3767.2066115702478"/>
    <n v="3767.2066115702478"/>
    <n v="0"/>
  </r>
  <r>
    <x v="20"/>
    <n v="25"/>
    <n v="13067"/>
    <s v=""/>
    <d v="1947-02-11T00:00:00"/>
    <n v="0.04"/>
    <m/>
    <n v="28.978512396694217"/>
    <n v="28.978512396694217"/>
    <n v="0"/>
  </r>
  <r>
    <x v="20"/>
    <n v="25"/>
    <n v="13068"/>
    <s v=""/>
    <d v="1947-06-01T00:00:00"/>
    <n v="0.04"/>
    <m/>
    <n v="28.978512396694217"/>
    <n v="28.978512396694217"/>
    <n v="0"/>
  </r>
  <r>
    <x v="20"/>
    <n v="35"/>
    <n v="12568"/>
    <s v=""/>
    <d v="1959-06-04T00:00:00"/>
    <n v="0.04"/>
    <m/>
    <n v="28.978512396694217"/>
    <n v="28.978512396694217"/>
    <n v="0"/>
  </r>
  <r>
    <x v="20"/>
    <n v="35"/>
    <n v="14624"/>
    <m/>
    <d v="1961-03-17T00:00:00"/>
    <n v="0.22"/>
    <n v="60"/>
    <n v="60"/>
    <n v="60"/>
    <n v="0"/>
  </r>
  <r>
    <x v="20"/>
    <n v="25"/>
    <n v="13062"/>
    <s v=""/>
    <d v="1962-02-15T00:00:00"/>
    <n v="0.04"/>
    <m/>
    <n v="28.978512396694217"/>
    <n v="28.978512396694217"/>
    <n v="0"/>
  </r>
  <r>
    <x v="20"/>
    <n v="25"/>
    <n v="13063"/>
    <s v=""/>
    <d v="1962-02-15T00:00:00"/>
    <n v="0.04"/>
    <m/>
    <n v="28.978512396694217"/>
    <n v="28.978512396694217"/>
    <n v="0"/>
  </r>
  <r>
    <x v="20"/>
    <n v="25"/>
    <n v="2142"/>
    <s v=""/>
    <d v="1963-04-08T00:00:00"/>
    <n v="50.2"/>
    <n v="20200"/>
    <n v="20200"/>
    <n v="20200"/>
    <n v="0"/>
  </r>
  <r>
    <x v="20"/>
    <n v="35"/>
    <n v="3020"/>
    <s v=""/>
    <d v="1963-04-08T00:00:00"/>
    <n v="2.23"/>
    <m/>
    <n v="1615.5520661157022"/>
    <n v="1615.5520661157022"/>
    <n v="0"/>
  </r>
  <r>
    <x v="20"/>
    <n v="25"/>
    <n v="2143"/>
    <s v=""/>
    <d v="1963-11-22T00:00:00"/>
    <n v="17.100000000000001"/>
    <m/>
    <n v="12388.314049586779"/>
    <n v="12388.314049586779"/>
    <n v="0"/>
  </r>
  <r>
    <x v="20"/>
    <n v="35"/>
    <n v="7001"/>
    <s v=""/>
    <d v="1967-07-13T00:00:00"/>
    <n v="8.9"/>
    <m/>
    <n v="6447.7190082644629"/>
    <n v="6447.7190082644629"/>
    <n v="0"/>
  </r>
  <r>
    <x v="20"/>
    <n v="25"/>
    <n v="7009"/>
    <s v=""/>
    <d v="1970-08-07T00:00:00"/>
    <n v="0.23"/>
    <m/>
    <n v="166.62644628099173"/>
    <n v="166.62644628099173"/>
    <n v="0"/>
  </r>
  <r>
    <x v="20"/>
    <n v="25"/>
    <n v="13069"/>
    <s v=""/>
    <d v="1971-11-01T00:00:00"/>
    <n v="0.04"/>
    <m/>
    <n v="28.978512396694217"/>
    <n v="28.978512396694217"/>
    <n v="0"/>
  </r>
  <r>
    <x v="20"/>
    <n v="25"/>
    <n v="7022"/>
    <s v=""/>
    <d v="1972-01-18T00:00:00"/>
    <n v="7.35"/>
    <m/>
    <n v="5324.8016528925618"/>
    <n v="5324.8016528925618"/>
    <n v="0"/>
  </r>
  <r>
    <x v="20"/>
    <n v="25"/>
    <n v="7044"/>
    <s v=""/>
    <d v="1974-01-23T00:00:00"/>
    <n v="0.14000000000000001"/>
    <n v="1.2"/>
    <n v="1.2"/>
    <n v="1.2"/>
    <n v="0"/>
  </r>
  <r>
    <x v="20"/>
    <n v="25"/>
    <n v="7058"/>
    <s v=""/>
    <d v="1974-08-22T00:00:00"/>
    <n v="6.14"/>
    <m/>
    <n v="4448.2016528925624"/>
    <n v="4448.2016528925624"/>
    <n v="0"/>
  </r>
  <r>
    <x v="20"/>
    <n v="35"/>
    <n v="12567"/>
    <s v=""/>
    <d v="1975-07-15T00:00:00"/>
    <n v="0.04"/>
    <m/>
    <n v="28.978512396694217"/>
    <n v="28.978512396694217"/>
    <n v="0"/>
  </r>
  <r>
    <x v="20"/>
    <n v="25"/>
    <n v="13066"/>
    <s v=""/>
    <d v="1978-03-17T00:00:00"/>
    <n v="0.04"/>
    <m/>
    <n v="28.978512396694217"/>
    <n v="28.978512396694217"/>
    <n v="0"/>
  </r>
  <r>
    <x v="20"/>
    <n v="35"/>
    <n v="7841"/>
    <s v=""/>
    <d v="1979-02-07T00:00:00"/>
    <n v="7.35"/>
    <m/>
    <n v="5324.8016528925618"/>
    <n v="5324.8016528925618"/>
    <n v="0"/>
  </r>
  <r>
    <x v="20"/>
    <n v="25"/>
    <n v="7188"/>
    <s v=""/>
    <d v="1980-03-21T00:00:00"/>
    <n v="0.1"/>
    <n v="4.5999999999999996"/>
    <n v="4.5999999999999996"/>
    <n v="4.5999999999999996"/>
    <n v="0"/>
  </r>
  <r>
    <x v="20"/>
    <n v="25"/>
    <n v="7298"/>
    <s v=""/>
    <d v="1982-12-23T00:00:00"/>
    <n v="3.35"/>
    <m/>
    <n v="2426.9504132231405"/>
    <n v="2426.9504132231405"/>
    <n v="0"/>
  </r>
  <r>
    <x v="20"/>
    <n v="25"/>
    <n v="7299"/>
    <s v=""/>
    <d v="1982-12-23T00:00:00"/>
    <n v="2.23"/>
    <n v="946.6"/>
    <n v="946.6"/>
    <n v="946.6"/>
    <n v="0"/>
  </r>
  <r>
    <x v="20"/>
    <n v="25"/>
    <n v="7299"/>
    <s v=""/>
    <d v="1982-12-23T00:00:00"/>
    <n v="2.23"/>
    <n v="946.6"/>
    <n v="946.6"/>
    <n v="946.6"/>
    <n v="0"/>
  </r>
  <r>
    <x v="20"/>
    <n v="25"/>
    <n v="7398"/>
    <s v=""/>
    <d v="1985-01-11T00:00:00"/>
    <n v="1.55"/>
    <m/>
    <n v="1122.9173553719008"/>
    <n v="1122.9173553719008"/>
    <n v="0"/>
  </r>
  <r>
    <x v="20"/>
    <n v="25"/>
    <n v="7415"/>
    <s v=""/>
    <d v="1987-02-23T00:00:00"/>
    <n v="0.04"/>
    <n v="0.6"/>
    <n v="0.6"/>
    <n v="0.6"/>
    <n v="0"/>
  </r>
  <r>
    <x v="20"/>
    <n v="35"/>
    <n v="8682"/>
    <s v=""/>
    <d v="1988-02-10T00:00:00"/>
    <n v="8.02"/>
    <m/>
    <n v="5810.1917355371897"/>
    <n v="5810.1917355371897"/>
    <n v="0"/>
  </r>
  <r>
    <x v="20"/>
    <n v="25"/>
    <n v="13064"/>
    <s v=""/>
    <d v="1988-04-01T00:00:00"/>
    <n v="0.04"/>
    <m/>
    <n v="28.978512396694217"/>
    <n v="28.978512396694217"/>
    <n v="0"/>
  </r>
  <r>
    <x v="20"/>
    <n v="25"/>
    <n v="7467"/>
    <m/>
    <d v="1988-09-09T00:00:00"/>
    <n v="8.02"/>
    <m/>
    <n v="5810.1917355371897"/>
    <n v="5810.1917355371897"/>
    <n v="0"/>
  </r>
  <r>
    <x v="20"/>
    <n v="25"/>
    <n v="7500"/>
    <s v=""/>
    <d v="1989-04-21T00:00:00"/>
    <n v="0.02"/>
    <n v="6.6"/>
    <n v="6.6"/>
    <n v="6.6"/>
    <n v="0"/>
  </r>
  <r>
    <x v="20"/>
    <n v="25"/>
    <n v="7501"/>
    <s v=""/>
    <d v="1989-04-21T00:00:00"/>
    <n v="0.02"/>
    <n v="1.2"/>
    <n v="1.2"/>
    <n v="1.2"/>
    <n v="0"/>
  </r>
  <r>
    <x v="20"/>
    <n v="35"/>
    <n v="8934"/>
    <s v=""/>
    <d v="1989-06-02T00:00:00"/>
    <n v="0.24"/>
    <n v="2.9"/>
    <n v="2.9"/>
    <n v="2.9"/>
    <n v="0"/>
  </r>
  <r>
    <x v="20"/>
    <n v="25"/>
    <n v="7654"/>
    <s v=""/>
    <d v="1997-09-03T00:00:00"/>
    <n v="6.7"/>
    <m/>
    <n v="4853.9008264462809"/>
    <n v="4853.9008264462809"/>
    <n v="0"/>
  </r>
  <r>
    <x v="21"/>
    <n v="25"/>
    <n v="4092"/>
    <s v=""/>
    <d v="1919-09-23T00:00:00"/>
    <n v="0.38"/>
    <m/>
    <n v="275.29586776859503"/>
    <n v="275.29586776859503"/>
    <n v="0"/>
  </r>
  <r>
    <x v="21"/>
    <n v="25"/>
    <n v="4091"/>
    <s v=""/>
    <d v="1957-08-01T00:00:00"/>
    <n v="1.19"/>
    <m/>
    <n v="862.11074380165303"/>
    <n v="862.11074380165303"/>
    <n v="0"/>
  </r>
  <r>
    <x v="21"/>
    <n v="25"/>
    <n v="7014"/>
    <s v=""/>
    <d v="1971-10-26T00:00:00"/>
    <n v="3"/>
    <m/>
    <n v="2173.3884297520658"/>
    <n v="2173.3884297520658"/>
    <n v="0"/>
  </r>
  <r>
    <x v="21"/>
    <n v="25"/>
    <n v="14392"/>
    <m/>
    <d v="1977-12-16T00:00:00"/>
    <n v="1.58"/>
    <n v="316"/>
    <n v="316"/>
    <n v="316"/>
    <n v="0"/>
  </r>
  <r>
    <x v="21"/>
    <n v="25"/>
    <n v="7623"/>
    <s v=""/>
    <d v="1993-04-20T00:00:00"/>
    <n v="1.2"/>
    <m/>
    <n v="869.35537190082653"/>
    <n v="869.35537190082653"/>
    <n v="0"/>
  </r>
  <r>
    <x v="22"/>
    <n v="34"/>
    <n v="7073"/>
    <m/>
    <d v="1974-06-18T00:00:00"/>
    <n v="0.88"/>
    <m/>
    <n v="637.5272727272727"/>
    <n v="637.5272727272727"/>
    <n v="0"/>
  </r>
  <r>
    <x v="22"/>
    <n v="34"/>
    <n v="7532"/>
    <m/>
    <d v="1990-01-26T00:00:00"/>
    <n v="1.1200000000000001"/>
    <m/>
    <n v="811.39834710743821"/>
    <n v="811.39834710743821"/>
    <n v="0"/>
  </r>
  <r>
    <x v="22"/>
    <n v="34"/>
    <n v="7572"/>
    <m/>
    <d v="2005-08-29T00:00:00"/>
    <n v="0.94"/>
    <m/>
    <n v="680.99504132231414"/>
    <n v="680.99504132231414"/>
    <n v="0"/>
  </r>
  <r>
    <x v="23"/>
    <n v="34"/>
    <n v="14817"/>
    <m/>
    <d v="1955-02-11T00:00:00"/>
    <n v="0.28000000000000003"/>
    <n v="62.3"/>
    <n v="62.3"/>
    <n v="62.3"/>
    <n v="0"/>
  </r>
  <r>
    <x v="24"/>
    <n v="22"/>
    <n v="2217"/>
    <m/>
    <d v="1961-12-09T00:00:00"/>
    <n v="1.78"/>
    <n v="0"/>
    <n v="1289.5438016528926"/>
    <n v="1289.5438016528926"/>
    <n v="0"/>
  </r>
  <r>
    <x v="24"/>
    <n v="22"/>
    <n v="7269"/>
    <m/>
    <d v="1978-02-21T00:00:00"/>
    <n v="1.52"/>
    <n v="0"/>
    <n v="1101.1834710743801"/>
    <n v="1101.1834710743801"/>
    <n v="0"/>
  </r>
  <r>
    <x v="25"/>
    <n v="45"/>
    <n v="10802"/>
    <m/>
    <d v="1904-10-27T00:00:00"/>
    <n v="0.67"/>
    <n v="0"/>
    <n v="485.39008264462814"/>
    <n v="485.39008264462814"/>
    <n v="0"/>
  </r>
  <r>
    <x v="25"/>
    <n v="45"/>
    <n v="10803"/>
    <m/>
    <d v="1930-01-01T00:00:00"/>
    <n v="0.45"/>
    <n v="0"/>
    <n v="326.0082644628099"/>
    <n v="326.0082644628099"/>
    <n v="0"/>
  </r>
  <r>
    <x v="25"/>
    <n v="45"/>
    <n v="2323"/>
    <s v="B"/>
    <d v="1950-02-19T00:00:00"/>
    <n v="0.5"/>
    <n v="0"/>
    <n v="362.23140495867767"/>
    <n v="362.23140495867767"/>
    <n v="0"/>
  </r>
  <r>
    <x v="25"/>
    <n v="45"/>
    <n v="2659"/>
    <m/>
    <d v="1961-06-23T00:00:00"/>
    <n v="0.56000000000000005"/>
    <n v="405.5"/>
    <n v="405.5"/>
    <n v="405.5"/>
    <n v="0"/>
  </r>
  <r>
    <x v="25"/>
    <n v="45"/>
    <n v="10804"/>
    <m/>
    <n v="0"/>
    <n v="0.44"/>
    <n v="0"/>
    <n v="318.76363636363635"/>
    <n v="0"/>
    <n v="318.76363636363635"/>
  </r>
  <r>
    <x v="26"/>
    <n v="36"/>
    <n v="4195"/>
    <m/>
    <d v="1907-12-31T00:00:00"/>
    <n v="0.39"/>
    <m/>
    <n v="282.54049586776858"/>
    <n v="282.54049586776858"/>
    <n v="0"/>
  </r>
  <r>
    <x v="26"/>
    <n v="36"/>
    <n v="15361"/>
    <m/>
    <d v="1930-12-31T00:00:00"/>
    <n v="2.87"/>
    <m/>
    <n v="2079.2082644628099"/>
    <n v="2079.2082644628099"/>
    <n v="0"/>
  </r>
  <r>
    <x v="26"/>
    <n v="36"/>
    <n v="4196"/>
    <m/>
    <d v="1957-07-04T00:00:00"/>
    <n v="5.68"/>
    <m/>
    <n v="4114.9487603305788"/>
    <n v="4114.9487603305788"/>
    <n v="0"/>
  </r>
  <r>
    <x v="26"/>
    <n v="36"/>
    <n v="2518"/>
    <m/>
    <d v="1961-09-14T00:00:00"/>
    <n v="1.1100000000000001"/>
    <m/>
    <n v="804.15371900826449"/>
    <n v="804.15371900826449"/>
    <n v="0"/>
  </r>
  <r>
    <x v="26"/>
    <n v="36"/>
    <n v="2526"/>
    <m/>
    <d v="1961-10-27T00:00:00"/>
    <n v="5.68"/>
    <n v="492.8"/>
    <n v="492.8"/>
    <n v="492.8"/>
    <n v="0"/>
  </r>
  <r>
    <x v="26"/>
    <n v="36"/>
    <n v="8111"/>
    <m/>
    <d v="1982-08-20T00:00:00"/>
    <n v="0.56000000000000005"/>
    <n v="152"/>
    <n v="152"/>
    <n v="152"/>
    <n v="0"/>
  </r>
  <r>
    <x v="26"/>
    <n v="36"/>
    <n v="8237"/>
    <m/>
    <d v="1983-12-22T00:00:00"/>
    <n v="2.71"/>
    <m/>
    <n v="1963.294214876033"/>
    <n v="1963.294214876033"/>
    <n v="0"/>
  </r>
  <r>
    <x v="26"/>
    <n v="36"/>
    <n v="8234"/>
    <m/>
    <d v="1984-01-11T00:00:00"/>
    <n v="1.23"/>
    <m/>
    <n v="891.08925619834713"/>
    <n v="891.08925619834713"/>
    <n v="0"/>
  </r>
  <r>
    <x v="27"/>
    <n v="36"/>
    <n v="15504"/>
    <m/>
    <d v="1905-09-01T00:00:00"/>
    <n v="0.53"/>
    <m/>
    <n v="383.96528925619833"/>
    <n v="383.96528925619833"/>
    <n v="0"/>
  </r>
  <r>
    <x v="28"/>
    <n v="31"/>
    <n v="10379"/>
    <s v=""/>
    <d v="1956-02-07T00:00:00"/>
    <n v="1"/>
    <n v="346"/>
    <n v="346"/>
    <n v="346"/>
    <n v="0"/>
  </r>
  <r>
    <x v="28"/>
    <n v="31"/>
    <n v="7146"/>
    <s v=""/>
    <d v="1974-11-15T00:00:00"/>
    <n v="2.23"/>
    <n v="346"/>
    <n v="346"/>
    <n v="346"/>
    <n v="0"/>
  </r>
  <r>
    <x v="29"/>
    <n v="21"/>
    <n v="7318"/>
    <s v=""/>
    <d v="1983-04-08T00:00:00"/>
    <n v="1.28"/>
    <m/>
    <n v="927.31239669421495"/>
    <n v="927.31239669421495"/>
    <n v="0"/>
  </r>
  <r>
    <x v="29"/>
    <n v="21"/>
    <n v="7319"/>
    <s v=""/>
    <d v="1983-04-08T00:00:00"/>
    <n v="0.64"/>
    <m/>
    <n v="463.65619834710748"/>
    <n v="463.65619834710748"/>
    <n v="0"/>
  </r>
  <r>
    <x v="30"/>
    <n v="36"/>
    <n v="4083"/>
    <m/>
    <d v="1920-04-27T00:00:00"/>
    <n v="0.67"/>
    <m/>
    <n v="485.39008264462814"/>
    <n v="485.39008264462814"/>
    <n v="0"/>
  </r>
  <r>
    <x v="30"/>
    <n v="36"/>
    <n v="12179"/>
    <m/>
    <d v="1942-01-01T00:00:00"/>
    <n v="0.22"/>
    <m/>
    <n v="159.38181818181818"/>
    <n v="159.38181818181818"/>
    <n v="0"/>
  </r>
  <r>
    <x v="30"/>
    <n v="36"/>
    <n v="7206"/>
    <m/>
    <d v="1971-08-09T00:00:00"/>
    <n v="1.06"/>
    <n v="58"/>
    <n v="58"/>
    <n v="58"/>
    <n v="0"/>
  </r>
  <r>
    <x v="30"/>
    <n v="36"/>
    <n v="7899"/>
    <m/>
    <d v="1980-02-27T00:00:00"/>
    <n v="0.78"/>
    <m/>
    <n v="565.08099173553717"/>
    <n v="565.08099173553717"/>
    <n v="0"/>
  </r>
  <r>
    <x v="30"/>
    <n v="36"/>
    <n v="8763"/>
    <m/>
    <d v="1999-10-18T00:00:00"/>
    <n v="2.75"/>
    <m/>
    <n v="1992.272727272727"/>
    <n v="1992.272727272727"/>
    <n v="0"/>
  </r>
  <r>
    <x v="31"/>
    <n v="29"/>
    <n v="13558"/>
    <s v=""/>
    <d v="1924-07-16T00:00:00"/>
    <n v="1.34"/>
    <m/>
    <n v="970.78016528925627"/>
    <n v="970.78016528925627"/>
    <n v="0"/>
  </r>
  <r>
    <x v="31"/>
    <n v="29"/>
    <n v="13559"/>
    <s v=""/>
    <d v="1925-12-31T00:00:00"/>
    <n v="0.96"/>
    <m/>
    <n v="695.48429752066113"/>
    <n v="695.48429752066113"/>
    <n v="0"/>
  </r>
  <r>
    <x v="31"/>
    <n v="29"/>
    <n v="13560"/>
    <s v=""/>
    <d v="1926-12-31T00:00:00"/>
    <n v="9.1300000000000008"/>
    <m/>
    <n v="6614.3454545454561"/>
    <n v="6614.3454545454561"/>
    <n v="0"/>
  </r>
  <r>
    <x v="31"/>
    <n v="29"/>
    <n v="13561"/>
    <s v=""/>
    <d v="1931-08-31T00:00:00"/>
    <n v="4.2300000000000004"/>
    <m/>
    <n v="3064.4776859504136"/>
    <n v="3064.4776859504136"/>
    <n v="0"/>
  </r>
  <r>
    <x v="31"/>
    <n v="29"/>
    <n v="13562"/>
    <s v=""/>
    <d v="1936-12-31T00:00:00"/>
    <n v="2.4500000000000002"/>
    <m/>
    <n v="1774.933884297521"/>
    <n v="1774.933884297521"/>
    <n v="0"/>
  </r>
  <r>
    <x v="31"/>
    <n v="29"/>
    <n v="2255"/>
    <s v="D"/>
    <d v="1939-05-22T00:00:00"/>
    <n v="0.48"/>
    <n v="96.4"/>
    <n v="96.4"/>
    <n v="96.4"/>
    <n v="0"/>
  </r>
  <r>
    <x v="31"/>
    <n v="29"/>
    <n v="13637"/>
    <s v=""/>
    <d v="1940-12-31T00:00:00"/>
    <n v="4.46"/>
    <m/>
    <n v="3231.1041322314045"/>
    <n v="3231.1041322314045"/>
    <n v="0"/>
  </r>
  <r>
    <x v="31"/>
    <n v="29"/>
    <n v="13638"/>
    <s v=""/>
    <d v="1940-12-31T00:00:00"/>
    <n v="2.2000000000000002"/>
    <m/>
    <n v="1593.818181818182"/>
    <n v="1593.818181818182"/>
    <n v="0"/>
  </r>
  <r>
    <x v="31"/>
    <n v="29"/>
    <n v="11344"/>
    <s v=""/>
    <d v="1942-12-31T00:00:00"/>
    <n v="1.92"/>
    <m/>
    <n v="1390.9685950413223"/>
    <n v="1390.9685950413223"/>
    <n v="0"/>
  </r>
  <r>
    <x v="31"/>
    <n v="29"/>
    <n v="4221"/>
    <s v=""/>
    <d v="1943-08-02T00:00:00"/>
    <n v="2.67"/>
    <m/>
    <n v="1934.3157024793388"/>
    <n v="1934.3157024793388"/>
    <n v="0"/>
  </r>
  <r>
    <x v="31"/>
    <n v="29"/>
    <n v="2274"/>
    <s v=""/>
    <d v="1948-06-15T00:00:00"/>
    <n v="9.69"/>
    <m/>
    <n v="7020.0446280991728"/>
    <n v="7020.0446280991728"/>
    <n v="0"/>
  </r>
  <r>
    <x v="31"/>
    <n v="29"/>
    <n v="2255"/>
    <s v="F"/>
    <d v="1949-09-16T00:00:00"/>
    <n v="0.4"/>
    <n v="80"/>
    <n v="80"/>
    <n v="80"/>
    <n v="0"/>
  </r>
  <r>
    <x v="31"/>
    <n v="29"/>
    <n v="11348"/>
    <s v=""/>
    <d v="1951-08-31T00:00:00"/>
    <n v="4.9000000000000004"/>
    <m/>
    <n v="3549.867768595042"/>
    <n v="3549.867768595042"/>
    <n v="0"/>
  </r>
  <r>
    <x v="31"/>
    <n v="29"/>
    <n v="13639"/>
    <s v=""/>
    <d v="1952-10-21T00:00:00"/>
    <n v="3.68"/>
    <m/>
    <n v="2666.0231404958677"/>
    <n v="2666.0231404958677"/>
    <n v="0"/>
  </r>
  <r>
    <x v="31"/>
    <n v="29"/>
    <n v="2338"/>
    <s v=""/>
    <d v="1953-09-01T00:00:00"/>
    <n v="9.5299999999999994"/>
    <m/>
    <n v="6904.1305785123968"/>
    <n v="6904.1305785123968"/>
    <n v="0"/>
  </r>
  <r>
    <x v="31"/>
    <n v="29"/>
    <n v="2354"/>
    <m/>
    <d v="1954-08-27T00:00:00"/>
    <n v="0.28000000000000003"/>
    <n v="56"/>
    <n v="56"/>
    <n v="56"/>
    <n v="0"/>
  </r>
  <r>
    <x v="31"/>
    <n v="29"/>
    <n v="4224"/>
    <s v=""/>
    <d v="1955-09-15T00:00:00"/>
    <n v="3.89"/>
    <m/>
    <n v="2818.1603305785125"/>
    <n v="2818.1603305785125"/>
    <n v="0"/>
  </r>
  <r>
    <x v="31"/>
    <n v="29"/>
    <n v="4226"/>
    <s v=""/>
    <d v="1955-12-31T00:00:00"/>
    <n v="0.22"/>
    <m/>
    <n v="159.38181818181818"/>
    <n v="159.38181818181818"/>
    <n v="0"/>
  </r>
  <r>
    <x v="31"/>
    <n v="29"/>
    <n v="4225"/>
    <s v=""/>
    <d v="1956-08-15T00:00:00"/>
    <n v="4.4400000000000004"/>
    <m/>
    <n v="3216.614876033058"/>
    <n v="3216.614876033058"/>
    <n v="0"/>
  </r>
  <r>
    <x v="31"/>
    <n v="29"/>
    <n v="2382"/>
    <m/>
    <d v="1956-12-21T00:00:00"/>
    <n v="3.82"/>
    <m/>
    <n v="2767.4479338842975"/>
    <n v="2767.4479338842975"/>
    <n v="0"/>
  </r>
  <r>
    <x v="31"/>
    <n v="29"/>
    <n v="2401"/>
    <s v=""/>
    <d v="1958-10-16T00:00:00"/>
    <n v="12.22"/>
    <m/>
    <n v="8852.935537190082"/>
    <n v="8852.935537190082"/>
    <n v="0"/>
  </r>
  <r>
    <x v="31"/>
    <n v="29"/>
    <n v="13636"/>
    <s v=""/>
    <d v="1958-10-16T00:00:00"/>
    <n v="0.8"/>
    <m/>
    <n v="579.57024793388427"/>
    <n v="579.57024793388427"/>
    <n v="0"/>
  </r>
  <r>
    <x v="31"/>
    <n v="29"/>
    <n v="11339"/>
    <s v=""/>
    <d v="1961-12-31T00:00:00"/>
    <n v="3.36"/>
    <m/>
    <n v="2434.195041322314"/>
    <n v="2434.195041322314"/>
    <n v="0"/>
  </r>
  <r>
    <x v="31"/>
    <n v="29"/>
    <n v="4223"/>
    <s v=""/>
    <d v="1962-10-01T00:00:00"/>
    <n v="0.21"/>
    <m/>
    <n v="152.13719008264462"/>
    <n v="152.13719008264462"/>
    <n v="0"/>
  </r>
  <r>
    <x v="31"/>
    <n v="29"/>
    <n v="2499"/>
    <s v=""/>
    <d v="1964-12-10T00:00:00"/>
    <n v="4.0999999999999996"/>
    <m/>
    <n v="2970.2975206611563"/>
    <n v="2970.2975206611563"/>
    <n v="0"/>
  </r>
  <r>
    <x v="31"/>
    <n v="29"/>
    <n v="7106"/>
    <s v=""/>
    <d v="1972-11-06T00:00:00"/>
    <n v="3.9"/>
    <m/>
    <n v="2825.404958677686"/>
    <n v="2825.404958677686"/>
    <n v="0"/>
  </r>
  <r>
    <x v="31"/>
    <n v="29"/>
    <n v="7118"/>
    <s v=""/>
    <d v="1973-04-11T00:00:00"/>
    <n v="4.01"/>
    <n v="1114"/>
    <n v="1114"/>
    <n v="1114"/>
    <n v="0"/>
  </r>
  <r>
    <x v="31"/>
    <n v="29"/>
    <n v="7119"/>
    <s v=""/>
    <d v="1973-04-11T00:00:00"/>
    <n v="6"/>
    <n v="1200"/>
    <n v="1200"/>
    <n v="1200"/>
    <n v="0"/>
  </r>
  <r>
    <x v="31"/>
    <n v="29"/>
    <n v="7222"/>
    <s v=""/>
    <d v="1974-08-22T00:00:00"/>
    <n v="1"/>
    <m/>
    <n v="724.46280991735534"/>
    <n v="724.46280991735534"/>
    <n v="0"/>
  </r>
  <r>
    <x v="31"/>
    <n v="29"/>
    <n v="7322"/>
    <s v=""/>
    <d v="1976-04-25T00:00:00"/>
    <n v="17.07"/>
    <m/>
    <n v="12366.580165289257"/>
    <n v="12366.580165289257"/>
    <n v="0"/>
  </r>
  <r>
    <x v="31"/>
    <n v="29"/>
    <n v="7375"/>
    <s v=""/>
    <d v="1977-02-24T00:00:00"/>
    <n v="2.23"/>
    <m/>
    <n v="1615.5520661157022"/>
    <n v="1615.5520661157022"/>
    <n v="0"/>
  </r>
  <r>
    <x v="31"/>
    <n v="29"/>
    <n v="7450"/>
    <s v=""/>
    <d v="1978-06-13T00:00:00"/>
    <n v="3.34"/>
    <m/>
    <n v="2419.705785123967"/>
    <n v="2419.705785123967"/>
    <n v="0"/>
  </r>
  <r>
    <x v="31"/>
    <n v="29"/>
    <n v="7502"/>
    <m/>
    <d v="1979-07-06T00:00:00"/>
    <n v="0.1"/>
    <n v="20"/>
    <n v="20"/>
    <n v="20"/>
    <n v="0"/>
  </r>
  <r>
    <x v="31"/>
    <n v="29"/>
    <n v="7770"/>
    <s v=""/>
    <d v="1984-05-21T00:00:00"/>
    <n v="4.46"/>
    <n v="1120"/>
    <n v="1120"/>
    <n v="1120"/>
    <n v="0"/>
  </r>
  <r>
    <x v="31"/>
    <n v="29"/>
    <n v="7782"/>
    <m/>
    <d v="1985-01-18T00:00:00"/>
    <n v="7"/>
    <m/>
    <n v="5071.2396694214876"/>
    <n v="5071.2396694214876"/>
    <n v="0"/>
  </r>
  <r>
    <x v="31"/>
    <n v="29"/>
    <n v="8086"/>
    <m/>
    <d v="1992-03-26T00:00:00"/>
    <n v="4"/>
    <m/>
    <n v="2897.8512396694214"/>
    <n v="2897.8512396694214"/>
    <n v="0"/>
  </r>
  <r>
    <x v="32"/>
    <n v="22"/>
    <n v="7617"/>
    <m/>
    <d v="1950-10-31T00:00:00"/>
    <n v="2.2000000000000002"/>
    <m/>
    <n v="1593.818181818182"/>
    <n v="1593.818181818182"/>
    <n v="0"/>
  </r>
  <r>
    <x v="32"/>
    <n v="22"/>
    <n v="13131"/>
    <s v="  "/>
    <s v="6/1/1959"/>
    <n v="1.24"/>
    <n v="219.48"/>
    <n v="219.48"/>
    <n v="219.48"/>
    <n v="0"/>
  </r>
  <r>
    <x v="32"/>
    <n v="22"/>
    <n v="13790"/>
    <s v=""/>
    <d v="1961-01-25T00:00:00"/>
    <n v="4.9000000000000004"/>
    <m/>
    <n v="3549.867768595042"/>
    <n v="3549.867768595042"/>
    <n v="0"/>
  </r>
  <r>
    <x v="32"/>
    <n v="22"/>
    <n v="13130"/>
    <s v="  "/>
    <s v="3/28/1967"/>
    <n v="0.22"/>
    <n v="38.15"/>
    <n v="38.15"/>
    <n v="38.15"/>
    <n v="0"/>
  </r>
  <r>
    <x v="32"/>
    <n v="22"/>
    <n v="7074"/>
    <s v=""/>
    <d v="1973-06-19T00:00:00"/>
    <n v="1.57"/>
    <m/>
    <n v="1137.4066115702481"/>
    <n v="1137.4066115702481"/>
    <n v="0"/>
  </r>
  <r>
    <x v="32"/>
    <n v="22"/>
    <n v="7175"/>
    <s v=""/>
    <d v="1976-02-04T00:00:00"/>
    <n v="5.61"/>
    <m/>
    <n v="4064.2363636363634"/>
    <n v="4064.2363636363634"/>
    <n v="0"/>
  </r>
  <r>
    <x v="32"/>
    <n v="22"/>
    <n v="7176"/>
    <s v=""/>
    <d v="1976-02-04T00:00:00"/>
    <n v="4.68"/>
    <m/>
    <n v="3390.4859504132232"/>
    <n v="3390.4859504132232"/>
    <n v="0"/>
  </r>
  <r>
    <x v="32"/>
    <n v="21"/>
    <n v="7106"/>
    <s v="A"/>
    <d v="1977-03-11T00:00:00"/>
    <n v="0.06"/>
    <m/>
    <n v="43.467768595041321"/>
    <n v="43.467768595041321"/>
    <n v="0"/>
  </r>
  <r>
    <x v="32"/>
    <n v="22"/>
    <n v="7386"/>
    <s v=""/>
    <d v="1981-12-17T00:00:00"/>
    <n v="0.02"/>
    <n v="0.6"/>
    <n v="0.6"/>
    <n v="0.6"/>
    <n v="0"/>
  </r>
  <r>
    <x v="32"/>
    <n v="22"/>
    <n v="7571"/>
    <s v=""/>
    <d v="1988-10-13T00:00:00"/>
    <n v="1"/>
    <m/>
    <n v="724.46280991735534"/>
    <n v="724.46280991735534"/>
    <n v="0"/>
  </r>
  <r>
    <x v="32"/>
    <n v="22"/>
    <n v="7754"/>
    <s v=""/>
    <d v="1992-12-17T00:00:00"/>
    <n v="2.77"/>
    <m/>
    <n v="2006.7619834710745"/>
    <n v="2006.7619834710745"/>
    <n v="0"/>
  </r>
  <r>
    <x v="32"/>
    <n v="22"/>
    <n v="13888"/>
    <s v=""/>
    <d v="2008-08-06T00:00:00"/>
    <n v="16.7"/>
    <m/>
    <n v="12098.528925619836"/>
    <n v="12098.528925619836"/>
    <n v="0"/>
  </r>
  <r>
    <x v="33"/>
    <n v="37"/>
    <n v="4084"/>
    <m/>
    <d v="1914-06-01T00:00:00"/>
    <n v="0.15"/>
    <m/>
    <n v="108.66942148760332"/>
    <n v="108.66942148760332"/>
    <n v="0"/>
  </r>
  <r>
    <x v="33"/>
    <n v="37"/>
    <n v="4085"/>
    <m/>
    <d v="1956-06-01T00:00:00"/>
    <n v="0.14000000000000001"/>
    <m/>
    <n v="101.42479338842978"/>
    <n v="101.42479338842978"/>
    <n v="0"/>
  </r>
  <r>
    <x v="33"/>
    <n v="37"/>
    <n v="8402"/>
    <m/>
    <d v="1988-09-22T00:00:00"/>
    <n v="1.63"/>
    <m/>
    <n v="1180.8743801652893"/>
    <n v="1180.8743801652893"/>
    <n v="0"/>
  </r>
  <r>
    <x v="33"/>
    <n v="37"/>
    <n v="22431"/>
    <m/>
    <d v="2009-01-13T00:00:00"/>
    <n v="1.19"/>
    <m/>
    <n v="862.11074380165303"/>
    <n v="862.11074380165303"/>
    <n v="0"/>
  </r>
  <r>
    <x v="34"/>
    <n v="25"/>
    <n v="4010"/>
    <s v=""/>
    <d v="1920-12-31T00:00:00"/>
    <n v="1.45"/>
    <m/>
    <n v="1050.4710743801654"/>
    <n v="1050.4710743801654"/>
    <n v="0"/>
  </r>
  <r>
    <x v="34"/>
    <n v="25"/>
    <n v="4009"/>
    <s v=""/>
    <d v="1947-02-01T00:00:00"/>
    <n v="2.8"/>
    <m/>
    <n v="2028.4958677685947"/>
    <n v="2028.4958677685947"/>
    <n v="0"/>
  </r>
  <r>
    <x v="34"/>
    <n v="25"/>
    <n v="10496"/>
    <m/>
    <d v="1958-12-31T00:00:00"/>
    <n v="3.9"/>
    <m/>
    <n v="2825.404958677686"/>
    <n v="2825.404958677686"/>
    <n v="0"/>
  </r>
  <r>
    <x v="34"/>
    <n v="25"/>
    <n v="4011"/>
    <s v=""/>
    <d v="1961-12-31T00:00:00"/>
    <n v="2.4500000000000002"/>
    <m/>
    <n v="1774.933884297521"/>
    <n v="1774.933884297521"/>
    <n v="0"/>
  </r>
  <r>
    <x v="34"/>
    <n v="25"/>
    <n v="7051"/>
    <s v=""/>
    <d v="1974-05-20T00:00:00"/>
    <n v="0.04"/>
    <n v="1.2"/>
    <n v="1.2"/>
    <n v="1.2"/>
    <n v="0"/>
  </r>
  <r>
    <x v="34"/>
    <n v="25"/>
    <n v="7288"/>
    <s v=""/>
    <d v="1982-08-16T00:00:00"/>
    <n v="0.04"/>
    <m/>
    <n v="28.978512396694217"/>
    <n v="28.978512396694217"/>
    <n v="0"/>
  </r>
  <r>
    <x v="34"/>
    <n v="25"/>
    <n v="7523"/>
    <s v=""/>
    <d v="1989-06-09T00:00:00"/>
    <n v="2.5099999999999998"/>
    <m/>
    <n v="1818.401652892562"/>
    <n v="1818.401652892562"/>
    <n v="0"/>
  </r>
  <r>
    <x v="35"/>
    <n v="25"/>
    <n v="4196"/>
    <s v=""/>
    <d v="1953-06-01T00:00:00"/>
    <n v="2.1"/>
    <m/>
    <n v="1521.3719008264463"/>
    <n v="1521.3719008264463"/>
    <n v="0"/>
  </r>
  <r>
    <x v="35"/>
    <n v="25"/>
    <n v="7325"/>
    <s v=""/>
    <d v="1983-05-30T00:00:00"/>
    <n v="0.78"/>
    <m/>
    <n v="565.08099173553717"/>
    <n v="565.08099173553717"/>
    <n v="0"/>
  </r>
  <r>
    <x v="36"/>
    <n v="35"/>
    <n v="4241"/>
    <s v=""/>
    <d v="1933-06-01T00:00:00"/>
    <n v="0.64"/>
    <m/>
    <n v="463.65619834710748"/>
    <n v="463.65619834710748"/>
    <n v="0"/>
  </r>
  <r>
    <x v="36"/>
    <n v="35"/>
    <n v="7886"/>
    <s v=""/>
    <d v="1980-01-08T00:00:00"/>
    <n v="1.45"/>
    <m/>
    <n v="1050.4710743801654"/>
    <n v="1050.4710743801654"/>
    <n v="0"/>
  </r>
  <r>
    <x v="36"/>
    <n v="35"/>
    <n v="8223"/>
    <s v=""/>
    <d v="1983-08-26T00:00:00"/>
    <n v="1.5"/>
    <m/>
    <n v="1086.6942148760329"/>
    <n v="1086.6942148760329"/>
    <n v="0"/>
  </r>
  <r>
    <x v="36"/>
    <n v="35"/>
    <n v="8712"/>
    <s v=""/>
    <d v="1989-03-10T00:00:00"/>
    <n v="0.08"/>
    <n v="19.3"/>
    <n v="19.3"/>
    <n v="19.3"/>
    <n v="0"/>
  </r>
  <r>
    <x v="37"/>
    <n v="36"/>
    <n v="15488"/>
    <m/>
    <d v="1913-04-10T00:00:00"/>
    <n v="0.67"/>
    <m/>
    <n v="485.39008264462814"/>
    <n v="485.39008264462814"/>
    <n v="0"/>
  </r>
  <r>
    <x v="37"/>
    <n v="36"/>
    <n v="15489"/>
    <m/>
    <d v="1917-11-29T00:00:00"/>
    <n v="2.95"/>
    <m/>
    <n v="2137.1652892561988"/>
    <n v="2137.1652892561988"/>
    <n v="0"/>
  </r>
  <r>
    <x v="37"/>
    <n v="36"/>
    <n v="15491"/>
    <m/>
    <d v="1934-12-31T00:00:00"/>
    <n v="6"/>
    <m/>
    <n v="4346.7768595041316"/>
    <n v="4346.7768595041316"/>
    <n v="0"/>
  </r>
  <r>
    <x v="37"/>
    <n v="36"/>
    <n v="15490"/>
    <m/>
    <d v="1952-04-01T00:00:00"/>
    <n v="7.0000000000000007E-2"/>
    <n v="11"/>
    <n v="11"/>
    <n v="11"/>
    <n v="0"/>
  </r>
  <r>
    <x v="37"/>
    <n v="36"/>
    <n v="4075"/>
    <m/>
    <d v="1955-12-31T00:00:00"/>
    <n v="27"/>
    <m/>
    <n v="19560.495867768597"/>
    <n v="19560.495867768597"/>
    <n v="0"/>
  </r>
  <r>
    <x v="37"/>
    <n v="36"/>
    <n v="7656"/>
    <m/>
    <d v="1962-09-18T00:00:00"/>
    <n v="3.44"/>
    <m/>
    <n v="2492.1520661157024"/>
    <n v="2492.1520661157024"/>
    <n v="0"/>
  </r>
  <r>
    <x v="37"/>
    <n v="36"/>
    <n v="7115"/>
    <m/>
    <d v="1970-03-15T00:00:00"/>
    <n v="2.4"/>
    <m/>
    <n v="1738.7107438016531"/>
    <n v="1738.7107438016531"/>
    <n v="0"/>
  </r>
  <r>
    <x v="37"/>
    <n v="36"/>
    <n v="7863"/>
    <m/>
    <d v="1979-06-30T00:00:00"/>
    <n v="3.83"/>
    <m/>
    <n v="2774.692561983471"/>
    <n v="2774.692561983471"/>
    <n v="0"/>
  </r>
  <r>
    <x v="37"/>
    <n v="36"/>
    <n v="7862"/>
    <m/>
    <d v="1985-10-11T00:00:00"/>
    <n v="1.1499999999999999"/>
    <m/>
    <n v="833.13223140495847"/>
    <n v="833.13223140495847"/>
    <n v="0"/>
  </r>
  <r>
    <x v="38"/>
    <n v="27"/>
    <n v="4107"/>
    <s v=""/>
    <d v="1910-07-30T00:00:00"/>
    <n v="0.33"/>
    <n v="238.9"/>
    <n v="238.9"/>
    <n v="238.9"/>
    <n v="0"/>
  </r>
  <r>
    <x v="38"/>
    <n v="27"/>
    <n v="12078"/>
    <m/>
    <d v="1948-06-27T00:00:00"/>
    <n v="1.1100000000000001"/>
    <n v="803.6"/>
    <n v="803.6"/>
    <n v="803.6"/>
    <n v="0"/>
  </r>
  <r>
    <x v="38"/>
    <n v="27"/>
    <n v="12077"/>
    <s v=""/>
    <d v="1949-01-03T00:00:00"/>
    <n v="0.78"/>
    <n v="564.70000000000005"/>
    <n v="564.70000000000005"/>
    <n v="564.70000000000005"/>
    <n v="0"/>
  </r>
  <r>
    <x v="38"/>
    <n v="27"/>
    <n v="2155"/>
    <s v=""/>
    <d v="1967-04-14T00:00:00"/>
    <n v="4.9000000000000004"/>
    <n v="3546.6"/>
    <n v="3546.6"/>
    <n v="3546.6"/>
    <n v="0"/>
  </r>
  <r>
    <x v="38"/>
    <n v="27"/>
    <n v="7053"/>
    <s v=""/>
    <d v="1975-04-17T00:00:00"/>
    <n v="2.89"/>
    <n v="2092.1999999999998"/>
    <n v="2092.1999999999998"/>
    <n v="2092.1999999999998"/>
    <n v="0"/>
  </r>
  <r>
    <x v="38"/>
    <n v="27"/>
    <n v="12155"/>
    <s v=""/>
    <d v="2007-07-19T00:00:00"/>
    <n v="3.34"/>
    <n v="140"/>
    <n v="140"/>
    <n v="140"/>
    <n v="0"/>
  </r>
  <r>
    <x v="39"/>
    <n v="37"/>
    <n v="4173"/>
    <m/>
    <d v="1951-10-01T00:00:00"/>
    <n v="4.12"/>
    <m/>
    <n v="2984.7867768595042"/>
    <n v="2984.7867768595042"/>
    <n v="0"/>
  </r>
  <r>
    <x v="39"/>
    <n v="37"/>
    <n v="7432"/>
    <m/>
    <d v="1975-05-06T00:00:00"/>
    <n v="2"/>
    <m/>
    <n v="1448.9256198347107"/>
    <n v="1448.9256198347107"/>
    <n v="0"/>
  </r>
  <r>
    <x v="39"/>
    <n v="37"/>
    <n v="7662"/>
    <m/>
    <d v="1977-08-30T00:00:00"/>
    <n v="2.0099999999999998"/>
    <m/>
    <n v="1456.1702479338842"/>
    <n v="1456.1702479338842"/>
    <n v="0"/>
  </r>
  <r>
    <x v="40"/>
    <n v="21"/>
    <n v="2142"/>
    <s v=""/>
    <d v="1966-03-22T00:00:00"/>
    <n v="3.81"/>
    <m/>
    <n v="2760.203305785124"/>
    <n v="2760.203305785124"/>
    <n v="0"/>
  </r>
  <r>
    <x v="40"/>
    <n v="21"/>
    <n v="12994"/>
    <m/>
    <d v="1955-03-16T00:00:00"/>
    <n v="7.66"/>
    <m/>
    <n v="5549.385123966942"/>
    <n v="5549.385123966942"/>
    <n v="0"/>
  </r>
  <r>
    <x v="40"/>
    <n v="22"/>
    <n v="13438"/>
    <m/>
    <d v="1955-03-16T00:00:00"/>
    <n v="7.66"/>
    <m/>
    <n v="5549.385123966942"/>
    <n v="5549.385123966942"/>
    <n v="0"/>
  </r>
  <r>
    <x v="41"/>
    <n v="22"/>
    <n v="4009"/>
    <s v=""/>
    <d v="1939-06-01T00:00:00"/>
    <n v="3"/>
    <m/>
    <n v="2173.3884297520658"/>
    <n v="2173.3884297520658"/>
    <n v="0"/>
  </r>
  <r>
    <x v="41"/>
    <n v="22"/>
    <n v="7153"/>
    <s v=""/>
    <d v="1975-08-14T00:00:00"/>
    <n v="1.35"/>
    <m/>
    <n v="978.02479338842988"/>
    <n v="978.02479338842988"/>
    <n v="0"/>
  </r>
  <r>
    <x v="41"/>
    <n v="22"/>
    <n v="14304"/>
    <m/>
    <d v="1977-04-11T00:00:00"/>
    <n v="0.04"/>
    <n v="7"/>
    <n v="7"/>
    <n v="7"/>
    <n v="0"/>
  </r>
  <r>
    <x v="41"/>
    <n v="22"/>
    <n v="7662"/>
    <s v=""/>
    <d v="1989-12-26T00:00:00"/>
    <n v="1.4"/>
    <m/>
    <n v="1014.2479338842974"/>
    <n v="1014.2479338842974"/>
    <n v="0"/>
  </r>
  <r>
    <x v="42"/>
    <n v="22"/>
    <n v="4028"/>
    <s v=""/>
    <d v="1948-01-01T00:00:00"/>
    <n v="1.2"/>
    <m/>
    <n v="869.35537190082653"/>
    <n v="869.35537190082653"/>
    <n v="0"/>
  </r>
  <r>
    <x v="42"/>
    <n v="22"/>
    <n v="4027"/>
    <s v=""/>
    <d v="1958-11-01T00:00:00"/>
    <n v="1.1100000000000001"/>
    <m/>
    <n v="804.15371900826449"/>
    <n v="804.15371900826449"/>
    <n v="0"/>
  </r>
  <r>
    <x v="42"/>
    <n v="22"/>
    <n v="7251"/>
    <s v=""/>
    <d v="1977-08-01T00:00:00"/>
    <n v="1.1100000000000001"/>
    <m/>
    <n v="804.15371900826449"/>
    <n v="804.15371900826449"/>
    <n v="0"/>
  </r>
  <r>
    <x v="43"/>
    <n v="25"/>
    <n v="7000"/>
    <s v=""/>
    <d v="1968-02-05T00:00:00"/>
    <n v="1.1000000000000001"/>
    <m/>
    <n v="796.90909090909099"/>
    <n v="796.90909090909099"/>
    <n v="0"/>
  </r>
  <r>
    <x v="43"/>
    <n v="25"/>
    <n v="7007"/>
    <s v=""/>
    <d v="1970-05-21T00:00:00"/>
    <n v="0.48"/>
    <m/>
    <n v="347.74214876033056"/>
    <n v="347.74214876033056"/>
    <n v="0"/>
  </r>
  <r>
    <x v="43"/>
    <n v="25"/>
    <n v="14226"/>
    <s v=""/>
    <d v="2008-06-17T00:00:00"/>
    <n v="4.74"/>
    <m/>
    <n v="3433.9537190082647"/>
    <n v="3433.9537190082647"/>
    <n v="0"/>
  </r>
  <r>
    <x v="44"/>
    <n v="36"/>
    <n v="11277"/>
    <m/>
    <d v="1929-12-31T00:00:00"/>
    <n v="0.67"/>
    <m/>
    <n v="485.39008264462814"/>
    <n v="485.39008264462814"/>
    <n v="0"/>
  </r>
  <r>
    <x v="44"/>
    <n v="36"/>
    <n v="11276"/>
    <m/>
    <d v="1951-04-27T00:00:00"/>
    <n v="1.33"/>
    <m/>
    <n v="963.53553719008255"/>
    <n v="963.53553719008255"/>
    <n v="0"/>
  </r>
  <r>
    <x v="44"/>
    <n v="36"/>
    <n v="2509"/>
    <m/>
    <d v="1961-08-25T00:00:00"/>
    <n v="1.5"/>
    <m/>
    <n v="1086.6942148760329"/>
    <n v="1086.6942148760329"/>
    <n v="0"/>
  </r>
  <r>
    <x v="44"/>
    <n v="36"/>
    <n v="7440"/>
    <m/>
    <d v="1974-02-06T00:00:00"/>
    <n v="0.22"/>
    <n v="53.1"/>
    <n v="53.1"/>
    <n v="53.1"/>
    <n v="0"/>
  </r>
  <r>
    <x v="44"/>
    <n v="36"/>
    <n v="7722"/>
    <m/>
    <d v="1977-06-20T00:00:00"/>
    <n v="2.67"/>
    <m/>
    <n v="1934.3157024793388"/>
    <n v="1934.3157024793388"/>
    <n v="0"/>
  </r>
  <r>
    <x v="44"/>
    <n v="36"/>
    <n v="8764"/>
    <m/>
    <d v="1997-03-28T00:00:00"/>
    <n v="1.27"/>
    <m/>
    <n v="920.06776859504123"/>
    <n v="920.06776859504123"/>
    <n v="0"/>
  </r>
  <r>
    <x v="44"/>
    <n v="36"/>
    <n v="8421"/>
    <m/>
    <d v="1998-09-14T00:00:00"/>
    <n v="2.76"/>
    <m/>
    <n v="1999.5173553719005"/>
    <n v="1999.5173553719005"/>
    <n v="0"/>
  </r>
  <r>
    <x v="45"/>
    <n v="25"/>
    <n v="14383"/>
    <m/>
    <d v="1952-08-19T00:00:00"/>
    <n v="0.08"/>
    <n v="22.8"/>
    <n v="22.8"/>
    <n v="22.8"/>
    <n v="0"/>
  </r>
  <r>
    <x v="45"/>
    <n v="25"/>
    <n v="14385"/>
    <m/>
    <d v="1952-08-19T00:00:00"/>
    <n v="0.05"/>
    <n v="12.4"/>
    <n v="12.4"/>
    <n v="12.4"/>
    <n v="0"/>
  </r>
  <r>
    <x v="45"/>
    <n v="25"/>
    <n v="14442"/>
    <m/>
    <d v="1953-10-28T00:00:00"/>
    <n v="7.1999999999999995E-2"/>
    <n v="16"/>
    <n v="16"/>
    <n v="16"/>
    <n v="0"/>
  </r>
  <r>
    <x v="45"/>
    <n v="25"/>
    <n v="14035"/>
    <m/>
    <d v="1958-06-10T00:00:00"/>
    <n v="0.59"/>
    <m/>
    <n v="427.43305785123965"/>
    <n v="427.43305785123965"/>
    <n v="0"/>
  </r>
  <r>
    <x v="45"/>
    <n v="25"/>
    <n v="14035"/>
    <m/>
    <d v="1958-06-10T00:00:00"/>
    <n v="0.59"/>
    <m/>
    <n v="427.43305785123965"/>
    <n v="427.43305785123965"/>
    <n v="0"/>
  </r>
  <r>
    <x v="45"/>
    <n v="25"/>
    <n v="14482"/>
    <m/>
    <d v="1960-07-11T00:00:00"/>
    <n v="0.53"/>
    <n v="156"/>
    <n v="156"/>
    <n v="156"/>
    <n v="0"/>
  </r>
  <r>
    <x v="45"/>
    <n v="25"/>
    <n v="14055"/>
    <m/>
    <d v="1962-12-31T00:00:00"/>
    <n v="1.1599999999999999"/>
    <m/>
    <n v="840.3768595041322"/>
    <n v="840.3768595041322"/>
    <n v="0"/>
  </r>
  <r>
    <x v="45"/>
    <n v="25"/>
    <n v="14287"/>
    <m/>
    <d v="1966-08-10T00:00:00"/>
    <n v="0.02"/>
    <n v="3.8"/>
    <n v="3.8"/>
    <n v="3.8"/>
    <n v="0"/>
  </r>
  <r>
    <x v="45"/>
    <n v="25"/>
    <n v="14304"/>
    <m/>
    <d v="1966-08-10T00:00:00"/>
    <n v="0.02"/>
    <n v="4.2"/>
    <n v="4.2"/>
    <n v="4.2"/>
    <n v="0"/>
  </r>
  <r>
    <x v="45"/>
    <n v="25"/>
    <n v="14313"/>
    <m/>
    <d v="1966-08-10T00:00:00"/>
    <n v="0.04"/>
    <n v="7"/>
    <n v="7"/>
    <n v="7"/>
    <n v="0"/>
  </r>
  <r>
    <x v="45"/>
    <n v="25"/>
    <n v="14301"/>
    <m/>
    <d v="1972-07-27T00:00:00"/>
    <n v="0.02"/>
    <n v="4.9000000000000004"/>
    <n v="4.9000000000000004"/>
    <n v="4.9000000000000004"/>
    <n v="0"/>
  </r>
  <r>
    <x v="45"/>
    <n v="25"/>
    <n v="14516"/>
    <m/>
    <d v="1975-10-14T00:00:00"/>
    <n v="0.74"/>
    <n v="127.8"/>
    <n v="127.8"/>
    <n v="127.8"/>
    <n v="0"/>
  </r>
  <r>
    <x v="45"/>
    <n v="25"/>
    <n v="14327"/>
    <m/>
    <d v="1976-01-27T00:00:00"/>
    <n v="4.57"/>
    <n v="912.5"/>
    <n v="912.5"/>
    <n v="912.5"/>
    <n v="0"/>
  </r>
  <r>
    <x v="45"/>
    <n v="25"/>
    <n v="7086"/>
    <m/>
    <d v="1976-03-10T00:00:00"/>
    <n v="0.36"/>
    <n v="21.6"/>
    <n v="21.6"/>
    <n v="21.6"/>
    <n v="0"/>
  </r>
  <r>
    <x v="45"/>
    <n v="25"/>
    <n v="7090"/>
    <m/>
    <d v="1976-04-18T00:00:00"/>
    <n v="1"/>
    <n v="78"/>
    <n v="78"/>
    <n v="78"/>
    <n v="0"/>
  </r>
  <r>
    <x v="45"/>
    <n v="25"/>
    <n v="7148"/>
    <s v=""/>
    <d v="1978-03-13T00:00:00"/>
    <n v="1.89"/>
    <n v="145.9"/>
    <n v="145.9"/>
    <n v="145.9"/>
    <n v="0"/>
  </r>
  <r>
    <x v="45"/>
    <n v="25"/>
    <n v="14483"/>
    <m/>
    <d v="1979-04-22T00:00:00"/>
    <n v="0.26"/>
    <n v="52"/>
    <n v="52"/>
    <n v="52"/>
    <n v="0"/>
  </r>
  <r>
    <x v="45"/>
    <n v="25"/>
    <n v="7191"/>
    <s v=""/>
    <d v="1980-04-18T00:00:00"/>
    <n v="3"/>
    <n v="1578"/>
    <n v="1578"/>
    <n v="1578"/>
    <n v="0"/>
  </r>
  <r>
    <x v="45"/>
    <n v="25"/>
    <n v="14517"/>
    <m/>
    <d v="1984-04-03T00:00:00"/>
    <n v="0.15"/>
    <n v="26"/>
    <n v="26"/>
    <n v="26"/>
    <n v="0"/>
  </r>
  <r>
    <x v="45"/>
    <n v="25"/>
    <n v="14326"/>
    <m/>
    <d v="1986-10-31T00:00:00"/>
    <n v="1.2"/>
    <n v="327.5"/>
    <n v="327.5"/>
    <n v="327.5"/>
    <n v="0"/>
  </r>
  <r>
    <x v="45"/>
    <n v="25"/>
    <n v="7418"/>
    <s v=""/>
    <d v="1987-09-23T00:00:00"/>
    <n v="1"/>
    <m/>
    <n v="724.46280991735534"/>
    <n v="724.46280991735534"/>
    <n v="0"/>
  </r>
  <r>
    <x v="45"/>
    <n v="25"/>
    <n v="7509"/>
    <s v=""/>
    <d v="1989-08-10T00:00:00"/>
    <n v="0.17"/>
    <n v="15.2"/>
    <n v="15.2"/>
    <n v="15.2"/>
    <n v="0"/>
  </r>
  <r>
    <x v="45"/>
    <n v="25"/>
    <n v="7593"/>
    <m/>
    <d v="1995-10-10T00:00:00"/>
    <n v="0.79"/>
    <n v="120.8"/>
    <n v="120.8"/>
    <n v="120.8"/>
    <n v="0"/>
  </r>
  <r>
    <x v="45"/>
    <n v="25"/>
    <n v="14114"/>
    <m/>
    <d v="2004-08-26T00:00:00"/>
    <n v="9.56"/>
    <m/>
    <n v="6925.8644628099173"/>
    <n v="6925.8644628099173"/>
    <n v="0"/>
  </r>
  <r>
    <x v="45"/>
    <n v="25"/>
    <n v="14199"/>
    <m/>
    <d v="2007-09-04T00:00:00"/>
    <n v="0.83"/>
    <n v="156"/>
    <n v="156"/>
    <n v="156"/>
    <n v="0"/>
  </r>
  <r>
    <x v="45"/>
    <n v="25"/>
    <n v="14236"/>
    <m/>
    <d v="2009-07-06T00:00:00"/>
    <n v="0.25"/>
    <n v="12"/>
    <n v="12"/>
    <n v="12"/>
    <n v="0"/>
  </r>
  <r>
    <x v="45"/>
    <n v="25"/>
    <n v="14440"/>
    <m/>
    <d v="2016-06-08T00:00:00"/>
    <n v="0.5"/>
    <m/>
    <n v="362.23140495867767"/>
    <n v="362.23140495867767"/>
    <n v="0"/>
  </r>
  <r>
    <x v="46"/>
    <n v="27"/>
    <n v="7421"/>
    <m/>
    <d v="1982-10-26T00:00:00"/>
    <n v="0.9"/>
    <n v="282.10000000000002"/>
    <n v="282.10000000000002"/>
    <n v="282.10000000000002"/>
    <n v="0"/>
  </r>
  <r>
    <x v="47"/>
    <n v="35"/>
    <n v="8354"/>
    <s v=""/>
    <d v="1984-11-01T00:00:00"/>
    <n v="1.06"/>
    <n v="25.2"/>
    <n v="25.2"/>
    <n v="25.2"/>
    <n v="0"/>
  </r>
  <r>
    <x v="47"/>
    <n v="35"/>
    <n v="8662"/>
    <s v=""/>
    <d v="1988-03-18T00:00:00"/>
    <n v="0.02"/>
    <n v="0.6"/>
    <n v="0.6"/>
    <n v="0.6"/>
    <n v="0"/>
  </r>
  <r>
    <x v="47"/>
    <n v="35"/>
    <n v="13917"/>
    <s v=""/>
    <d v="2009-03-16T00:00:00"/>
    <n v="0.42"/>
    <n v="25.2"/>
    <n v="25.2"/>
    <n v="25.2"/>
    <n v="0"/>
  </r>
  <r>
    <x v="47"/>
    <n v="35"/>
    <n v="13918"/>
    <s v=""/>
    <d v="2009-03-24T00:00:00"/>
    <n v="0.48"/>
    <m/>
    <n v="347.74214876033056"/>
    <n v="347.74214876033056"/>
    <n v="0"/>
  </r>
  <r>
    <x v="48"/>
    <n v="34"/>
    <n v="14789"/>
    <m/>
    <d v="1955-02-11T00:00:00"/>
    <n v="0.49"/>
    <n v="109"/>
    <n v="109"/>
    <n v="109"/>
    <n v="0"/>
  </r>
  <r>
    <x v="48"/>
    <n v="34"/>
    <n v="7543"/>
    <m/>
    <d v="1990-01-31T00:00:00"/>
    <n v="0.44"/>
    <m/>
    <n v="318.76363636363635"/>
    <n v="318.76363636363635"/>
    <n v="0"/>
  </r>
  <r>
    <x v="49"/>
    <n v="35"/>
    <n v="10977"/>
    <m/>
    <d v="1961-07-15T00:00:00"/>
    <n v="0.34"/>
    <n v="41.6"/>
    <n v="41.6"/>
    <n v="41.6"/>
    <n v="0"/>
  </r>
  <r>
    <x v="49"/>
    <n v="35"/>
    <n v="8146"/>
    <m/>
    <d v="1983-05-17T00:00:00"/>
    <n v="0.97"/>
    <n v="146.80000000000001"/>
    <n v="146.80000000000001"/>
    <n v="146.80000000000001"/>
    <n v="0"/>
  </r>
  <r>
    <x v="49"/>
    <n v="35"/>
    <n v="14479"/>
    <m/>
    <d v="1989-05-26T00:00:00"/>
    <n v="0.17"/>
    <n v="15.4"/>
    <n v="15.4"/>
    <n v="15.4"/>
    <n v="0"/>
  </r>
  <r>
    <x v="50"/>
    <n v="45"/>
    <n v="4273"/>
    <m/>
    <d v="1954-02-12T00:00:00"/>
    <n v="0.45"/>
    <m/>
    <n v="326.0082644628099"/>
    <n v="326.0082644628099"/>
    <n v="0"/>
  </r>
  <r>
    <x v="51"/>
    <n v="27"/>
    <n v="11376"/>
    <m/>
    <n v="0"/>
    <m/>
    <n v="10000"/>
    <n v="10000"/>
    <n v="0"/>
    <n v="10000"/>
  </r>
  <r>
    <x v="51"/>
    <n v="27"/>
    <n v="7000"/>
    <m/>
    <d v="1967-07-27T00:00:00"/>
    <n v="0.5"/>
    <n v="362"/>
    <n v="362"/>
    <n v="362"/>
    <n v="0"/>
  </r>
  <r>
    <x v="52"/>
    <n v="27"/>
    <n v="7052"/>
    <m/>
    <d v="1975-03-12T00:00:00"/>
    <n v="0.33"/>
    <n v="60"/>
    <n v="60"/>
    <n v="60"/>
    <n v="0"/>
  </r>
  <r>
    <x v="52"/>
    <n v="27"/>
    <n v="7581"/>
    <m/>
    <d v="1997-10-21T00:00:00"/>
    <n v="0.69"/>
    <n v="120"/>
    <n v="120"/>
    <n v="120"/>
    <n v="0"/>
  </r>
  <r>
    <x v="53"/>
    <n v="45"/>
    <n v="7100"/>
    <m/>
    <d v="1972-07-17T00:00:00"/>
    <n v="0.1"/>
    <n v="47.6"/>
    <n v="47.6"/>
    <n v="47.6"/>
    <n v="0"/>
  </r>
  <r>
    <x v="54"/>
    <n v="35"/>
    <n v="7291"/>
    <m/>
    <d v="1973-04-03T00:00:00"/>
    <n v="0.14000000000000001"/>
    <m/>
    <n v="101.42479338842978"/>
    <n v="101.42479338842978"/>
    <n v="0"/>
  </r>
  <r>
    <x v="54"/>
    <n v="35"/>
    <n v="8069"/>
    <m/>
    <d v="1982-12-14T00:00:00"/>
    <n v="0.41"/>
    <m/>
    <n v="297.02975206611569"/>
    <n v="297.02975206611569"/>
    <n v="0"/>
  </r>
  <r>
    <x v="55"/>
    <n v="35"/>
    <n v="11318"/>
    <s v=""/>
    <d v="1939-05-01T00:00:00"/>
    <n v="0.35"/>
    <n v="32.700000000000003"/>
    <n v="32.700000000000003"/>
    <n v="32.700000000000003"/>
    <n v="0"/>
  </r>
  <r>
    <x v="56"/>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A0D36C1-0DBA-4B4B-8988-C6C69C202C9D}" name="PivotTable4" cacheId="3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4:C62" firstHeaderRow="0" firstDataRow="1" firstDataCol="1"/>
  <pivotFields count="10">
    <pivotField axis="axisRow" showAll="0" sortType="ascending">
      <items count="60">
        <item x="0"/>
        <item x="1"/>
        <item x="2"/>
        <item x="3"/>
        <item x="4"/>
        <item x="5"/>
        <item x="6"/>
        <item x="7"/>
        <item x="8"/>
        <item x="9"/>
        <item x="10"/>
        <item x="11"/>
        <item x="12"/>
        <item x="13"/>
        <item x="14"/>
        <item x="15"/>
        <item x="16"/>
        <item x="17"/>
        <item x="18"/>
        <item x="19"/>
        <item x="20"/>
        <item x="21"/>
        <item x="26"/>
        <item x="22"/>
        <item x="27"/>
        <item x="23"/>
        <item x="28"/>
        <item x="24"/>
        <item x="25"/>
        <item x="29"/>
        <item x="30"/>
        <item x="31"/>
        <item x="32"/>
        <item x="33"/>
        <item x="34"/>
        <item x="35"/>
        <item x="36"/>
        <item x="37"/>
        <item x="38"/>
        <item x="39"/>
        <item x="40"/>
        <item x="41"/>
        <item x="42"/>
        <item x="43"/>
        <item x="44"/>
        <item x="45"/>
        <item x="46"/>
        <item x="47"/>
        <item x="48"/>
        <item x="49"/>
        <item x="50"/>
        <item x="51"/>
        <item x="52"/>
        <item x="53"/>
        <item x="54"/>
        <item m="1" x="57"/>
        <item m="1" x="58"/>
        <item x="55"/>
        <item x="56"/>
        <item t="default"/>
      </items>
    </pivotField>
    <pivotField showAll="0"/>
    <pivotField showAll="0"/>
    <pivotField showAll="0"/>
    <pivotField showAll="0"/>
    <pivotField showAll="0"/>
    <pivotField showAll="0"/>
    <pivotField showAll="0"/>
    <pivotField dataField="1" showAll="0"/>
    <pivotField dataField="1" showAll="0"/>
  </pivotFields>
  <rowFields count="1">
    <field x="0"/>
  </rowFields>
  <rowItems count="5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7"/>
    </i>
    <i>
      <x v="58"/>
    </i>
    <i t="grand">
      <x/>
    </i>
  </rowItems>
  <colFields count="1">
    <field x="-2"/>
  </colFields>
  <colItems count="2">
    <i>
      <x/>
    </i>
    <i i="1">
      <x v="1"/>
    </i>
  </colItems>
  <dataFields count="2">
    <dataField name="Sum of JrVol" fld="8" baseField="0" baseItem="0"/>
    <dataField name="Sum of SrVol"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workbookViewId="0">
      <selection activeCell="P20" sqref="P20"/>
    </sheetView>
  </sheetViews>
  <sheetFormatPr defaultColWidth="9.109375" defaultRowHeight="14.4" x14ac:dyDescent="0.3"/>
  <cols>
    <col min="1" max="16384" width="9.109375" style="3"/>
  </cols>
  <sheetData>
    <row r="1" spans="1:2" x14ac:dyDescent="0.3">
      <c r="A1" s="9" t="s">
        <v>143</v>
      </c>
    </row>
    <row r="3" spans="1:2" x14ac:dyDescent="0.3">
      <c r="A3" s="3" t="s">
        <v>119</v>
      </c>
      <c r="B3" s="3" t="s">
        <v>142</v>
      </c>
    </row>
    <row r="5" spans="1:2" x14ac:dyDescent="0.3">
      <c r="A5" s="3" t="s">
        <v>120</v>
      </c>
      <c r="B5" s="3" t="s">
        <v>121</v>
      </c>
    </row>
    <row r="7" spans="1:2" x14ac:dyDescent="0.3">
      <c r="A7" s="3" t="s">
        <v>122</v>
      </c>
      <c r="B7" s="3" t="s">
        <v>178</v>
      </c>
    </row>
    <row r="9" spans="1:2" x14ac:dyDescent="0.3">
      <c r="A9" s="3" t="s">
        <v>123</v>
      </c>
      <c r="B9" s="3" t="s">
        <v>181</v>
      </c>
    </row>
    <row r="11" spans="1:2" x14ac:dyDescent="0.3">
      <c r="A11" s="3" t="s">
        <v>124</v>
      </c>
      <c r="B11" s="3" t="s">
        <v>180</v>
      </c>
    </row>
    <row r="12" spans="1:2" x14ac:dyDescent="0.3">
      <c r="B12" s="3" t="s">
        <v>179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BBFDF-69FD-4B21-BB79-D0E763E87A25}">
  <dimension ref="A1:T168"/>
  <sheetViews>
    <sheetView workbookViewId="0">
      <selection activeCell="A2" sqref="A2:XFD2"/>
    </sheetView>
  </sheetViews>
  <sheetFormatPr defaultRowHeight="14.4" x14ac:dyDescent="0.3"/>
  <cols>
    <col min="4" max="4" width="20.44140625" style="48" customWidth="1"/>
    <col min="5" max="5" width="46.109375" customWidth="1"/>
    <col min="7" max="8" width="9.109375" style="3"/>
  </cols>
  <sheetData>
    <row r="1" spans="1:20" x14ac:dyDescent="0.3">
      <c r="A1" s="3">
        <v>11236</v>
      </c>
      <c r="B1" s="3">
        <v>0</v>
      </c>
      <c r="C1" s="3"/>
      <c r="D1" s="47"/>
      <c r="E1" s="3"/>
    </row>
    <row r="2" spans="1:20" x14ac:dyDescent="0.3">
      <c r="A2" s="3">
        <v>166</v>
      </c>
      <c r="B2" s="3">
        <v>0</v>
      </c>
      <c r="C2" s="3"/>
      <c r="D2" s="47"/>
      <c r="E2" s="3"/>
    </row>
    <row r="3" spans="1:20" x14ac:dyDescent="0.3">
      <c r="A3" s="3">
        <v>1</v>
      </c>
      <c r="B3" s="3">
        <f>LEFT(RIGHT(SumWRVol!N5,6),3)*1</f>
        <v>85</v>
      </c>
      <c r="C3" s="3">
        <f>RIGHT(SumWRVol!N5,3)*1</f>
        <v>106</v>
      </c>
      <c r="D3" s="47">
        <f>SumWRVol!M5</f>
        <v>59993.777741273101</v>
      </c>
      <c r="E3" s="10" t="str">
        <f>SumWRVol!H5</f>
        <v>CITY OF ABERDEEN</v>
      </c>
      <c r="L3" s="3"/>
      <c r="M3" s="3"/>
      <c r="N3" s="3"/>
      <c r="O3" s="3"/>
      <c r="P3" s="3"/>
      <c r="Q3" s="3"/>
      <c r="R3" s="3"/>
      <c r="S3" s="3"/>
      <c r="T3" s="3"/>
    </row>
    <row r="4" spans="1:20" x14ac:dyDescent="0.3">
      <c r="A4" s="3">
        <v>1</v>
      </c>
      <c r="B4" s="3">
        <f>LEFT(RIGHT(SumWRVol!O5,6),3)*1</f>
        <v>85</v>
      </c>
      <c r="C4" s="3">
        <f>RIGHT(SumWRVol!O5,3)*1</f>
        <v>107</v>
      </c>
      <c r="D4" s="47">
        <f>D3</f>
        <v>59993.777741273101</v>
      </c>
      <c r="E4" s="10" t="str">
        <f>E3</f>
        <v>CITY OF ABERDEEN</v>
      </c>
      <c r="L4" s="3"/>
      <c r="M4" s="3"/>
      <c r="N4" s="3"/>
      <c r="O4" s="3"/>
      <c r="P4" s="3"/>
      <c r="Q4" s="3"/>
      <c r="R4" s="3"/>
      <c r="S4" s="3"/>
      <c r="T4" s="3"/>
    </row>
    <row r="5" spans="1:20" x14ac:dyDescent="0.3">
      <c r="A5" s="3">
        <v>1</v>
      </c>
      <c r="B5" s="3">
        <f>LEFT(RIGHT(SumWRVol!N6,6),3)*1</f>
        <v>94</v>
      </c>
      <c r="C5" s="3">
        <f>RIGHT(SumWRVol!N6,3)*1</f>
        <v>100</v>
      </c>
      <c r="D5" s="47">
        <f>SumWRVol!M6</f>
        <v>104493.43342915813</v>
      </c>
      <c r="E5" s="10" t="str">
        <f>SumWRVol!H6</f>
        <v>CITY OF AMERICAN FALLS</v>
      </c>
      <c r="L5" s="3"/>
      <c r="M5" s="3"/>
      <c r="N5" s="3"/>
      <c r="O5" s="3"/>
      <c r="P5" s="3"/>
      <c r="Q5" s="3"/>
      <c r="R5" s="3"/>
      <c r="S5" s="3"/>
      <c r="T5" s="3"/>
    </row>
    <row r="6" spans="1:20" x14ac:dyDescent="0.3">
      <c r="A6" s="3">
        <v>1</v>
      </c>
      <c r="B6" s="3">
        <f>LEFT(RIGHT(SumWRVol!O6,6),3)*1</f>
        <v>94</v>
      </c>
      <c r="C6" s="3">
        <f>RIGHT(SumWRVol!O6,3)*1</f>
        <v>101</v>
      </c>
      <c r="D6" s="47">
        <f>D5</f>
        <v>104493.43342915813</v>
      </c>
      <c r="E6" s="10" t="str">
        <f>E5</f>
        <v>CITY OF AMERICAN FALLS</v>
      </c>
      <c r="L6" s="3"/>
      <c r="M6" s="3"/>
      <c r="N6" s="3"/>
      <c r="O6" s="3"/>
      <c r="P6" s="3"/>
      <c r="Q6" s="3"/>
      <c r="R6" s="3"/>
      <c r="S6" s="3"/>
      <c r="T6" s="3"/>
    </row>
    <row r="7" spans="1:20" x14ac:dyDescent="0.3">
      <c r="A7" s="3">
        <v>1</v>
      </c>
      <c r="B7" s="3">
        <f>LEFT(RIGHT(SumWRVol!N7,6),3)*1</f>
        <v>75</v>
      </c>
      <c r="C7" s="3">
        <f>RIGHT(SumWRVol!N7,3)*1</f>
        <v>163</v>
      </c>
      <c r="D7" s="47">
        <f>SumWRVol!M7</f>
        <v>169633.85051334699</v>
      </c>
      <c r="E7" s="10" t="str">
        <f>SumWRVol!H7</f>
        <v>CITY OF AMMON</v>
      </c>
      <c r="L7" s="3"/>
      <c r="M7" s="3"/>
      <c r="N7" s="3"/>
      <c r="O7" s="3"/>
      <c r="P7" s="3"/>
      <c r="Q7" s="3"/>
      <c r="R7" s="3"/>
      <c r="S7" s="3"/>
      <c r="T7" s="3"/>
    </row>
    <row r="8" spans="1:20" x14ac:dyDescent="0.3">
      <c r="A8" s="3">
        <v>1</v>
      </c>
      <c r="B8" s="3">
        <f>LEFT(RIGHT(SumWRVol!O7,6),3)*1</f>
        <v>76</v>
      </c>
      <c r="C8" s="3">
        <f>RIGHT(SumWRVol!O7,3)*1</f>
        <v>163</v>
      </c>
      <c r="D8" s="47">
        <f t="shared" ref="D8:E10" si="0">D7</f>
        <v>169633.85051334699</v>
      </c>
      <c r="E8" s="10" t="str">
        <f t="shared" si="0"/>
        <v>CITY OF AMMON</v>
      </c>
      <c r="L8" s="3"/>
      <c r="M8" s="3"/>
      <c r="N8" s="3"/>
      <c r="O8" s="3"/>
      <c r="P8" s="3"/>
      <c r="Q8" s="3"/>
      <c r="R8" s="3"/>
      <c r="S8" s="3"/>
      <c r="T8" s="3"/>
    </row>
    <row r="9" spans="1:20" x14ac:dyDescent="0.3">
      <c r="A9" s="3">
        <v>1</v>
      </c>
      <c r="B9" s="3">
        <v>77</v>
      </c>
      <c r="C9" s="3">
        <v>165</v>
      </c>
      <c r="D9" s="47">
        <f t="shared" si="0"/>
        <v>169633.85051334699</v>
      </c>
      <c r="E9" s="10" t="str">
        <f t="shared" si="0"/>
        <v>CITY OF AMMON</v>
      </c>
      <c r="L9" s="3"/>
      <c r="M9" s="3"/>
      <c r="N9" s="3"/>
      <c r="O9" s="3"/>
      <c r="P9" s="3"/>
      <c r="Q9" s="3"/>
      <c r="R9" s="3"/>
      <c r="S9" s="3"/>
      <c r="T9" s="3"/>
    </row>
    <row r="10" spans="1:20" x14ac:dyDescent="0.3">
      <c r="A10" s="3">
        <v>1</v>
      </c>
      <c r="B10" s="3">
        <v>78</v>
      </c>
      <c r="C10" s="3">
        <v>163</v>
      </c>
      <c r="D10" s="47">
        <f t="shared" si="0"/>
        <v>169633.85051334699</v>
      </c>
      <c r="E10" s="10" t="str">
        <f t="shared" si="0"/>
        <v>CITY OF AMMON</v>
      </c>
      <c r="I10" s="3"/>
      <c r="J10" s="3"/>
      <c r="L10" s="3"/>
      <c r="M10" s="3"/>
      <c r="N10" s="3"/>
      <c r="O10" s="3"/>
      <c r="P10" s="3"/>
      <c r="Q10" s="3"/>
      <c r="R10" s="3"/>
      <c r="S10" s="3"/>
      <c r="T10" s="3"/>
    </row>
    <row r="11" spans="1:20" x14ac:dyDescent="0.3">
      <c r="A11" s="3">
        <v>1</v>
      </c>
      <c r="B11" s="3">
        <v>32</v>
      </c>
      <c r="C11" s="3">
        <v>110</v>
      </c>
      <c r="D11" s="47">
        <f>SumWRVol!M8</f>
        <v>23227.150061601646</v>
      </c>
      <c r="E11" s="10" t="s">
        <v>161</v>
      </c>
      <c r="I11" s="3"/>
      <c r="J11" s="3"/>
      <c r="L11" s="3"/>
      <c r="M11" s="3"/>
      <c r="N11" s="3"/>
      <c r="O11" s="3"/>
      <c r="P11" s="3"/>
      <c r="Q11" s="3"/>
      <c r="R11" s="3"/>
      <c r="S11" s="3"/>
      <c r="T11" s="3"/>
    </row>
    <row r="12" spans="1:20" x14ac:dyDescent="0.3">
      <c r="A12" s="3">
        <v>1</v>
      </c>
      <c r="B12" s="3">
        <v>32</v>
      </c>
      <c r="C12" s="3">
        <v>111</v>
      </c>
      <c r="D12" s="47">
        <f>D11</f>
        <v>23227.150061601646</v>
      </c>
      <c r="E12" s="10" t="str">
        <f>E11</f>
        <v>CITY OF ARCO</v>
      </c>
      <c r="I12" s="3"/>
      <c r="J12" s="3"/>
      <c r="L12" s="3"/>
      <c r="M12" s="3"/>
      <c r="N12" s="3"/>
      <c r="O12" s="3"/>
      <c r="P12" s="3"/>
      <c r="Q12" s="3"/>
      <c r="R12" s="3"/>
      <c r="S12" s="3"/>
      <c r="T12" s="3"/>
    </row>
    <row r="13" spans="1:20" x14ac:dyDescent="0.3">
      <c r="A13" s="3">
        <v>1</v>
      </c>
      <c r="B13" s="3">
        <v>33</v>
      </c>
      <c r="C13" s="3">
        <v>110</v>
      </c>
      <c r="D13" s="47">
        <f>D12</f>
        <v>23227.150061601646</v>
      </c>
      <c r="E13" s="10" t="str">
        <f>E12</f>
        <v>CITY OF ARCO</v>
      </c>
      <c r="I13" s="3"/>
      <c r="J13" s="3"/>
      <c r="L13" s="3"/>
      <c r="M13" s="3"/>
      <c r="N13" s="3"/>
      <c r="O13" s="3"/>
      <c r="P13" s="3"/>
      <c r="Q13" s="3"/>
      <c r="R13" s="3"/>
      <c r="S13" s="3"/>
      <c r="T13" s="3"/>
    </row>
    <row r="14" spans="1:20" x14ac:dyDescent="0.3">
      <c r="A14" s="3">
        <v>1</v>
      </c>
      <c r="B14" s="3">
        <f>LEFT(RIGHT(SumWRVol!N9,6),3)*1</f>
        <v>56</v>
      </c>
      <c r="C14" s="3">
        <f>RIGHT(SumWRVol!N9,3)*1</f>
        <v>125</v>
      </c>
      <c r="D14" s="47">
        <f>SumWRVol!M9</f>
        <v>1871.5991786447637</v>
      </c>
      <c r="E14" s="10" t="str">
        <f>SumWRVol!H9</f>
        <v>CITY OF ATOMIC CITY</v>
      </c>
      <c r="L14" s="3"/>
      <c r="M14" s="3"/>
      <c r="N14" s="3"/>
      <c r="O14" s="3"/>
      <c r="P14" s="3"/>
      <c r="Q14" s="3"/>
      <c r="R14" s="3"/>
      <c r="S14" s="3"/>
      <c r="T14" s="3"/>
    </row>
    <row r="15" spans="1:20" x14ac:dyDescent="0.3">
      <c r="A15" s="3">
        <v>1</v>
      </c>
      <c r="B15" s="3">
        <f>LEFT(RIGHT(SumWRVol!N10,6),3)*1</f>
        <v>80</v>
      </c>
      <c r="C15" s="3">
        <f>RIGHT(SumWRVol!N10,3)*1</f>
        <v>149</v>
      </c>
      <c r="D15" s="47">
        <f>SumWRVol!M10</f>
        <v>10784.354825462011</v>
      </c>
      <c r="E15" s="10" t="str">
        <f>SumWRVol!H10</f>
        <v>CITY OF BASALT</v>
      </c>
      <c r="L15" s="3"/>
      <c r="M15" s="3"/>
      <c r="N15" s="3"/>
      <c r="O15" s="3"/>
      <c r="P15" s="3"/>
      <c r="Q15" s="3"/>
      <c r="R15" s="3"/>
      <c r="S15" s="3"/>
      <c r="T15" s="3"/>
    </row>
    <row r="16" spans="1:20" x14ac:dyDescent="0.3">
      <c r="A16" s="3">
        <v>1</v>
      </c>
      <c r="B16" s="3">
        <f>LEFT(RIGHT(SumWRVol!N11,6),3)*1</f>
        <v>83</v>
      </c>
      <c r="C16" s="3">
        <f>RIGHT(SumWRVol!N11,3)*1</f>
        <v>135</v>
      </c>
      <c r="D16" s="47">
        <f>SumWRVol!M11</f>
        <v>78961.727802874753</v>
      </c>
      <c r="E16" s="10" t="str">
        <f>SumWRVol!H11</f>
        <v>CITY OF BLACKFOOT</v>
      </c>
      <c r="L16" s="3"/>
      <c r="M16" s="3"/>
      <c r="N16" s="3"/>
      <c r="O16" s="3"/>
      <c r="P16" s="3"/>
      <c r="Q16" s="3"/>
      <c r="R16" s="3"/>
      <c r="S16" s="3"/>
      <c r="T16" s="3"/>
    </row>
    <row r="17" spans="1:20" x14ac:dyDescent="0.3">
      <c r="A17" s="3">
        <v>1</v>
      </c>
      <c r="B17" s="3">
        <f>LEFT(RIGHT(SumWRVol!O11,6),3)*1</f>
        <v>83</v>
      </c>
      <c r="C17" s="3">
        <f>RIGHT(SumWRVol!O11,3)*1</f>
        <v>136</v>
      </c>
      <c r="D17" s="47">
        <f>D16</f>
        <v>78961.727802874753</v>
      </c>
      <c r="E17" s="10" t="str">
        <f>E16</f>
        <v>CITY OF BLACKFOOT</v>
      </c>
      <c r="L17" s="3"/>
      <c r="M17" s="3"/>
      <c r="N17" s="3"/>
      <c r="O17" s="3"/>
      <c r="P17" s="3"/>
      <c r="Q17" s="3"/>
      <c r="R17" s="3"/>
      <c r="S17" s="3"/>
      <c r="T17" s="3"/>
    </row>
    <row r="18" spans="1:20" x14ac:dyDescent="0.3">
      <c r="A18" s="3">
        <v>1</v>
      </c>
      <c r="B18" s="3">
        <f>LEFT(RIGHT(SumWRVol!P11,6),3)*1</f>
        <v>83</v>
      </c>
      <c r="C18" s="3">
        <f>RIGHT(SumWRVol!P11,3)*1</f>
        <v>137</v>
      </c>
      <c r="D18" s="47">
        <f t="shared" ref="D18:E21" si="1">D17</f>
        <v>78961.727802874753</v>
      </c>
      <c r="E18" s="10" t="str">
        <f t="shared" si="1"/>
        <v>CITY OF BLACKFOOT</v>
      </c>
      <c r="L18" s="3"/>
      <c r="M18" s="3"/>
      <c r="N18" s="3"/>
      <c r="O18" s="3"/>
      <c r="P18" s="3"/>
      <c r="Q18" s="3"/>
      <c r="R18" s="3"/>
      <c r="S18" s="3"/>
      <c r="T18" s="3"/>
    </row>
    <row r="19" spans="1:20" x14ac:dyDescent="0.3">
      <c r="A19" s="3">
        <v>1</v>
      </c>
      <c r="B19" s="3">
        <f>LEFT(RIGHT(SumWRVol!Q11,6),3)*1</f>
        <v>83</v>
      </c>
      <c r="C19" s="3">
        <f>RIGHT(SumWRVol!Q11,3)*1</f>
        <v>138</v>
      </c>
      <c r="D19" s="47">
        <f t="shared" si="1"/>
        <v>78961.727802874753</v>
      </c>
      <c r="E19" s="10" t="str">
        <f t="shared" si="1"/>
        <v>CITY OF BLACKFOOT</v>
      </c>
      <c r="L19" s="3"/>
      <c r="M19" s="3"/>
      <c r="N19" s="3"/>
      <c r="O19" s="3"/>
      <c r="P19" s="3"/>
      <c r="Q19" s="3"/>
      <c r="R19" s="3"/>
      <c r="S19" s="3"/>
      <c r="T19" s="3"/>
    </row>
    <row r="20" spans="1:20" x14ac:dyDescent="0.3">
      <c r="A20" s="3">
        <v>1</v>
      </c>
      <c r="B20" s="3">
        <f>LEFT(RIGHT(SumWRVol!R11,6),3)*1</f>
        <v>84</v>
      </c>
      <c r="C20" s="3">
        <f>RIGHT(SumWRVol!R11,3)*1</f>
        <v>136</v>
      </c>
      <c r="D20" s="47">
        <f t="shared" si="1"/>
        <v>78961.727802874753</v>
      </c>
      <c r="E20" s="10" t="str">
        <f t="shared" si="1"/>
        <v>CITY OF BLACKFOOT</v>
      </c>
      <c r="L20" s="3"/>
      <c r="M20" s="3"/>
      <c r="N20" s="3"/>
      <c r="O20" s="3"/>
      <c r="P20" s="3"/>
      <c r="Q20" s="3"/>
      <c r="R20" s="3"/>
      <c r="S20" s="3"/>
      <c r="T20" s="3"/>
    </row>
    <row r="21" spans="1:20" x14ac:dyDescent="0.3">
      <c r="A21" s="3">
        <v>1</v>
      </c>
      <c r="B21" s="3">
        <f>LEFT(RIGHT(SumWRVol!S11,6),3)*1</f>
        <v>84</v>
      </c>
      <c r="C21" s="3">
        <f>RIGHT(SumWRVol!S11,3)*1</f>
        <v>137</v>
      </c>
      <c r="D21" s="47">
        <f t="shared" si="1"/>
        <v>78961.727802874753</v>
      </c>
      <c r="E21" s="10" t="str">
        <f t="shared" si="1"/>
        <v>CITY OF BLACKFOOT</v>
      </c>
      <c r="L21" s="3"/>
      <c r="M21" s="3"/>
      <c r="N21" s="3"/>
      <c r="O21" s="3"/>
      <c r="P21" s="3"/>
      <c r="Q21" s="3"/>
      <c r="R21" s="3"/>
      <c r="S21" s="3"/>
      <c r="T21" s="3"/>
    </row>
    <row r="22" spans="1:20" x14ac:dyDescent="0.3">
      <c r="A22" s="3">
        <v>1</v>
      </c>
      <c r="B22" s="3">
        <f>LEFT(RIGHT(SumWRVol!N12,6),3)*1</f>
        <v>31</v>
      </c>
      <c r="C22" s="3">
        <f>RIGHT(SumWRVol!N12,3)*1</f>
        <v>15</v>
      </c>
      <c r="D22" s="47">
        <f>SumWRVol!M12</f>
        <v>6443.6599589322386</v>
      </c>
      <c r="E22" s="10" t="str">
        <f>SumWRVol!H12</f>
        <v>CITY OF BLISS</v>
      </c>
      <c r="L22" s="3"/>
      <c r="M22" s="3"/>
      <c r="N22" s="3"/>
      <c r="O22" s="3"/>
      <c r="P22" s="3"/>
      <c r="Q22" s="3"/>
      <c r="R22" s="3"/>
      <c r="S22" s="3"/>
      <c r="T22" s="3"/>
    </row>
    <row r="23" spans="1:20" x14ac:dyDescent="0.3">
      <c r="A23" s="3">
        <v>1</v>
      </c>
      <c r="B23" s="3">
        <f>LEFT(RIGHT(SumWRVol!N13,6),3)*1</f>
        <v>84</v>
      </c>
      <c r="C23" s="3">
        <f>RIGHT(SumWRVol!N13,3)*1</f>
        <v>50</v>
      </c>
      <c r="D23" s="47">
        <f>SumWRVol!M13</f>
        <v>204679.64451745382</v>
      </c>
      <c r="E23" s="10" t="str">
        <f>SumWRVol!H13</f>
        <v>CITY OF BURLEY</v>
      </c>
      <c r="L23" s="3"/>
      <c r="M23" s="3"/>
      <c r="N23" s="3"/>
      <c r="O23" s="3"/>
      <c r="P23" s="3"/>
      <c r="Q23" s="3"/>
      <c r="R23" s="3"/>
      <c r="S23" s="3"/>
      <c r="T23" s="3"/>
    </row>
    <row r="24" spans="1:20" x14ac:dyDescent="0.3">
      <c r="A24" s="3">
        <v>1</v>
      </c>
      <c r="B24" s="3">
        <f>LEFT(RIGHT(SumWRVol!O13,6),3)*1</f>
        <v>84</v>
      </c>
      <c r="C24" s="3">
        <f>RIGHT(SumWRVol!O13,3)*1</f>
        <v>51</v>
      </c>
      <c r="D24" s="47">
        <f t="shared" ref="D24:E26" si="2">D23</f>
        <v>204679.64451745382</v>
      </c>
      <c r="E24" s="10" t="str">
        <f t="shared" si="2"/>
        <v>CITY OF BURLEY</v>
      </c>
      <c r="L24" s="3"/>
      <c r="M24" s="3"/>
      <c r="N24" s="3"/>
      <c r="O24" s="3"/>
      <c r="P24" s="3"/>
      <c r="Q24" s="3"/>
      <c r="R24" s="3"/>
      <c r="S24" s="3"/>
      <c r="T24" s="3"/>
    </row>
    <row r="25" spans="1:20" x14ac:dyDescent="0.3">
      <c r="A25" s="3">
        <v>1</v>
      </c>
      <c r="B25" s="3">
        <f>LEFT(RIGHT(SumWRVol!P13,6),3)*1</f>
        <v>85</v>
      </c>
      <c r="C25" s="3">
        <f>RIGHT(SumWRVol!P13,3)*1</f>
        <v>50</v>
      </c>
      <c r="D25" s="47">
        <f t="shared" si="2"/>
        <v>204679.64451745382</v>
      </c>
      <c r="E25" s="10" t="str">
        <f t="shared" si="2"/>
        <v>CITY OF BURLEY</v>
      </c>
      <c r="L25" s="3"/>
      <c r="M25" s="3"/>
      <c r="N25" s="3"/>
      <c r="O25" s="3"/>
      <c r="P25" s="3"/>
      <c r="Q25" s="3"/>
      <c r="R25" s="3"/>
      <c r="S25" s="3"/>
      <c r="T25" s="3"/>
    </row>
    <row r="26" spans="1:20" x14ac:dyDescent="0.3">
      <c r="A26" s="3">
        <v>1</v>
      </c>
      <c r="B26" s="3">
        <f>LEFT(RIGHT(SumWRVol!Q13,6),3)*1</f>
        <v>86</v>
      </c>
      <c r="C26" s="3">
        <f>RIGHT(SumWRVol!Q13,3)*1</f>
        <v>50</v>
      </c>
      <c r="D26" s="47">
        <f t="shared" si="2"/>
        <v>204679.64451745382</v>
      </c>
      <c r="E26" s="10" t="str">
        <f t="shared" si="2"/>
        <v>CITY OF BURLEY</v>
      </c>
      <c r="L26" s="3"/>
      <c r="M26" s="3"/>
      <c r="N26" s="3"/>
      <c r="O26" s="3"/>
      <c r="P26" s="3"/>
      <c r="Q26" s="3"/>
      <c r="R26" s="3"/>
      <c r="S26" s="3"/>
      <c r="T26" s="3"/>
    </row>
    <row r="27" spans="1:20" x14ac:dyDescent="0.3">
      <c r="A27" s="3">
        <v>1</v>
      </c>
      <c r="B27" s="3">
        <f>LEFT(RIGHT(SumWRVol!N14,6),3)*1</f>
        <v>35</v>
      </c>
      <c r="C27" s="3">
        <f>RIGHT(SumWRVol!N14,3)*1</f>
        <v>112</v>
      </c>
      <c r="D27" s="47">
        <f>SumWRVol!M14</f>
        <v>39744</v>
      </c>
      <c r="E27" s="10" t="str">
        <f>SumWRVol!H14</f>
        <v>CITY OF BUTTE</v>
      </c>
      <c r="L27" s="3"/>
      <c r="M27" s="3"/>
      <c r="N27" s="3"/>
      <c r="O27" s="3"/>
      <c r="P27" s="3"/>
      <c r="Q27" s="3"/>
      <c r="R27" s="3"/>
      <c r="S27" s="3"/>
      <c r="T27" s="3"/>
    </row>
    <row r="28" spans="1:20" x14ac:dyDescent="0.3">
      <c r="A28" s="3">
        <v>1</v>
      </c>
      <c r="B28" s="3">
        <f>LEFT(RIGHT(SumWRVol!N15,6),3)*1</f>
        <v>34</v>
      </c>
      <c r="C28" s="3">
        <f>RIGHT(SumWRVol!N15,3)*1</f>
        <v>71</v>
      </c>
      <c r="D28" s="47">
        <f>SumWRVol!M15</f>
        <v>6916.9662422997953</v>
      </c>
      <c r="E28" s="10" t="str">
        <f>SumWRVol!H15</f>
        <v>CITY OF CAREY</v>
      </c>
      <c r="L28" s="3"/>
      <c r="M28" s="3"/>
      <c r="N28" s="3"/>
      <c r="O28" s="3"/>
      <c r="P28" s="3"/>
      <c r="Q28" s="3"/>
      <c r="R28" s="3"/>
      <c r="S28" s="3"/>
      <c r="T28" s="3"/>
    </row>
    <row r="29" spans="1:20" x14ac:dyDescent="0.3">
      <c r="A29" s="3">
        <v>1</v>
      </c>
      <c r="B29" s="3">
        <f>LEFT(RIGHT(SumWRVol!O15,6),3)*1</f>
        <v>34</v>
      </c>
      <c r="C29" s="3">
        <f>RIGHT(SumWRVol!O15,3)*1</f>
        <v>72</v>
      </c>
      <c r="D29" s="47">
        <f>D28</f>
        <v>6916.9662422997953</v>
      </c>
      <c r="E29" s="10" t="str">
        <f>E28</f>
        <v>CITY OF CAREY</v>
      </c>
      <c r="L29" s="3"/>
      <c r="M29" s="3"/>
      <c r="N29" s="3"/>
      <c r="O29" s="3"/>
      <c r="P29" s="3"/>
      <c r="Q29" s="3"/>
      <c r="R29" s="3"/>
      <c r="S29" s="3"/>
      <c r="T29" s="3"/>
    </row>
    <row r="30" spans="1:20" x14ac:dyDescent="0.3">
      <c r="A30" s="3">
        <v>1</v>
      </c>
      <c r="B30" s="3">
        <f>LEFT(RIGHT(SumWRVol!P15,6),3)*1</f>
        <v>35</v>
      </c>
      <c r="C30" s="3">
        <f>RIGHT(SumWRVol!P15,3)*1</f>
        <v>71</v>
      </c>
      <c r="D30" s="47">
        <f>D29</f>
        <v>6916.9662422997953</v>
      </c>
      <c r="E30" s="10" t="str">
        <f>E29</f>
        <v>CITY OF CAREY</v>
      </c>
      <c r="L30" s="3"/>
      <c r="M30" s="3"/>
      <c r="N30" s="3"/>
      <c r="O30" s="3"/>
      <c r="P30" s="3"/>
      <c r="Q30" s="3"/>
      <c r="R30" s="3"/>
      <c r="S30" s="3"/>
      <c r="T30" s="3"/>
    </row>
    <row r="31" spans="1:20" x14ac:dyDescent="0.3">
      <c r="A31" s="3">
        <v>1</v>
      </c>
      <c r="B31" s="3">
        <f>LEFT(RIGHT(SumWRVol!N16,6),3)*1</f>
        <v>95</v>
      </c>
      <c r="C31" s="3">
        <f>RIGHT(SumWRVol!N16,3)*1</f>
        <v>121</v>
      </c>
      <c r="D31" s="47">
        <f>SumWRVol!M16</f>
        <v>105436.01100616016</v>
      </c>
      <c r="E31" s="10" t="str">
        <f>SumWRVol!H16</f>
        <v>CITY OF CHUBBUCK</v>
      </c>
      <c r="L31" s="3"/>
      <c r="M31" s="3"/>
      <c r="N31" s="3"/>
      <c r="O31" s="3"/>
      <c r="P31" s="3"/>
      <c r="Q31" s="3"/>
      <c r="R31" s="3"/>
      <c r="S31" s="3"/>
      <c r="T31" s="3"/>
    </row>
    <row r="32" spans="1:20" x14ac:dyDescent="0.3">
      <c r="A32" s="3">
        <v>1</v>
      </c>
      <c r="B32" s="3">
        <f>LEFT(RIGHT(SumWRVol!O16,6),3)*1</f>
        <v>96</v>
      </c>
      <c r="C32" s="3">
        <f>RIGHT(SumWRVol!O16,3)*1</f>
        <v>122</v>
      </c>
      <c r="D32" s="47">
        <f t="shared" ref="D32:E34" si="3">D31</f>
        <v>105436.01100616016</v>
      </c>
      <c r="E32" s="10" t="str">
        <f t="shared" si="3"/>
        <v>CITY OF CHUBBUCK</v>
      </c>
      <c r="G32" s="128"/>
      <c r="L32" s="3"/>
      <c r="M32" s="3"/>
      <c r="N32" s="3"/>
      <c r="O32" s="3"/>
      <c r="P32" s="3"/>
      <c r="Q32" s="3"/>
      <c r="R32" s="3"/>
      <c r="S32" s="3"/>
      <c r="T32" s="3"/>
    </row>
    <row r="33" spans="1:20" x14ac:dyDescent="0.3">
      <c r="A33" s="3">
        <v>1</v>
      </c>
      <c r="B33" s="3">
        <v>95</v>
      </c>
      <c r="C33" s="3">
        <v>122</v>
      </c>
      <c r="D33" s="47">
        <f t="shared" si="3"/>
        <v>105436.01100616016</v>
      </c>
      <c r="E33" s="10" t="str">
        <f t="shared" si="3"/>
        <v>CITY OF CHUBBUCK</v>
      </c>
      <c r="G33" s="128"/>
      <c r="L33" s="3"/>
      <c r="M33" s="3"/>
      <c r="N33" s="3"/>
      <c r="O33" s="3"/>
      <c r="P33" s="3"/>
      <c r="Q33" s="3"/>
      <c r="R33" s="3"/>
      <c r="S33" s="3"/>
      <c r="T33" s="3"/>
    </row>
    <row r="34" spans="1:20" x14ac:dyDescent="0.3">
      <c r="A34" s="3">
        <v>1</v>
      </c>
      <c r="B34" s="3">
        <v>95</v>
      </c>
      <c r="C34" s="3">
        <v>122</v>
      </c>
      <c r="D34" s="47">
        <f t="shared" si="3"/>
        <v>105436.01100616016</v>
      </c>
      <c r="E34" s="10" t="str">
        <f t="shared" si="3"/>
        <v>CITY OF CHUBBUCK</v>
      </c>
      <c r="L34" s="3"/>
      <c r="M34" s="3"/>
      <c r="N34" s="3"/>
      <c r="O34" s="3"/>
      <c r="P34" s="3"/>
      <c r="Q34" s="3"/>
      <c r="R34" s="3"/>
      <c r="S34" s="3"/>
      <c r="T34" s="3"/>
    </row>
    <row r="35" spans="1:20" x14ac:dyDescent="0.3">
      <c r="A35" s="3">
        <v>1</v>
      </c>
      <c r="B35" s="3">
        <f>LEFT(RIGHT(SumWRVol!N17,6),3)*1</f>
        <v>90</v>
      </c>
      <c r="C35" s="3">
        <f>RIGHT(SumWRVol!N17,3)*1</f>
        <v>57</v>
      </c>
      <c r="D35" s="47">
        <f>SumWRVol!M17</f>
        <v>22115.122792607803</v>
      </c>
      <c r="E35" s="10" t="str">
        <f>SumWRVol!H17</f>
        <v>CITY OF DECLO</v>
      </c>
      <c r="L35" s="3"/>
      <c r="M35" s="3"/>
      <c r="N35" s="3"/>
      <c r="O35" s="3"/>
      <c r="P35" s="3"/>
      <c r="Q35" s="3"/>
      <c r="R35" s="3"/>
      <c r="S35" s="3"/>
      <c r="T35" s="3"/>
    </row>
    <row r="36" spans="1:20" x14ac:dyDescent="0.3">
      <c r="A36" s="3">
        <v>1</v>
      </c>
      <c r="B36" s="3">
        <f>LEFT(RIGHT(SumWRVol!N18,6),3)*1</f>
        <v>49</v>
      </c>
      <c r="C36" s="3">
        <f>RIGHT(SumWRVol!N18,3)*1</f>
        <v>43</v>
      </c>
      <c r="D36" s="47">
        <f>SumWRVol!M18</f>
        <v>3496.8850924024641</v>
      </c>
      <c r="E36" s="10" t="str">
        <f>SumWRVol!H18</f>
        <v>CITY OF DIETRICH</v>
      </c>
      <c r="L36" s="3"/>
      <c r="M36" s="3"/>
      <c r="N36" s="3"/>
      <c r="O36" s="3"/>
      <c r="P36" s="3"/>
      <c r="Q36" s="3"/>
      <c r="R36" s="3"/>
      <c r="S36" s="3"/>
      <c r="T36" s="3"/>
    </row>
    <row r="37" spans="1:20" x14ac:dyDescent="0.3">
      <c r="A37" s="3">
        <v>1</v>
      </c>
      <c r="B37" s="3">
        <f>LEFT(RIGHT(SumWRVol!O18,6),3)*1</f>
        <v>49</v>
      </c>
      <c r="C37" s="3">
        <f>RIGHT(SumWRVol!O18,3)*1</f>
        <v>44</v>
      </c>
      <c r="D37" s="47">
        <f>D36</f>
        <v>3496.8850924024641</v>
      </c>
      <c r="E37" s="10" t="str">
        <f>E36</f>
        <v>CITY OF DIETRICH</v>
      </c>
      <c r="L37" s="3"/>
      <c r="M37" s="3"/>
      <c r="N37" s="3"/>
      <c r="O37" s="3"/>
      <c r="P37" s="3"/>
      <c r="Q37" s="3"/>
      <c r="R37" s="3"/>
      <c r="S37" s="3"/>
      <c r="T37" s="3"/>
    </row>
    <row r="38" spans="1:20" x14ac:dyDescent="0.3">
      <c r="A38" s="3">
        <v>1</v>
      </c>
      <c r="B38" s="3">
        <f>LEFT(RIGHT(SumWRVol!P18,6),3)*1</f>
        <v>50</v>
      </c>
      <c r="C38" s="3">
        <f>RIGHT(SumWRVol!P18,3)*1</f>
        <v>43</v>
      </c>
      <c r="D38" s="47">
        <f>D37</f>
        <v>3496.8850924024641</v>
      </c>
      <c r="E38" s="10" t="str">
        <f>E37</f>
        <v>CITY OF DIETRICH</v>
      </c>
      <c r="L38" s="3"/>
      <c r="M38" s="3"/>
      <c r="N38" s="3"/>
      <c r="O38" s="3"/>
      <c r="P38" s="3"/>
      <c r="Q38" s="3"/>
      <c r="R38" s="3"/>
      <c r="S38" s="3"/>
      <c r="T38" s="3"/>
    </row>
    <row r="39" spans="1:20" x14ac:dyDescent="0.3">
      <c r="A39" s="3">
        <v>1</v>
      </c>
      <c r="B39" s="3">
        <f>LEFT(RIGHT(SumWRVol!N19,6),3)*1</f>
        <v>27</v>
      </c>
      <c r="C39" s="3">
        <f>RIGHT(SumWRVol!N19,3)*1</f>
        <v>176</v>
      </c>
      <c r="D39" s="47">
        <f>SumWRVol!M19</f>
        <v>35565.472854209445</v>
      </c>
      <c r="E39" s="10" t="str">
        <f>SumWRVol!H19</f>
        <v>CITY OF DUBOIS</v>
      </c>
      <c r="L39" s="3"/>
      <c r="M39" s="3"/>
      <c r="N39" s="3"/>
      <c r="O39" s="3"/>
      <c r="P39" s="3"/>
      <c r="Q39" s="3"/>
      <c r="R39" s="3"/>
      <c r="S39" s="3"/>
      <c r="T39" s="3"/>
    </row>
    <row r="40" spans="1:20" x14ac:dyDescent="0.3">
      <c r="A40" s="3">
        <v>1</v>
      </c>
      <c r="B40" s="3">
        <f>LEFT(RIGHT(SumWRVol!N20,6),3)*1</f>
        <v>69</v>
      </c>
      <c r="C40" s="3">
        <f>RIGHT(SumWRVol!N20,3)*1</f>
        <v>35</v>
      </c>
      <c r="D40" s="47">
        <f>SumWRVol!M20</f>
        <v>5750.5163039014378</v>
      </c>
      <c r="E40" s="10" t="str">
        <f>SumWRVol!H20</f>
        <v>CITY OF EDEN</v>
      </c>
      <c r="L40" s="3"/>
      <c r="M40" s="3"/>
      <c r="N40" s="3"/>
      <c r="O40" s="3"/>
      <c r="P40" s="3"/>
      <c r="Q40" s="3"/>
      <c r="R40" s="3"/>
      <c r="S40" s="3"/>
      <c r="T40" s="3"/>
    </row>
    <row r="41" spans="1:20" x14ac:dyDescent="0.3">
      <c r="A41" s="3">
        <v>1</v>
      </c>
      <c r="B41" s="3">
        <f>LEFT(RIGHT(SumWRVol!N21,6),3)*1</f>
        <v>80</v>
      </c>
      <c r="C41" s="3">
        <f>RIGHT(SumWRVol!N21,3)*1</f>
        <v>147</v>
      </c>
      <c r="D41" s="47">
        <f>SumWRVol!M21</f>
        <v>12269.996303901436</v>
      </c>
      <c r="E41" s="10" t="str">
        <f>SumWRVol!H21</f>
        <v>CITY OF FIRTH</v>
      </c>
      <c r="L41" s="3"/>
      <c r="M41" s="3"/>
      <c r="N41" s="3"/>
      <c r="O41" s="3"/>
      <c r="P41" s="3"/>
      <c r="Q41" s="3"/>
      <c r="R41" s="3"/>
      <c r="S41" s="3"/>
      <c r="T41" s="3"/>
    </row>
    <row r="42" spans="1:20" x14ac:dyDescent="0.3">
      <c r="A42" s="3">
        <v>1</v>
      </c>
      <c r="B42" s="3">
        <f>LEFT(RIGHT(SumWRVol!O21,6),3)*1</f>
        <v>80</v>
      </c>
      <c r="C42" s="3">
        <f>RIGHT(SumWRVol!O21,3)*1</f>
        <v>148</v>
      </c>
      <c r="D42" s="47">
        <f>D41</f>
        <v>12269.996303901436</v>
      </c>
      <c r="E42" s="10" t="str">
        <f>E41</f>
        <v>CITY OF FIRTH</v>
      </c>
      <c r="L42" s="3"/>
      <c r="M42" s="3"/>
      <c r="N42" s="3"/>
      <c r="O42" s="3"/>
      <c r="P42" s="3"/>
      <c r="Q42" s="3"/>
      <c r="R42" s="3"/>
      <c r="S42" s="3"/>
      <c r="T42" s="3"/>
    </row>
    <row r="43" spans="1:20" x14ac:dyDescent="0.3">
      <c r="A43" s="3">
        <v>1</v>
      </c>
      <c r="B43" s="3">
        <f>LEFT(RIGHT(SumWRVol!N22,6),3)*1</f>
        <v>36</v>
      </c>
      <c r="C43" s="3">
        <f>RIGHT(SumWRVol!N22,3)*1</f>
        <v>25</v>
      </c>
      <c r="D43" s="47">
        <f>SumWRVol!M22</f>
        <v>53284.822176591377</v>
      </c>
      <c r="E43" s="10" t="str">
        <f>SumWRVol!H22</f>
        <v>CITY OF GOODING</v>
      </c>
      <c r="L43" s="3"/>
      <c r="M43" s="3"/>
      <c r="N43" s="3"/>
      <c r="O43" s="3"/>
      <c r="P43" s="3"/>
      <c r="Q43" s="3"/>
      <c r="R43" s="3"/>
      <c r="S43" s="3"/>
      <c r="T43" s="3"/>
    </row>
    <row r="44" spans="1:20" x14ac:dyDescent="0.3">
      <c r="A44" s="3">
        <v>1</v>
      </c>
      <c r="B44" s="3">
        <v>36</v>
      </c>
      <c r="C44" s="3">
        <v>26</v>
      </c>
      <c r="D44" s="47">
        <f>D43</f>
        <v>53284.822176591377</v>
      </c>
      <c r="E44" s="10" t="str">
        <f>E43</f>
        <v>CITY OF GOODING</v>
      </c>
      <c r="L44" s="3"/>
      <c r="M44" s="3"/>
      <c r="N44" s="3"/>
      <c r="O44" s="3"/>
      <c r="P44" s="3"/>
      <c r="Q44" s="3"/>
      <c r="R44" s="3"/>
      <c r="S44" s="3"/>
      <c r="T44" s="3"/>
    </row>
    <row r="45" spans="1:20" x14ac:dyDescent="0.3">
      <c r="A45" s="3">
        <v>1</v>
      </c>
      <c r="B45" s="3">
        <v>37</v>
      </c>
      <c r="C45" s="3">
        <v>25</v>
      </c>
      <c r="D45" s="47">
        <f>D44</f>
        <v>53284.822176591377</v>
      </c>
      <c r="E45" s="10" t="str">
        <f>E44</f>
        <v>CITY OF GOODING</v>
      </c>
      <c r="F45" s="128"/>
      <c r="G45" s="128"/>
      <c r="L45" s="3"/>
      <c r="M45" s="3"/>
      <c r="N45" s="3"/>
      <c r="O45" s="3"/>
      <c r="P45" s="3"/>
      <c r="Q45" s="3"/>
      <c r="R45" s="3"/>
      <c r="S45" s="3"/>
      <c r="T45" s="3"/>
    </row>
    <row r="46" spans="1:20" x14ac:dyDescent="0.3">
      <c r="A46" s="3">
        <v>1</v>
      </c>
      <c r="B46" s="3">
        <f>LEFT(RIGHT(SumWRVol!N23,6),3)*1</f>
        <v>72</v>
      </c>
      <c r="C46" s="3">
        <f>RIGHT(SumWRVol!N23,3)*1</f>
        <v>37</v>
      </c>
      <c r="D46" s="47">
        <f>SumWRVol!M23</f>
        <v>5791.4227515400416</v>
      </c>
      <c r="E46" s="10" t="str">
        <f>SumWRVol!H23</f>
        <v>CITY OF HAZELTON</v>
      </c>
      <c r="F46" s="128"/>
      <c r="L46" s="3"/>
      <c r="M46" s="3"/>
      <c r="N46" s="3"/>
      <c r="O46" s="3"/>
      <c r="P46" s="3"/>
      <c r="Q46" s="3"/>
      <c r="R46" s="3"/>
      <c r="S46" s="3"/>
      <c r="T46" s="3"/>
    </row>
    <row r="47" spans="1:20" x14ac:dyDescent="0.3">
      <c r="A47" s="3">
        <v>1</v>
      </c>
      <c r="B47" s="3">
        <v>71</v>
      </c>
      <c r="C47" s="3">
        <v>37</v>
      </c>
      <c r="D47" s="47">
        <f>D46</f>
        <v>5791.4227515400416</v>
      </c>
      <c r="E47" s="10" t="str">
        <f>E46</f>
        <v>CITY OF HAZELTON</v>
      </c>
      <c r="F47" s="128"/>
      <c r="L47" s="3"/>
      <c r="M47" s="3"/>
      <c r="N47" s="3"/>
      <c r="O47" s="3"/>
      <c r="P47" s="3"/>
      <c r="Q47" s="3"/>
      <c r="R47" s="3"/>
      <c r="S47" s="3"/>
      <c r="T47" s="3"/>
    </row>
    <row r="48" spans="1:20" x14ac:dyDescent="0.3">
      <c r="A48" s="3">
        <v>1</v>
      </c>
      <c r="B48" s="3">
        <f>LEFT(RIGHT(SumWRVol!N24,6),3)*1</f>
        <v>83</v>
      </c>
      <c r="C48" s="3">
        <f>RIGHT(SumWRVol!N24,3)*1</f>
        <v>52</v>
      </c>
      <c r="D48" s="47">
        <f>SumWRVol!M24</f>
        <v>13292.806570841891</v>
      </c>
      <c r="E48" s="10" t="str">
        <f>SumWRVol!H24</f>
        <v>CITY OF HEYBURN</v>
      </c>
      <c r="L48" s="3"/>
      <c r="M48" s="3"/>
      <c r="N48" s="3"/>
      <c r="O48" s="3"/>
      <c r="P48" s="3"/>
      <c r="Q48" s="3"/>
      <c r="R48" s="3"/>
      <c r="S48" s="3"/>
      <c r="T48" s="3"/>
    </row>
    <row r="49" spans="1:20" x14ac:dyDescent="0.3">
      <c r="A49" s="3">
        <v>1</v>
      </c>
      <c r="B49" s="3">
        <f>LEFT(RIGHT(SumWRVol!O24,6),3)*1</f>
        <v>84</v>
      </c>
      <c r="C49" s="3">
        <f>RIGHT(SumWRVol!O24,3)*1</f>
        <v>53</v>
      </c>
      <c r="D49" s="47">
        <f>D48</f>
        <v>13292.806570841891</v>
      </c>
      <c r="E49" s="10" t="str">
        <f>E48</f>
        <v>CITY OF HEYBURN</v>
      </c>
      <c r="L49" s="3"/>
      <c r="M49" s="3"/>
      <c r="N49" s="3"/>
      <c r="O49" s="3"/>
      <c r="P49" s="3"/>
      <c r="Q49" s="3"/>
      <c r="R49" s="3"/>
      <c r="S49" s="3"/>
      <c r="T49" s="3"/>
    </row>
    <row r="50" spans="1:20" x14ac:dyDescent="0.3">
      <c r="A50" s="3">
        <v>1</v>
      </c>
      <c r="B50" s="3">
        <f>LEFT(RIGHT(SumWRVol!P24,6),3)*1</f>
        <v>85</v>
      </c>
      <c r="C50" s="3">
        <f>RIGHT(SumWRVol!P24,3)*1</f>
        <v>52</v>
      </c>
      <c r="D50" s="47">
        <f>D49</f>
        <v>13292.806570841891</v>
      </c>
      <c r="E50" s="10" t="str">
        <f>E49</f>
        <v>CITY OF HEYBURN</v>
      </c>
      <c r="L50" s="3"/>
      <c r="M50" s="3"/>
      <c r="N50" s="3"/>
      <c r="O50" s="3"/>
      <c r="P50" s="3"/>
      <c r="Q50" s="3"/>
      <c r="R50" s="3"/>
      <c r="S50" s="3"/>
      <c r="T50" s="3"/>
    </row>
    <row r="51" spans="1:20" x14ac:dyDescent="0.3">
      <c r="A51" s="3">
        <v>1</v>
      </c>
      <c r="B51" s="3">
        <v>84</v>
      </c>
      <c r="C51" s="3">
        <v>54</v>
      </c>
      <c r="D51" s="47">
        <f>D50</f>
        <v>13292.806570841891</v>
      </c>
      <c r="E51" s="10" t="str">
        <f t="shared" ref="E51:E52" si="4">E50</f>
        <v>CITY OF HEYBURN</v>
      </c>
      <c r="L51" s="3"/>
      <c r="M51" s="3"/>
      <c r="N51" s="3"/>
      <c r="O51" s="3"/>
      <c r="P51" s="3"/>
      <c r="Q51" s="3"/>
      <c r="R51" s="3"/>
      <c r="S51" s="3"/>
      <c r="T51" s="3"/>
    </row>
    <row r="52" spans="1:20" x14ac:dyDescent="0.3">
      <c r="A52" s="3">
        <v>1</v>
      </c>
      <c r="B52" s="3">
        <v>84</v>
      </c>
      <c r="C52" s="3">
        <v>55</v>
      </c>
      <c r="D52" s="47">
        <f>D51</f>
        <v>13292.806570841891</v>
      </c>
      <c r="E52" s="10" t="str">
        <f t="shared" si="4"/>
        <v>CITY OF HEYBURN</v>
      </c>
      <c r="L52" s="3"/>
      <c r="M52" s="3"/>
      <c r="N52" s="3"/>
      <c r="O52" s="3"/>
      <c r="P52" s="3"/>
      <c r="Q52" s="3"/>
      <c r="R52" s="3"/>
      <c r="S52" s="3"/>
      <c r="T52" s="3"/>
    </row>
    <row r="53" spans="1:20" x14ac:dyDescent="0.3">
      <c r="A53" s="3">
        <v>1</v>
      </c>
      <c r="B53" s="3">
        <f>LEFT(RIGHT(SumWRVol!N25,6),3)*1</f>
        <v>71</v>
      </c>
      <c r="C53" s="3">
        <f>RIGHT(SumWRVol!N25,3)*1</f>
        <v>158</v>
      </c>
      <c r="D53" s="47">
        <f>SumWRVol!M25</f>
        <v>218997.58268113816</v>
      </c>
      <c r="E53" s="10" t="str">
        <f>SumWRVol!H25</f>
        <v>CITY OF IDAHO FALLS</v>
      </c>
      <c r="L53" s="3"/>
      <c r="M53" s="3"/>
    </row>
    <row r="54" spans="1:20" x14ac:dyDescent="0.3">
      <c r="A54" s="3">
        <v>1</v>
      </c>
      <c r="B54" s="3">
        <f>LEFT(RIGHT(SumWRVol!O25,6),3)*1</f>
        <v>71</v>
      </c>
      <c r="C54" s="3">
        <f>RIGHT(SumWRVol!O25,3)*1</f>
        <v>161</v>
      </c>
      <c r="D54" s="47">
        <f>D53</f>
        <v>218997.58268113816</v>
      </c>
      <c r="E54" s="10" t="str">
        <f>E53</f>
        <v>CITY OF IDAHO FALLS</v>
      </c>
      <c r="L54" s="3"/>
      <c r="M54" s="3"/>
    </row>
    <row r="55" spans="1:20" x14ac:dyDescent="0.3">
      <c r="A55" s="3">
        <v>1</v>
      </c>
      <c r="B55" s="3">
        <f>LEFT(RIGHT(SumWRVol!P25,6),3)*1</f>
        <v>72</v>
      </c>
      <c r="C55" s="3">
        <f>RIGHT(SumWRVol!P25,3)*1</f>
        <v>159</v>
      </c>
      <c r="D55" s="47">
        <f t="shared" ref="D55:E66" si="5">D54</f>
        <v>218997.58268113816</v>
      </c>
      <c r="E55" s="10" t="str">
        <f t="shared" si="5"/>
        <v>CITY OF IDAHO FALLS</v>
      </c>
      <c r="L55" s="3"/>
      <c r="M55" s="3"/>
    </row>
    <row r="56" spans="1:20" x14ac:dyDescent="0.3">
      <c r="A56" s="3">
        <v>1</v>
      </c>
      <c r="B56" s="3">
        <f>LEFT(RIGHT(SumWRVol!Q25,6),3)*1</f>
        <v>72</v>
      </c>
      <c r="C56" s="3">
        <f>RIGHT(SumWRVol!Q25,3)*1</f>
        <v>160</v>
      </c>
      <c r="D56" s="47">
        <f t="shared" si="5"/>
        <v>218997.58268113816</v>
      </c>
      <c r="E56" s="10" t="str">
        <f t="shared" si="5"/>
        <v>CITY OF IDAHO FALLS</v>
      </c>
      <c r="L56" s="3"/>
      <c r="M56" s="3"/>
    </row>
    <row r="57" spans="1:20" x14ac:dyDescent="0.3">
      <c r="A57" s="3">
        <v>1</v>
      </c>
      <c r="B57" s="3">
        <f>LEFT(RIGHT(SumWRVol!R25,6),3)*1</f>
        <v>72</v>
      </c>
      <c r="C57" s="3">
        <f>RIGHT(SumWRVol!R25,3)*1</f>
        <v>162</v>
      </c>
      <c r="D57" s="47">
        <f t="shared" si="5"/>
        <v>218997.58268113816</v>
      </c>
      <c r="E57" s="10" t="str">
        <f t="shared" si="5"/>
        <v>CITY OF IDAHO FALLS</v>
      </c>
      <c r="L57" s="3"/>
      <c r="M57" s="3"/>
    </row>
    <row r="58" spans="1:20" x14ac:dyDescent="0.3">
      <c r="A58" s="3">
        <v>1</v>
      </c>
      <c r="B58" s="3">
        <f>LEFT(RIGHT(SumWRVol!S25,6),3)*1</f>
        <v>73</v>
      </c>
      <c r="C58" s="3">
        <f>RIGHT(SumWRVol!S25,3)*1</f>
        <v>160</v>
      </c>
      <c r="D58" s="47">
        <f t="shared" si="5"/>
        <v>218997.58268113816</v>
      </c>
      <c r="E58" s="10" t="str">
        <f t="shared" si="5"/>
        <v>CITY OF IDAHO FALLS</v>
      </c>
      <c r="L58" s="3"/>
      <c r="M58" s="3"/>
    </row>
    <row r="59" spans="1:20" x14ac:dyDescent="0.3">
      <c r="A59" s="3">
        <v>1</v>
      </c>
      <c r="B59" s="3">
        <f>LEFT(RIGHT(SumWRVol!T25,6),3)*1</f>
        <v>73</v>
      </c>
      <c r="C59" s="3">
        <f>RIGHT(SumWRVol!T25,3)*1</f>
        <v>161</v>
      </c>
      <c r="D59" s="47">
        <f t="shared" si="5"/>
        <v>218997.58268113816</v>
      </c>
      <c r="E59" s="10" t="str">
        <f t="shared" si="5"/>
        <v>CITY OF IDAHO FALLS</v>
      </c>
      <c r="L59" s="3"/>
      <c r="M59" s="3"/>
    </row>
    <row r="60" spans="1:20" x14ac:dyDescent="0.3">
      <c r="A60" s="3">
        <v>1</v>
      </c>
      <c r="B60" s="3">
        <f>LEFT(RIGHT(SumWRVol!U25,6),3)*1</f>
        <v>73</v>
      </c>
      <c r="C60" s="3">
        <f>RIGHT(SumWRVol!U25,3)*1</f>
        <v>162</v>
      </c>
      <c r="D60" s="47">
        <f t="shared" si="5"/>
        <v>218997.58268113816</v>
      </c>
      <c r="E60" s="10" t="str">
        <f t="shared" si="5"/>
        <v>CITY OF IDAHO FALLS</v>
      </c>
      <c r="L60" s="3"/>
      <c r="M60" s="3"/>
    </row>
    <row r="61" spans="1:20" x14ac:dyDescent="0.3">
      <c r="A61" s="3">
        <v>1</v>
      </c>
      <c r="B61" s="3">
        <f>LEFT(RIGHT(SumWRVol!V25,6),3)*1</f>
        <v>74</v>
      </c>
      <c r="C61" s="3">
        <f>RIGHT(SumWRVol!V25,3)*1</f>
        <v>160</v>
      </c>
      <c r="D61" s="47">
        <f t="shared" si="5"/>
        <v>218997.58268113816</v>
      </c>
      <c r="E61" s="10" t="str">
        <f t="shared" si="5"/>
        <v>CITY OF IDAHO FALLS</v>
      </c>
      <c r="L61" s="3"/>
      <c r="M61" s="3"/>
    </row>
    <row r="62" spans="1:20" x14ac:dyDescent="0.3">
      <c r="A62" s="3">
        <v>1</v>
      </c>
      <c r="B62" s="3">
        <f>LEFT(RIGHT(SumWRVol!W25,6),3)*1</f>
        <v>74</v>
      </c>
      <c r="C62" s="3">
        <f>RIGHT(SumWRVol!W25,3)*1</f>
        <v>161</v>
      </c>
      <c r="D62" s="47">
        <f t="shared" si="5"/>
        <v>218997.58268113816</v>
      </c>
      <c r="E62" s="10" t="str">
        <f t="shared" si="5"/>
        <v>CITY OF IDAHO FALLS</v>
      </c>
      <c r="L62" s="3"/>
      <c r="M62" s="3"/>
    </row>
    <row r="63" spans="1:20" x14ac:dyDescent="0.3">
      <c r="A63" s="3">
        <v>1</v>
      </c>
      <c r="B63" s="3">
        <f>LEFT(RIGHT(SumWRVol!X25,6),3)*1</f>
        <v>74</v>
      </c>
      <c r="C63" s="3">
        <f>RIGHT(SumWRVol!X25,3)*1</f>
        <v>162</v>
      </c>
      <c r="D63" s="47">
        <f t="shared" si="5"/>
        <v>218997.58268113816</v>
      </c>
      <c r="E63" s="10" t="str">
        <f t="shared" si="5"/>
        <v>CITY OF IDAHO FALLS</v>
      </c>
      <c r="L63" s="3"/>
      <c r="M63" s="3"/>
    </row>
    <row r="64" spans="1:20" x14ac:dyDescent="0.3">
      <c r="A64" s="3">
        <v>1</v>
      </c>
      <c r="B64" s="3">
        <f>LEFT(RIGHT(SumWRVol!Y25,6),3)*1</f>
        <v>74</v>
      </c>
      <c r="C64" s="3">
        <f>RIGHT(SumWRVol!Y25,3)*1</f>
        <v>163</v>
      </c>
      <c r="D64" s="47">
        <f t="shared" si="5"/>
        <v>218997.58268113816</v>
      </c>
      <c r="E64" s="10" t="str">
        <f t="shared" si="5"/>
        <v>CITY OF IDAHO FALLS</v>
      </c>
      <c r="L64" s="3"/>
      <c r="M64" s="3"/>
    </row>
    <row r="65" spans="1:20" x14ac:dyDescent="0.3">
      <c r="A65" s="3">
        <v>1</v>
      </c>
      <c r="B65" s="3">
        <f>LEFT(RIGHT(SumWRVol!Z25,6),3)*1</f>
        <v>75</v>
      </c>
      <c r="C65" s="3">
        <f>RIGHT(SumWRVol!Z25,3)*1</f>
        <v>162</v>
      </c>
      <c r="D65" s="47">
        <f t="shared" si="5"/>
        <v>218997.58268113816</v>
      </c>
      <c r="E65" s="10" t="str">
        <f t="shared" si="5"/>
        <v>CITY OF IDAHO FALLS</v>
      </c>
      <c r="L65" s="3"/>
      <c r="M65" s="3"/>
    </row>
    <row r="66" spans="1:20" x14ac:dyDescent="0.3">
      <c r="A66" s="3">
        <v>1</v>
      </c>
      <c r="B66" s="3">
        <v>68</v>
      </c>
      <c r="C66" s="3">
        <v>154</v>
      </c>
      <c r="D66" s="47">
        <f>D65</f>
        <v>218997.58268113816</v>
      </c>
      <c r="E66" s="10" t="str">
        <f t="shared" si="5"/>
        <v>CITY OF IDAHO FALLS</v>
      </c>
      <c r="L66" s="3"/>
      <c r="M66" s="3"/>
    </row>
    <row r="67" spans="1:20" x14ac:dyDescent="0.3">
      <c r="A67" s="3">
        <v>1</v>
      </c>
      <c r="B67" s="3">
        <f>LEFT(RIGHT(SumWRVol!N26,6),3)*1</f>
        <v>73</v>
      </c>
      <c r="C67" s="3">
        <f>RIGHT(SumWRVol!N26,3)*1</f>
        <v>166</v>
      </c>
      <c r="D67" s="47">
        <f>SumWRVol!M26</f>
        <v>50663.569609856262</v>
      </c>
      <c r="E67" s="10" t="str">
        <f>SumWRVol!H26</f>
        <v>CITY OF IONA</v>
      </c>
      <c r="I67" s="3"/>
      <c r="L67" s="3"/>
      <c r="M67" s="3"/>
      <c r="N67" s="3"/>
      <c r="O67" s="3"/>
      <c r="P67" s="3"/>
      <c r="Q67" s="3"/>
      <c r="R67" s="3"/>
      <c r="S67" s="3"/>
      <c r="T67" s="3"/>
    </row>
    <row r="68" spans="1:20" x14ac:dyDescent="0.3">
      <c r="A68" s="3">
        <v>1</v>
      </c>
      <c r="B68" s="3">
        <v>73</v>
      </c>
      <c r="C68" s="3">
        <v>168</v>
      </c>
      <c r="D68" s="47">
        <f>D67</f>
        <v>50663.569609856262</v>
      </c>
      <c r="E68" s="10" t="str">
        <f>E67</f>
        <v>CITY OF IONA</v>
      </c>
      <c r="I68" s="3"/>
      <c r="L68" s="3"/>
      <c r="M68" s="3"/>
      <c r="N68" s="3"/>
      <c r="O68" s="3"/>
      <c r="P68" s="3"/>
      <c r="Q68" s="3"/>
      <c r="R68" s="3"/>
      <c r="S68" s="3"/>
      <c r="T68" s="3"/>
    </row>
    <row r="69" spans="1:20" x14ac:dyDescent="0.3">
      <c r="A69" s="3">
        <v>1</v>
      </c>
      <c r="B69" s="3">
        <v>74</v>
      </c>
      <c r="C69" s="3">
        <v>167</v>
      </c>
      <c r="D69" s="47">
        <f>D68</f>
        <v>50663.569609856262</v>
      </c>
      <c r="E69" s="10" t="str">
        <f>E68</f>
        <v>CITY OF IONA</v>
      </c>
      <c r="I69" s="3"/>
      <c r="L69" s="3"/>
      <c r="M69" s="3"/>
      <c r="N69" s="3"/>
      <c r="O69" s="3"/>
      <c r="P69" s="3"/>
      <c r="Q69" s="3"/>
      <c r="R69" s="3"/>
      <c r="S69" s="3"/>
      <c r="T69" s="3"/>
    </row>
    <row r="70" spans="1:20" x14ac:dyDescent="0.3">
      <c r="A70" s="3">
        <v>1</v>
      </c>
      <c r="B70" s="3">
        <f>LEFT(RIGHT(SumWRVol!N27,6),3)*1</f>
        <v>54</v>
      </c>
      <c r="C70" s="3">
        <f>RIGHT(SumWRVol!N27,3)*1</f>
        <v>26</v>
      </c>
      <c r="D70" s="47">
        <f>SumWRVol!M27</f>
        <v>164046.6419712526</v>
      </c>
      <c r="E70" s="10" t="str">
        <f>SumWRVol!H27</f>
        <v>CITY OF JEROME</v>
      </c>
      <c r="L70" s="3"/>
      <c r="M70" s="3"/>
      <c r="N70" s="3"/>
      <c r="O70" s="3"/>
      <c r="P70" s="3"/>
      <c r="Q70" s="3"/>
      <c r="R70" s="3"/>
      <c r="S70" s="3"/>
      <c r="T70" s="3"/>
    </row>
    <row r="71" spans="1:20" x14ac:dyDescent="0.3">
      <c r="A71" s="3">
        <v>1</v>
      </c>
      <c r="B71" s="3">
        <f>LEFT(RIGHT(SumWRVol!O27,6),3)*1</f>
        <v>55</v>
      </c>
      <c r="C71" s="3">
        <f>RIGHT(SumWRVol!O27,3)*1</f>
        <v>27</v>
      </c>
      <c r="D71" s="47">
        <f>D70</f>
        <v>164046.6419712526</v>
      </c>
      <c r="E71" s="10" t="str">
        <f>E70</f>
        <v>CITY OF JEROME</v>
      </c>
      <c r="L71" s="3"/>
      <c r="M71" s="3"/>
      <c r="N71" s="3"/>
      <c r="O71" s="3"/>
      <c r="P71" s="3"/>
      <c r="Q71" s="3"/>
      <c r="R71" s="3"/>
      <c r="S71" s="3"/>
      <c r="T71" s="3"/>
    </row>
    <row r="72" spans="1:20" x14ac:dyDescent="0.3">
      <c r="A72" s="3">
        <v>1</v>
      </c>
      <c r="B72" s="3">
        <v>60</v>
      </c>
      <c r="C72" s="3">
        <v>26</v>
      </c>
      <c r="D72" s="47">
        <f>D71</f>
        <v>164046.6419712526</v>
      </c>
      <c r="E72" s="10" t="str">
        <f>E71</f>
        <v>CITY OF JEROME</v>
      </c>
      <c r="L72" s="3"/>
      <c r="M72" s="3"/>
      <c r="N72" s="3"/>
      <c r="O72" s="3"/>
      <c r="P72" s="3"/>
      <c r="Q72" s="3"/>
      <c r="R72" s="3"/>
      <c r="S72" s="3"/>
      <c r="T72" s="3"/>
    </row>
    <row r="73" spans="1:20" x14ac:dyDescent="0.3">
      <c r="A73" s="3">
        <v>1</v>
      </c>
      <c r="B73" s="3">
        <v>81</v>
      </c>
      <c r="C73" s="3">
        <v>107</v>
      </c>
      <c r="D73" s="47">
        <f>SumWRVol!M28</f>
        <v>50283.445749486658</v>
      </c>
      <c r="E73" s="10" t="s">
        <v>162</v>
      </c>
      <c r="L73" s="3"/>
      <c r="M73" s="3"/>
      <c r="N73" s="3"/>
      <c r="O73" s="3"/>
      <c r="P73" s="3"/>
      <c r="Q73" s="3"/>
      <c r="R73" s="3"/>
      <c r="S73" s="3"/>
      <c r="T73" s="3"/>
    </row>
    <row r="74" spans="1:20" x14ac:dyDescent="0.3">
      <c r="A74" s="3">
        <v>1</v>
      </c>
      <c r="B74" s="3">
        <f>LEFT(RIGHT(SumWRVol!N29,6),3)*1</f>
        <v>79</v>
      </c>
      <c r="C74" s="3">
        <f>RIGHT(SumWRVol!N29,3)*1</f>
        <v>71</v>
      </c>
      <c r="D74" s="47">
        <f>SumWRVol!M29</f>
        <v>3858.5632854209443</v>
      </c>
      <c r="E74" s="10" t="str">
        <f>SumWRVol!H29</f>
        <v>CITY OF MINIDOKA</v>
      </c>
      <c r="L74" s="3"/>
      <c r="M74" s="3"/>
      <c r="N74" s="3"/>
      <c r="O74" s="3"/>
      <c r="P74" s="3"/>
      <c r="Q74" s="3"/>
      <c r="R74" s="3"/>
      <c r="S74" s="3"/>
      <c r="T74" s="3"/>
    </row>
    <row r="75" spans="1:20" x14ac:dyDescent="0.3">
      <c r="A75" s="3">
        <v>1</v>
      </c>
      <c r="B75" s="3">
        <f>LEFT(RIGHT(SumWRVol!O29,6),3)*1</f>
        <v>80</v>
      </c>
      <c r="C75" s="3">
        <f>RIGHT(SumWRVol!O29,3)*1</f>
        <v>71</v>
      </c>
      <c r="D75" s="47">
        <f>D74</f>
        <v>3858.5632854209443</v>
      </c>
      <c r="E75" s="10" t="str">
        <f>E74</f>
        <v>CITY OF MINIDOKA</v>
      </c>
      <c r="L75" s="3"/>
      <c r="M75" s="3"/>
      <c r="N75" s="3"/>
      <c r="O75" s="3"/>
      <c r="P75" s="3"/>
      <c r="Q75" s="3"/>
      <c r="R75" s="3"/>
      <c r="S75" s="3"/>
      <c r="T75" s="3"/>
    </row>
    <row r="76" spans="1:20" x14ac:dyDescent="0.3">
      <c r="A76" s="3">
        <v>1</v>
      </c>
      <c r="B76" s="3">
        <v>25</v>
      </c>
      <c r="C76" s="3">
        <v>111</v>
      </c>
      <c r="D76" s="47">
        <f>SumWRVol!M30</f>
        <v>7429.9466119096505</v>
      </c>
      <c r="E76" s="10" t="s">
        <v>163</v>
      </c>
      <c r="L76" s="3"/>
      <c r="M76" s="3"/>
      <c r="N76" s="3"/>
      <c r="O76" s="3"/>
      <c r="P76" s="3"/>
      <c r="Q76" s="3"/>
      <c r="R76" s="3"/>
      <c r="S76" s="3"/>
      <c r="T76" s="3"/>
    </row>
    <row r="77" spans="1:20" x14ac:dyDescent="0.3">
      <c r="A77" s="3">
        <v>1</v>
      </c>
      <c r="B77" s="3">
        <f>LEFT(RIGHT(SumWRVol!N31,6),3)*1</f>
        <v>41</v>
      </c>
      <c r="C77" s="3">
        <f>RIGHT(SumWRVol!N31,3)*1</f>
        <v>153</v>
      </c>
      <c r="D77" s="47">
        <f>SumWRVol!M31</f>
        <v>10125.240246406573</v>
      </c>
      <c r="E77" s="10" t="str">
        <f>SumWRVol!H31</f>
        <v>CITY OF MUD LAKE-M &amp; T WATER AND SEWER</v>
      </c>
      <c r="L77" s="3"/>
      <c r="M77" s="3"/>
      <c r="N77" s="3"/>
      <c r="O77" s="3"/>
      <c r="P77" s="3"/>
      <c r="Q77" s="3"/>
      <c r="R77" s="3"/>
      <c r="S77" s="3"/>
      <c r="T77" s="3"/>
    </row>
    <row r="78" spans="1:20" x14ac:dyDescent="0.3">
      <c r="A78" s="3">
        <v>1</v>
      </c>
      <c r="B78" s="3">
        <v>60</v>
      </c>
      <c r="C78" s="3">
        <v>192</v>
      </c>
      <c r="D78" s="47">
        <f>SumWRVol!M32</f>
        <v>7136.3265708418894</v>
      </c>
      <c r="E78" s="10" t="s">
        <v>164</v>
      </c>
      <c r="I78" s="3"/>
      <c r="L78" s="3"/>
      <c r="M78" s="3"/>
      <c r="N78" s="3"/>
      <c r="O78" s="3"/>
      <c r="P78" s="3"/>
      <c r="Q78" s="3"/>
      <c r="R78" s="3"/>
      <c r="S78" s="3"/>
      <c r="T78" s="3"/>
    </row>
    <row r="79" spans="1:20" x14ac:dyDescent="0.3">
      <c r="A79" s="3">
        <v>1</v>
      </c>
      <c r="B79" s="3">
        <v>60</v>
      </c>
      <c r="C79" s="3">
        <v>193</v>
      </c>
      <c r="D79" s="47">
        <f>D78</f>
        <v>7136.3265708418894</v>
      </c>
      <c r="E79" s="158" t="str">
        <f t="shared" ref="E79:E80" si="6">E78</f>
        <v>CITY OF NEWDALE</v>
      </c>
      <c r="I79" s="3"/>
      <c r="L79" s="3"/>
      <c r="M79" s="3"/>
      <c r="N79" s="3"/>
      <c r="O79" s="3"/>
      <c r="P79" s="3"/>
      <c r="Q79" s="3"/>
      <c r="R79" s="3"/>
      <c r="S79" s="3"/>
      <c r="T79" s="3"/>
    </row>
    <row r="80" spans="1:20" x14ac:dyDescent="0.3">
      <c r="A80" s="3">
        <v>1</v>
      </c>
      <c r="B80" s="3">
        <v>63</v>
      </c>
      <c r="C80" s="3">
        <v>194</v>
      </c>
      <c r="D80" s="47">
        <f t="shared" ref="D80" si="7">D79</f>
        <v>7136.3265708418894</v>
      </c>
      <c r="E80" s="158" t="str">
        <f t="shared" si="6"/>
        <v>CITY OF NEWDALE</v>
      </c>
      <c r="I80" s="3"/>
      <c r="L80" s="3"/>
      <c r="M80" s="3"/>
      <c r="N80" s="3"/>
      <c r="O80" s="3"/>
      <c r="P80" s="3"/>
      <c r="Q80" s="3"/>
      <c r="R80" s="3"/>
      <c r="S80" s="3"/>
      <c r="T80" s="3"/>
    </row>
    <row r="81" spans="1:20" x14ac:dyDescent="0.3">
      <c r="A81" s="3">
        <v>1</v>
      </c>
      <c r="B81" s="3">
        <v>100</v>
      </c>
      <c r="C81" s="3">
        <v>36</v>
      </c>
      <c r="D81" s="47">
        <f>SumWRVol!M33</f>
        <v>0</v>
      </c>
      <c r="E81" s="10" t="s">
        <v>165</v>
      </c>
      <c r="I81" s="3"/>
      <c r="L81" s="3"/>
      <c r="M81" s="3"/>
      <c r="N81" s="3"/>
      <c r="O81" s="3"/>
      <c r="P81" s="3"/>
      <c r="Q81" s="3"/>
      <c r="R81" s="3"/>
      <c r="S81" s="3"/>
      <c r="T81" s="3"/>
    </row>
    <row r="82" spans="1:20" x14ac:dyDescent="0.3">
      <c r="A82" s="3">
        <v>1</v>
      </c>
      <c r="B82" s="3">
        <v>101</v>
      </c>
      <c r="C82" s="3">
        <v>37</v>
      </c>
      <c r="D82" s="47">
        <f>D81</f>
        <v>0</v>
      </c>
      <c r="E82" s="10" t="str">
        <f>E81</f>
        <v>CITY OF OAKLEY</v>
      </c>
      <c r="L82" s="3"/>
      <c r="M82" s="3"/>
      <c r="N82" s="3"/>
      <c r="O82" s="3"/>
      <c r="P82" s="3"/>
      <c r="Q82" s="3"/>
      <c r="R82" s="3"/>
      <c r="S82" s="3"/>
      <c r="T82" s="3"/>
    </row>
    <row r="83" spans="1:20" x14ac:dyDescent="0.3">
      <c r="A83" s="3">
        <v>1</v>
      </c>
      <c r="B83" s="3">
        <f>LEFT(RIGHT(SumWRVol!N34,6),3)*1</f>
        <v>51</v>
      </c>
      <c r="C83" s="3">
        <f>RIGHT(SumWRVol!N34,3)*1</f>
        <v>189</v>
      </c>
      <c r="D83" s="47">
        <f>SumWRVol!M34</f>
        <v>34684.016427104725</v>
      </c>
      <c r="E83" s="10" t="str">
        <f>SumWRVol!H34</f>
        <v>CITY OF PARKER</v>
      </c>
      <c r="L83" s="3"/>
      <c r="M83" s="3"/>
      <c r="N83" s="3"/>
      <c r="O83" s="3"/>
      <c r="P83" s="3"/>
      <c r="Q83" s="3"/>
      <c r="R83" s="3"/>
      <c r="S83" s="3"/>
      <c r="T83" s="3"/>
    </row>
    <row r="84" spans="1:20" x14ac:dyDescent="0.3">
      <c r="A84" s="3">
        <v>1</v>
      </c>
      <c r="B84" s="3">
        <f>LEFT(RIGHT(SumWRVol!N35,6),3)*1</f>
        <v>80</v>
      </c>
      <c r="C84" s="3">
        <f>RIGHT(SumWRVol!N35,3)*1</f>
        <v>53</v>
      </c>
      <c r="D84" s="47">
        <f>SumWRVol!M35</f>
        <v>12913.900164271048</v>
      </c>
      <c r="E84" s="10" t="str">
        <f>SumWRVol!H35</f>
        <v>CITY OF PAUL</v>
      </c>
      <c r="L84" s="3"/>
      <c r="M84" s="3"/>
      <c r="N84" s="3"/>
      <c r="O84" s="3"/>
      <c r="P84" s="3"/>
      <c r="Q84" s="3"/>
      <c r="R84" s="3"/>
      <c r="S84" s="3"/>
      <c r="T84" s="3"/>
    </row>
    <row r="85" spans="1:20" x14ac:dyDescent="0.3">
      <c r="A85" s="3">
        <v>1</v>
      </c>
      <c r="B85" s="3">
        <f>LEFT(RIGHT(SumWRVol!O35,6),3)*1</f>
        <v>81</v>
      </c>
      <c r="C85" s="3">
        <f>RIGHT(SumWRVol!O35,3)*1</f>
        <v>53</v>
      </c>
      <c r="D85" s="47">
        <f t="shared" ref="D85:E87" si="8">D84</f>
        <v>12913.900164271048</v>
      </c>
      <c r="E85" s="10" t="str">
        <f t="shared" si="8"/>
        <v>CITY OF PAUL</v>
      </c>
      <c r="L85" s="3"/>
      <c r="M85" s="3"/>
      <c r="N85" s="3"/>
      <c r="O85" s="3"/>
      <c r="P85" s="3"/>
      <c r="Q85" s="3"/>
      <c r="R85" s="3"/>
      <c r="S85" s="3"/>
      <c r="T85" s="3"/>
    </row>
    <row r="86" spans="1:20" x14ac:dyDescent="0.3">
      <c r="A86" s="3">
        <v>1</v>
      </c>
      <c r="B86" s="3">
        <f>LEFT(RIGHT(SumWRVol!P35,6),3)*1</f>
        <v>81</v>
      </c>
      <c r="C86" s="3">
        <f>RIGHT(SumWRVol!P35,3)*1</f>
        <v>54</v>
      </c>
      <c r="D86" s="47">
        <f t="shared" si="8"/>
        <v>12913.900164271048</v>
      </c>
      <c r="E86" s="10" t="str">
        <f t="shared" si="8"/>
        <v>CITY OF PAUL</v>
      </c>
      <c r="L86" s="3"/>
      <c r="M86" s="3"/>
      <c r="N86" s="3"/>
      <c r="O86" s="3"/>
      <c r="P86" s="3"/>
      <c r="Q86" s="3"/>
      <c r="R86" s="3"/>
      <c r="S86" s="3"/>
      <c r="T86" s="3"/>
    </row>
    <row r="87" spans="1:20" x14ac:dyDescent="0.3">
      <c r="A87" s="3">
        <v>1</v>
      </c>
      <c r="B87" s="3">
        <v>82</v>
      </c>
      <c r="C87" s="3">
        <v>55</v>
      </c>
      <c r="D87" s="47">
        <f t="shared" si="8"/>
        <v>12913.900164271048</v>
      </c>
      <c r="E87" s="10" t="str">
        <f t="shared" si="8"/>
        <v>CITY OF PAUL</v>
      </c>
      <c r="F87" s="128"/>
      <c r="L87" s="3"/>
      <c r="M87" s="3"/>
      <c r="N87" s="3"/>
      <c r="O87" s="3"/>
      <c r="P87" s="3"/>
      <c r="Q87" s="3"/>
      <c r="R87" s="3"/>
      <c r="S87" s="3"/>
      <c r="T87" s="3"/>
    </row>
    <row r="88" spans="1:20" x14ac:dyDescent="0.3">
      <c r="A88" s="3">
        <v>1</v>
      </c>
      <c r="B88" s="3">
        <f>LEFT(RIGHT(SumWRVol!N37,6),3)*1</f>
        <v>59</v>
      </c>
      <c r="C88" s="3">
        <f>RIGHT(SumWRVol!N37,3)*1</f>
        <v>183</v>
      </c>
      <c r="D88" s="47">
        <f>SumWRVol!M37</f>
        <v>113607.24003520091</v>
      </c>
      <c r="E88" s="10" t="str">
        <f>SumWRVol!H37</f>
        <v>CITY OF REXBURG</v>
      </c>
      <c r="L88" s="3"/>
      <c r="M88" s="3"/>
      <c r="N88" s="3"/>
      <c r="O88" s="3"/>
      <c r="P88" s="3"/>
      <c r="Q88" s="3"/>
      <c r="R88" s="3"/>
      <c r="S88" s="3"/>
      <c r="T88" s="3"/>
    </row>
    <row r="89" spans="1:20" x14ac:dyDescent="0.3">
      <c r="A89" s="3">
        <v>1</v>
      </c>
      <c r="B89" s="3">
        <f>LEFT(RIGHT(SumWRVol!O37,6),3)*1</f>
        <v>59</v>
      </c>
      <c r="C89" s="3">
        <f>RIGHT(SumWRVol!O37,3)*1</f>
        <v>184</v>
      </c>
      <c r="D89" s="47">
        <f>D88</f>
        <v>113607.24003520091</v>
      </c>
      <c r="E89" s="10" t="str">
        <f>E88</f>
        <v>CITY OF REXBURG</v>
      </c>
      <c r="L89" s="3"/>
      <c r="M89" s="3"/>
      <c r="N89" s="3"/>
      <c r="O89" s="3"/>
      <c r="P89" s="3"/>
      <c r="Q89" s="3"/>
      <c r="R89" s="3"/>
      <c r="S89" s="3"/>
      <c r="T89" s="3"/>
    </row>
    <row r="90" spans="1:20" x14ac:dyDescent="0.3">
      <c r="A90" s="3">
        <v>1</v>
      </c>
      <c r="B90" s="3">
        <v>58</v>
      </c>
      <c r="C90" s="3">
        <v>182</v>
      </c>
      <c r="D90" s="47">
        <f>D89</f>
        <v>113607.24003520091</v>
      </c>
      <c r="E90" s="10" t="str">
        <f t="shared" ref="E90:E94" si="9">E89</f>
        <v>CITY OF REXBURG</v>
      </c>
      <c r="L90" s="3"/>
      <c r="M90" s="3"/>
      <c r="N90" s="3"/>
      <c r="O90" s="3"/>
      <c r="P90" s="3"/>
      <c r="Q90" s="3"/>
      <c r="R90" s="3"/>
      <c r="S90" s="3"/>
      <c r="T90" s="3"/>
    </row>
    <row r="91" spans="1:20" x14ac:dyDescent="0.3">
      <c r="A91" s="3">
        <v>1</v>
      </c>
      <c r="B91" s="3">
        <v>59</v>
      </c>
      <c r="C91" s="3">
        <v>181</v>
      </c>
      <c r="D91" s="47">
        <f>D90</f>
        <v>113607.24003520091</v>
      </c>
      <c r="E91" s="10" t="str">
        <f t="shared" si="9"/>
        <v>CITY OF REXBURG</v>
      </c>
      <c r="L91" s="3"/>
      <c r="M91" s="3"/>
      <c r="N91" s="3"/>
      <c r="O91" s="3"/>
      <c r="P91" s="3"/>
      <c r="Q91" s="3"/>
      <c r="R91" s="3"/>
      <c r="S91" s="3"/>
      <c r="T91" s="3"/>
    </row>
    <row r="92" spans="1:20" x14ac:dyDescent="0.3">
      <c r="A92" s="3">
        <v>1</v>
      </c>
      <c r="B92" s="3">
        <v>59</v>
      </c>
      <c r="C92" s="3">
        <v>182</v>
      </c>
      <c r="D92" s="47">
        <f>D91</f>
        <v>113607.24003520091</v>
      </c>
      <c r="E92" s="10" t="str">
        <f t="shared" si="9"/>
        <v>CITY OF REXBURG</v>
      </c>
      <c r="L92" s="3"/>
      <c r="M92" s="3"/>
      <c r="N92" s="3"/>
      <c r="O92" s="3"/>
      <c r="P92" s="3"/>
      <c r="Q92" s="3"/>
      <c r="R92" s="3"/>
      <c r="S92" s="3"/>
      <c r="T92" s="3"/>
    </row>
    <row r="93" spans="1:20" x14ac:dyDescent="0.3">
      <c r="A93" s="3">
        <v>1</v>
      </c>
      <c r="B93" s="3">
        <v>60</v>
      </c>
      <c r="C93" s="3">
        <v>182</v>
      </c>
      <c r="D93" s="47">
        <f>D92</f>
        <v>113607.24003520091</v>
      </c>
      <c r="E93" s="10" t="str">
        <f t="shared" si="9"/>
        <v>CITY OF REXBURG</v>
      </c>
      <c r="L93" s="3"/>
      <c r="M93" s="3"/>
      <c r="N93" s="3"/>
      <c r="O93" s="3"/>
      <c r="P93" s="3"/>
      <c r="Q93" s="3"/>
      <c r="R93" s="3"/>
      <c r="S93" s="3"/>
      <c r="T93" s="3"/>
    </row>
    <row r="94" spans="1:20" x14ac:dyDescent="0.3">
      <c r="A94" s="3">
        <v>1</v>
      </c>
      <c r="B94" s="3">
        <v>60</v>
      </c>
      <c r="C94" s="3">
        <v>183</v>
      </c>
      <c r="D94" s="47">
        <f>D93</f>
        <v>113607.24003520091</v>
      </c>
      <c r="E94" s="10" t="str">
        <f t="shared" si="9"/>
        <v>CITY OF REXBURG</v>
      </c>
      <c r="L94" s="3"/>
      <c r="M94" s="3"/>
      <c r="N94" s="3"/>
      <c r="O94" s="3"/>
      <c r="P94" s="3"/>
      <c r="Q94" s="3"/>
      <c r="R94" s="3"/>
      <c r="S94" s="3"/>
      <c r="T94" s="3"/>
    </row>
    <row r="95" spans="1:20" x14ac:dyDescent="0.3">
      <c r="A95" s="3">
        <v>1</v>
      </c>
      <c r="B95" s="3">
        <f>LEFT(RIGHT(SumWRVol!N38,6),3)*1</f>
        <v>44</v>
      </c>
      <c r="C95" s="3">
        <f>RIGHT(SumWRVol!N38,3)*1</f>
        <v>53</v>
      </c>
      <c r="D95" s="47">
        <f>SumWRVol!M38</f>
        <v>51602.947022587265</v>
      </c>
      <c r="E95" s="10" t="str">
        <f>SumWRVol!H38</f>
        <v>CITY OF RICHFIELD</v>
      </c>
      <c r="L95" s="3"/>
      <c r="M95" s="3"/>
      <c r="N95" s="3"/>
      <c r="O95" s="3"/>
      <c r="P95" s="3"/>
      <c r="Q95" s="3"/>
      <c r="R95" s="3"/>
      <c r="S95" s="3"/>
      <c r="T95" s="3"/>
    </row>
    <row r="96" spans="1:20" x14ac:dyDescent="0.3">
      <c r="A96" s="3">
        <v>1</v>
      </c>
      <c r="B96" s="3">
        <f>LEFT(RIGHT(SumWRVol!O38,6),3)*1</f>
        <v>45</v>
      </c>
      <c r="C96" s="3">
        <f>RIGHT(SumWRVol!O38,3)*1</f>
        <v>53</v>
      </c>
      <c r="D96" s="47">
        <f>D95</f>
        <v>51602.947022587265</v>
      </c>
      <c r="E96" s="10" t="str">
        <f>E95</f>
        <v>CITY OF RICHFIELD</v>
      </c>
      <c r="L96" s="3"/>
      <c r="M96" s="3"/>
      <c r="N96" s="3"/>
      <c r="O96" s="3"/>
      <c r="P96" s="3"/>
      <c r="Q96" s="3"/>
      <c r="R96" s="3"/>
      <c r="S96" s="3"/>
      <c r="T96" s="3"/>
    </row>
    <row r="97" spans="1:20" x14ac:dyDescent="0.3">
      <c r="A97" s="3">
        <v>1</v>
      </c>
      <c r="B97" s="3">
        <f>LEFT(RIGHT(SumWRVol!N39,6),3)*1</f>
        <v>65</v>
      </c>
      <c r="C97" s="3">
        <f>RIGHT(SumWRVol!N39,3)*1</f>
        <v>172</v>
      </c>
      <c r="D97" s="47">
        <f>SumWRVol!M39</f>
        <v>103388.60156057494</v>
      </c>
      <c r="E97" s="10" t="str">
        <f>SumWRVol!H39</f>
        <v>CITY OF RIGBY</v>
      </c>
      <c r="L97" s="3"/>
      <c r="M97" s="3"/>
      <c r="N97" s="3"/>
      <c r="O97" s="3"/>
      <c r="P97" s="3"/>
      <c r="Q97" s="3"/>
      <c r="R97" s="3"/>
      <c r="S97" s="3"/>
      <c r="T97" s="3"/>
    </row>
    <row r="98" spans="1:20" x14ac:dyDescent="0.3">
      <c r="A98" s="3">
        <v>1</v>
      </c>
      <c r="B98" s="3">
        <f>LEFT(RIGHT(SumWRVol!O39,6),3)*1</f>
        <v>66</v>
      </c>
      <c r="C98" s="3">
        <f>RIGHT(SumWRVol!O39,3)*1</f>
        <v>173</v>
      </c>
      <c r="D98" s="47">
        <f>D97</f>
        <v>103388.60156057494</v>
      </c>
      <c r="E98" s="10" t="str">
        <f>E97</f>
        <v>CITY OF RIGBY</v>
      </c>
      <c r="L98" s="3"/>
      <c r="M98" s="3"/>
      <c r="N98" s="3"/>
      <c r="O98" s="3"/>
      <c r="P98" s="3"/>
      <c r="Q98" s="3"/>
      <c r="R98" s="3"/>
      <c r="S98" s="3"/>
      <c r="T98" s="3"/>
    </row>
    <row r="99" spans="1:20" x14ac:dyDescent="0.3">
      <c r="A99" s="3">
        <v>1</v>
      </c>
      <c r="B99" s="3">
        <v>67</v>
      </c>
      <c r="C99" s="3">
        <v>172</v>
      </c>
      <c r="D99" s="47">
        <f>D98</f>
        <v>103388.60156057494</v>
      </c>
      <c r="E99" s="10" t="str">
        <f>E98</f>
        <v>CITY OF RIGBY</v>
      </c>
      <c r="L99" s="3"/>
      <c r="M99" s="3"/>
      <c r="N99" s="3"/>
      <c r="O99" s="3"/>
      <c r="P99" s="3"/>
      <c r="Q99" s="3"/>
      <c r="R99" s="3"/>
      <c r="S99" s="3"/>
      <c r="T99" s="3"/>
    </row>
    <row r="100" spans="1:20" x14ac:dyDescent="0.3">
      <c r="A100" s="3">
        <v>1</v>
      </c>
      <c r="B100" s="3">
        <f>LEFT(RIGHT(SumWRVol!N40,6),3)*1</f>
        <v>71</v>
      </c>
      <c r="C100" s="3">
        <f>RIGHT(SumWRVol!N40,3)*1</f>
        <v>176</v>
      </c>
      <c r="D100" s="47">
        <f>SumWRVol!M40</f>
        <v>13012.543737166323</v>
      </c>
      <c r="E100" s="10" t="str">
        <f>SumWRVol!H40</f>
        <v>CITY OF RIRIE</v>
      </c>
      <c r="L100" s="3"/>
      <c r="M100" s="3"/>
      <c r="N100" s="3"/>
      <c r="O100" s="3"/>
      <c r="P100" s="3"/>
      <c r="Q100" s="3"/>
      <c r="R100" s="3"/>
      <c r="S100" s="3"/>
      <c r="T100" s="3"/>
    </row>
    <row r="101" spans="1:20" x14ac:dyDescent="0.3">
      <c r="A101" s="3">
        <v>1</v>
      </c>
      <c r="B101" s="3">
        <f>LEFT(RIGHT(SumWRVol!O40,6),3)*1</f>
        <v>71</v>
      </c>
      <c r="C101" s="3">
        <f>RIGHT(SumWRVol!O40,3)*1</f>
        <v>177</v>
      </c>
      <c r="D101" s="47">
        <f>D100</f>
        <v>13012.543737166323</v>
      </c>
      <c r="E101" s="10" t="str">
        <f>E100</f>
        <v>CITY OF RIRIE</v>
      </c>
      <c r="L101" s="3"/>
      <c r="M101" s="3"/>
      <c r="N101" s="3"/>
      <c r="O101" s="3"/>
      <c r="P101" s="3"/>
      <c r="Q101" s="3"/>
      <c r="R101" s="3"/>
      <c r="S101" s="3"/>
      <c r="T101" s="3"/>
    </row>
    <row r="102" spans="1:20" x14ac:dyDescent="0.3">
      <c r="A102" s="3">
        <v>1</v>
      </c>
      <c r="B102" s="3">
        <f>LEFT(RIGHT(SumWRVol!P40,6),3)*1</f>
        <v>72</v>
      </c>
      <c r="C102" s="3">
        <f>RIGHT(SumWRVol!P40,3)*1</f>
        <v>177</v>
      </c>
      <c r="D102" s="47">
        <f>D101</f>
        <v>13012.543737166323</v>
      </c>
      <c r="E102" s="10" t="str">
        <f>E101</f>
        <v>CITY OF RIRIE</v>
      </c>
      <c r="L102" s="3"/>
      <c r="M102" s="3"/>
      <c r="N102" s="3"/>
      <c r="O102" s="3"/>
      <c r="P102" s="3"/>
      <c r="Q102" s="3"/>
      <c r="R102" s="3"/>
      <c r="S102" s="3"/>
      <c r="T102" s="3"/>
    </row>
    <row r="103" spans="1:20" x14ac:dyDescent="0.3">
      <c r="A103" s="3">
        <v>1</v>
      </c>
      <c r="B103" s="3">
        <f>LEFT(RIGHT(SumWRVol!N41,6),3)*1</f>
        <v>57</v>
      </c>
      <c r="C103" s="3">
        <f>RIGHT(SumWRVol!N41,3)*1</f>
        <v>164</v>
      </c>
      <c r="D103" s="47">
        <f>SumWRVol!M41</f>
        <v>14260.011498973308</v>
      </c>
      <c r="E103" s="10" t="str">
        <f>SumWRVol!H41</f>
        <v>CITY OF ROBERTS</v>
      </c>
      <c r="L103" s="3"/>
      <c r="M103" s="3"/>
      <c r="N103" s="3"/>
      <c r="O103" s="3"/>
      <c r="P103" s="3"/>
      <c r="Q103" s="3"/>
      <c r="R103" s="3"/>
      <c r="S103" s="3"/>
      <c r="T103" s="3"/>
    </row>
    <row r="104" spans="1:20" x14ac:dyDescent="0.3">
      <c r="A104" s="3">
        <v>1</v>
      </c>
      <c r="B104" s="3">
        <f>LEFT(RIGHT(SumWRVol!N42,6),3)*1</f>
        <v>82</v>
      </c>
      <c r="C104" s="3">
        <f>RIGHT(SumWRVol!N42,3)*1</f>
        <v>59</v>
      </c>
      <c r="D104" s="47">
        <f>SumWRVol!M42</f>
        <v>225490.82956878847</v>
      </c>
      <c r="E104" s="10" t="str">
        <f>SumWRVol!H42</f>
        <v>CITY OF RUPERT</v>
      </c>
      <c r="L104" s="3"/>
      <c r="M104" s="3"/>
      <c r="N104" s="3"/>
      <c r="O104" s="3"/>
      <c r="P104" s="3"/>
      <c r="Q104" s="3"/>
      <c r="R104" s="3"/>
      <c r="S104" s="3"/>
      <c r="T104" s="3"/>
    </row>
    <row r="105" spans="1:20" x14ac:dyDescent="0.3">
      <c r="A105" s="3">
        <v>1</v>
      </c>
      <c r="B105" s="3">
        <f>LEFT(RIGHT(SumWRVol!O42,6),3)*1</f>
        <v>83</v>
      </c>
      <c r="C105" s="3">
        <f>RIGHT(SumWRVol!O42,3)*1</f>
        <v>58</v>
      </c>
      <c r="D105" s="47">
        <f>D104</f>
        <v>225490.82956878847</v>
      </c>
      <c r="E105" s="10" t="str">
        <f>E104</f>
        <v>CITY OF RUPERT</v>
      </c>
      <c r="L105" s="3"/>
      <c r="M105" s="3"/>
      <c r="N105" s="3"/>
      <c r="O105" s="3"/>
      <c r="P105" s="3"/>
      <c r="Q105" s="3"/>
      <c r="R105" s="3"/>
      <c r="S105" s="3"/>
      <c r="T105" s="3"/>
    </row>
    <row r="106" spans="1:20" x14ac:dyDescent="0.3">
      <c r="A106" s="3">
        <v>1</v>
      </c>
      <c r="B106" s="3">
        <f>LEFT(RIGHT(SumWRVol!N43,6),3)*1</f>
        <v>77</v>
      </c>
      <c r="C106" s="3">
        <f>RIGHT(SumWRVol!N43,3)*1</f>
        <v>153</v>
      </c>
      <c r="D106" s="47">
        <f>SumWRVol!M43</f>
        <v>67088.541930184801</v>
      </c>
      <c r="E106" s="10" t="str">
        <f>SumWRVol!H43</f>
        <v>CITY OF SHELLEY</v>
      </c>
      <c r="L106" s="3"/>
      <c r="M106" s="3"/>
      <c r="N106" s="3"/>
      <c r="O106" s="3"/>
      <c r="P106" s="3"/>
      <c r="Q106" s="3"/>
      <c r="R106" s="3"/>
      <c r="S106" s="3"/>
      <c r="T106" s="3"/>
    </row>
    <row r="107" spans="1:20" x14ac:dyDescent="0.3">
      <c r="A107" s="3">
        <v>1</v>
      </c>
      <c r="B107" s="3">
        <f>LEFT(RIGHT(SumWRVol!O43,6),3)*1</f>
        <v>78</v>
      </c>
      <c r="C107" s="3">
        <f>RIGHT(SumWRVol!O43,3)*1</f>
        <v>152</v>
      </c>
      <c r="D107" s="47">
        <f>D106</f>
        <v>67088.541930184801</v>
      </c>
      <c r="E107" s="10" t="str">
        <f>E106</f>
        <v>CITY OF SHELLEY</v>
      </c>
      <c r="L107" s="3"/>
      <c r="M107" s="3"/>
      <c r="N107" s="3"/>
      <c r="O107" s="3"/>
      <c r="P107" s="3"/>
      <c r="Q107" s="3"/>
      <c r="R107" s="3"/>
      <c r="S107" s="3"/>
      <c r="T107" s="3"/>
    </row>
    <row r="108" spans="1:20" x14ac:dyDescent="0.3">
      <c r="A108" s="3">
        <v>1</v>
      </c>
      <c r="B108" s="3">
        <v>77</v>
      </c>
      <c r="C108" s="3">
        <v>151</v>
      </c>
      <c r="D108" s="47">
        <f>D107</f>
        <v>67088.541930184801</v>
      </c>
      <c r="E108" s="10" t="str">
        <f>E107</f>
        <v>CITY OF SHELLEY</v>
      </c>
      <c r="L108" s="3"/>
      <c r="M108" s="3"/>
      <c r="N108" s="3"/>
      <c r="O108" s="3"/>
      <c r="P108" s="3"/>
      <c r="Q108" s="3"/>
      <c r="R108" s="3"/>
      <c r="S108" s="3"/>
      <c r="T108" s="3"/>
    </row>
    <row r="109" spans="1:20" x14ac:dyDescent="0.3">
      <c r="A109" s="3">
        <v>1</v>
      </c>
      <c r="B109" s="3">
        <f>LEFT(RIGHT(SumWRVol!N44,6),3)*1</f>
        <v>44</v>
      </c>
      <c r="C109" s="3">
        <f>RIGHT(SumWRVol!N44,3)*1</f>
        <v>38</v>
      </c>
      <c r="D109" s="47">
        <f>SumWRVol!M44</f>
        <v>46601.030636550313</v>
      </c>
      <c r="E109" s="10" t="str">
        <f>SumWRVol!H44</f>
        <v>CITY OF SHOSHONE</v>
      </c>
      <c r="L109" s="3"/>
      <c r="M109" s="3"/>
      <c r="N109" s="3"/>
      <c r="O109" s="3"/>
      <c r="P109" s="3"/>
      <c r="Q109" s="3"/>
      <c r="R109" s="3"/>
      <c r="S109" s="3"/>
      <c r="T109" s="3"/>
    </row>
    <row r="110" spans="1:20" x14ac:dyDescent="0.3">
      <c r="A110" s="3">
        <v>1</v>
      </c>
      <c r="B110" s="3">
        <f>LEFT(RIGHT(SumWRVol!O44,6),3)*1</f>
        <v>45</v>
      </c>
      <c r="C110" s="3">
        <f>RIGHT(SumWRVol!O44,3)*1</f>
        <v>38</v>
      </c>
      <c r="D110" s="47">
        <f>D109</f>
        <v>46601.030636550313</v>
      </c>
      <c r="E110" s="10" t="str">
        <f>E109</f>
        <v>CITY OF SHOSHONE</v>
      </c>
      <c r="L110" s="3"/>
      <c r="M110" s="3"/>
      <c r="N110" s="3"/>
      <c r="O110" s="3"/>
      <c r="P110" s="3"/>
      <c r="Q110" s="3"/>
      <c r="R110" s="3"/>
      <c r="S110" s="3"/>
      <c r="T110" s="3"/>
    </row>
    <row r="111" spans="1:20" x14ac:dyDescent="0.3">
      <c r="A111" s="3">
        <v>1</v>
      </c>
      <c r="B111" s="3">
        <f>LEFT(RIGHT(SumWRVol!N45,6),3)*1</f>
        <v>53</v>
      </c>
      <c r="C111" s="3">
        <f>RIGHT(SumWRVol!N45,3)*1</f>
        <v>192</v>
      </c>
      <c r="D111" s="47">
        <f>SumWRVol!M45</f>
        <v>84738.481478439426</v>
      </c>
      <c r="E111" s="10" t="str">
        <f>SumWRVol!H45</f>
        <v>CITY OF ST ANTHONY</v>
      </c>
      <c r="L111" s="3"/>
      <c r="M111" s="3"/>
      <c r="N111" s="3"/>
      <c r="O111" s="3"/>
      <c r="P111" s="3"/>
      <c r="Q111" s="3"/>
      <c r="R111" s="3"/>
      <c r="S111" s="3"/>
      <c r="T111" s="3"/>
    </row>
    <row r="112" spans="1:20" x14ac:dyDescent="0.3">
      <c r="A112" s="3">
        <v>1</v>
      </c>
      <c r="B112" s="3">
        <f>LEFT(RIGHT(SumWRVol!O45,6),3)*1</f>
        <v>54</v>
      </c>
      <c r="C112" s="3">
        <f>RIGHT(SumWRVol!O45,3)*1</f>
        <v>192</v>
      </c>
      <c r="D112" s="47">
        <f>D111</f>
        <v>84738.481478439426</v>
      </c>
      <c r="E112" s="10" t="str">
        <f>E111</f>
        <v>CITY OF ST ANTHONY</v>
      </c>
      <c r="L112" s="3"/>
      <c r="M112" s="3"/>
      <c r="N112" s="3"/>
      <c r="O112" s="3"/>
      <c r="P112" s="3"/>
      <c r="Q112" s="3"/>
      <c r="R112" s="3"/>
      <c r="S112" s="3"/>
      <c r="T112" s="3"/>
    </row>
    <row r="113" spans="1:20" x14ac:dyDescent="0.3">
      <c r="A113" s="3">
        <v>1</v>
      </c>
      <c r="B113" s="3">
        <f>LEFT(RIGHT(SumWRVol!N46,6),3)*1</f>
        <v>57</v>
      </c>
      <c r="C113" s="3">
        <f>RIGHT(SumWRVol!N46,3)*1</f>
        <v>186</v>
      </c>
      <c r="D113" s="47">
        <f>SumWRVol!M46</f>
        <v>22025.239917864477</v>
      </c>
      <c r="E113" s="10" t="str">
        <f>SumWRVol!H46</f>
        <v>CITY OF SUGAR CITY</v>
      </c>
      <c r="L113" s="3"/>
      <c r="M113" s="3"/>
      <c r="N113" s="3"/>
      <c r="O113" s="3"/>
      <c r="P113" s="3"/>
      <c r="Q113" s="3"/>
      <c r="R113" s="3"/>
      <c r="S113" s="3"/>
      <c r="T113" s="3"/>
    </row>
    <row r="114" spans="1:20" x14ac:dyDescent="0.3">
      <c r="A114" s="3">
        <v>1</v>
      </c>
      <c r="B114" s="3">
        <v>57</v>
      </c>
      <c r="C114" s="3">
        <v>187</v>
      </c>
      <c r="D114" s="47">
        <f>D113</f>
        <v>22025.239917864477</v>
      </c>
      <c r="E114" s="10" t="str">
        <f>E113</f>
        <v>CITY OF SUGAR CITY</v>
      </c>
      <c r="L114" s="3"/>
      <c r="M114" s="3"/>
      <c r="N114" s="3"/>
      <c r="O114" s="3"/>
      <c r="P114" s="3"/>
      <c r="Q114" s="3"/>
      <c r="R114" s="3"/>
      <c r="S114" s="3"/>
      <c r="T114" s="3"/>
    </row>
    <row r="115" spans="1:20" x14ac:dyDescent="0.3">
      <c r="A115" s="3">
        <v>1</v>
      </c>
      <c r="B115" s="3">
        <v>58</v>
      </c>
      <c r="C115" s="3">
        <v>185</v>
      </c>
      <c r="D115" s="47">
        <f>D114</f>
        <v>22025.239917864477</v>
      </c>
      <c r="E115" s="10" t="str">
        <f>E114</f>
        <v>CITY OF SUGAR CITY</v>
      </c>
      <c r="L115" s="3"/>
      <c r="M115" s="3"/>
      <c r="N115" s="3"/>
      <c r="O115" s="3"/>
      <c r="P115" s="3"/>
      <c r="Q115" s="3"/>
      <c r="R115" s="3"/>
      <c r="S115" s="3"/>
      <c r="T115" s="3"/>
    </row>
    <row r="116" spans="1:20" x14ac:dyDescent="0.3">
      <c r="A116" s="3">
        <v>1</v>
      </c>
      <c r="B116" s="3">
        <f>LEFT(RIGHT(SumWRVol!N47,6),3)*1</f>
        <v>59</v>
      </c>
      <c r="C116" s="3">
        <f>RIGHT(SumWRVol!N47,3)*1</f>
        <v>190</v>
      </c>
      <c r="D116" s="47">
        <f>SumWRVol!M47</f>
        <v>50672.23589322382</v>
      </c>
      <c r="E116" s="10" t="str">
        <f>SumWRVol!H47</f>
        <v>CITY OF TETON</v>
      </c>
      <c r="L116" s="3"/>
      <c r="M116" s="3"/>
      <c r="N116" s="3"/>
      <c r="O116" s="3"/>
      <c r="P116" s="3"/>
      <c r="Q116" s="3"/>
      <c r="R116" s="3"/>
      <c r="S116" s="3"/>
      <c r="T116" s="3"/>
    </row>
    <row r="117" spans="1:20" x14ac:dyDescent="0.3">
      <c r="A117" s="3">
        <v>1</v>
      </c>
      <c r="B117" s="3">
        <f>LEFT(RIGHT(SumWRVol!N48,6),3)*1</f>
        <v>69</v>
      </c>
      <c r="C117" s="3">
        <f>RIGHT(SumWRVol!N48,3)*1</f>
        <v>167</v>
      </c>
      <c r="D117" s="47">
        <f>SumWRVol!M48</f>
        <v>22053.10718685832</v>
      </c>
      <c r="E117" s="10" t="str">
        <f>SumWRVol!H48</f>
        <v>CITY OF UCON</v>
      </c>
      <c r="L117" s="3"/>
      <c r="M117" s="3"/>
      <c r="N117" s="3"/>
      <c r="O117" s="3"/>
      <c r="P117" s="3"/>
      <c r="Q117" s="3"/>
      <c r="R117" s="3"/>
      <c r="S117" s="3"/>
      <c r="T117" s="3"/>
    </row>
    <row r="118" spans="1:20" x14ac:dyDescent="0.3">
      <c r="A118" s="3">
        <v>1</v>
      </c>
      <c r="B118" s="3">
        <f>LEFT(RIGHT(SumWRVol!O48,6),3)*1</f>
        <v>69</v>
      </c>
      <c r="C118" s="3">
        <f>RIGHT(SumWRVol!O48,3)*1</f>
        <v>168</v>
      </c>
      <c r="D118" s="47">
        <f>D117</f>
        <v>22053.10718685832</v>
      </c>
      <c r="E118" s="10" t="str">
        <f>E117</f>
        <v>CITY OF UCON</v>
      </c>
      <c r="L118" s="3"/>
      <c r="M118" s="3"/>
      <c r="N118" s="3"/>
      <c r="O118" s="3"/>
      <c r="P118" s="3"/>
      <c r="Q118" s="3"/>
      <c r="R118" s="3"/>
      <c r="S118" s="3"/>
      <c r="T118" s="3"/>
    </row>
    <row r="119" spans="1:20" x14ac:dyDescent="0.3">
      <c r="A119" s="3">
        <v>1</v>
      </c>
      <c r="B119" s="3">
        <f>LEFT(RIGHT(SumWRVol!N49,6),3)*1</f>
        <v>46</v>
      </c>
      <c r="C119" s="3">
        <f>RIGHT(SumWRVol!N49,3)*1</f>
        <v>19</v>
      </c>
      <c r="D119" s="47">
        <f>SumWRVol!M49</f>
        <v>46477.416837782344</v>
      </c>
      <c r="E119" s="10" t="str">
        <f>SumWRVol!H49</f>
        <v>CITY OF WENDELL</v>
      </c>
      <c r="L119" s="3"/>
      <c r="M119" s="3"/>
      <c r="N119" s="3"/>
      <c r="O119" s="3"/>
      <c r="P119" s="3"/>
      <c r="Q119" s="3"/>
      <c r="R119" s="3"/>
      <c r="S119" s="3"/>
      <c r="T119" s="3"/>
    </row>
    <row r="120" spans="1:20" x14ac:dyDescent="0.3">
      <c r="A120" s="3">
        <v>1</v>
      </c>
      <c r="B120" s="3">
        <f>LEFT(RIGHT(SumWRVol!O49,6),3)*1</f>
        <v>46</v>
      </c>
      <c r="C120" s="3">
        <f>RIGHT(SumWRVol!O49,3)*1</f>
        <v>20</v>
      </c>
      <c r="D120" s="47">
        <f>D119</f>
        <v>46477.416837782344</v>
      </c>
      <c r="E120" s="10" t="str">
        <f>E119</f>
        <v>CITY OF WENDELL</v>
      </c>
      <c r="L120" s="3"/>
      <c r="M120" s="3"/>
      <c r="N120" s="3"/>
      <c r="O120" s="3"/>
      <c r="P120" s="3"/>
      <c r="Q120" s="3"/>
      <c r="R120" s="3"/>
      <c r="S120" s="3"/>
      <c r="T120" s="3"/>
    </row>
    <row r="121" spans="1:20" x14ac:dyDescent="0.3">
      <c r="A121" s="3">
        <v>1</v>
      </c>
      <c r="B121" s="3">
        <f>LEFT(RIGHT(SumWRVol!N50,6),3)*1</f>
        <v>73</v>
      </c>
      <c r="C121" s="3">
        <f>RIGHT(SumWRVol!N50,3)*1</f>
        <v>164</v>
      </c>
      <c r="D121" s="47">
        <f>SumWRVol!M50</f>
        <v>89331.657095922579</v>
      </c>
      <c r="E121" s="10" t="str">
        <f>SumWRVol!H50</f>
        <v>FALLS WATER CO INC</v>
      </c>
      <c r="L121" s="3"/>
      <c r="M121" s="3"/>
      <c r="N121" s="3"/>
      <c r="O121" s="3"/>
      <c r="P121" s="3"/>
      <c r="Q121" s="3"/>
      <c r="R121" s="3"/>
      <c r="S121" s="3"/>
      <c r="T121" s="3"/>
    </row>
    <row r="122" spans="1:20" x14ac:dyDescent="0.3">
      <c r="A122" s="3">
        <v>1</v>
      </c>
      <c r="B122" s="3">
        <f>LEFT(RIGHT(SumWRVol!O50,6),3)*1</f>
        <v>74</v>
      </c>
      <c r="C122" s="3">
        <f>RIGHT(SumWRVol!O50,3)*1</f>
        <v>164</v>
      </c>
      <c r="D122" s="47">
        <f>D121</f>
        <v>89331.657095922579</v>
      </c>
      <c r="E122" s="10" t="str">
        <f>E121</f>
        <v>FALLS WATER CO INC</v>
      </c>
      <c r="F122" s="128"/>
      <c r="G122" s="128"/>
      <c r="H122" s="128"/>
      <c r="L122" s="3"/>
      <c r="M122" s="3"/>
      <c r="N122" s="3"/>
      <c r="O122" s="3"/>
      <c r="P122" s="3"/>
      <c r="Q122" s="3"/>
      <c r="R122" s="3"/>
      <c r="S122" s="3"/>
      <c r="T122" s="3"/>
    </row>
    <row r="123" spans="1:20" x14ac:dyDescent="0.3">
      <c r="A123" s="3">
        <v>1</v>
      </c>
      <c r="B123" s="3">
        <v>66</v>
      </c>
      <c r="C123" s="3">
        <v>171</v>
      </c>
      <c r="D123" s="47">
        <f>D122</f>
        <v>89331.657095922579</v>
      </c>
      <c r="E123" s="10" t="str">
        <f t="shared" ref="E123:E127" si="10">E122</f>
        <v>FALLS WATER CO INC</v>
      </c>
      <c r="F123" s="128"/>
      <c r="G123" s="128"/>
      <c r="H123" s="128"/>
      <c r="L123" s="3"/>
      <c r="M123" s="3"/>
      <c r="N123" s="3"/>
      <c r="O123" s="3"/>
      <c r="P123" s="3"/>
      <c r="Q123" s="3"/>
      <c r="R123" s="3"/>
      <c r="S123" s="3"/>
      <c r="T123" s="3"/>
    </row>
    <row r="124" spans="1:20" x14ac:dyDescent="0.3">
      <c r="A124" s="3">
        <v>1</v>
      </c>
      <c r="B124" s="3">
        <v>72</v>
      </c>
      <c r="C124" s="3">
        <v>163</v>
      </c>
      <c r="D124" s="47">
        <f t="shared" ref="D124:D127" si="11">D123</f>
        <v>89331.657095922579</v>
      </c>
      <c r="E124" s="10" t="str">
        <f t="shared" si="10"/>
        <v>FALLS WATER CO INC</v>
      </c>
      <c r="F124" s="128"/>
      <c r="G124" s="128"/>
      <c r="H124" s="128"/>
      <c r="L124" s="3"/>
      <c r="M124" s="3"/>
      <c r="N124" s="3"/>
      <c r="O124" s="3"/>
      <c r="P124" s="3"/>
      <c r="Q124" s="3"/>
      <c r="R124" s="3"/>
      <c r="S124" s="3"/>
      <c r="T124" s="3"/>
    </row>
    <row r="125" spans="1:20" x14ac:dyDescent="0.3">
      <c r="A125" s="3">
        <v>1</v>
      </c>
      <c r="B125" s="3">
        <v>72</v>
      </c>
      <c r="C125" s="3">
        <v>165</v>
      </c>
      <c r="D125" s="47">
        <f t="shared" si="11"/>
        <v>89331.657095922579</v>
      </c>
      <c r="E125" s="10" t="str">
        <f t="shared" si="10"/>
        <v>FALLS WATER CO INC</v>
      </c>
      <c r="F125" s="128"/>
      <c r="G125" s="128"/>
      <c r="H125" s="128"/>
      <c r="L125" s="3"/>
      <c r="M125" s="3"/>
      <c r="N125" s="3"/>
      <c r="O125" s="3"/>
      <c r="P125" s="3"/>
      <c r="Q125" s="3"/>
      <c r="R125" s="3"/>
      <c r="S125" s="3"/>
      <c r="T125" s="3"/>
    </row>
    <row r="126" spans="1:20" x14ac:dyDescent="0.3">
      <c r="A126" s="3">
        <v>1</v>
      </c>
      <c r="B126" s="3">
        <v>73</v>
      </c>
      <c r="C126" s="3">
        <v>165</v>
      </c>
      <c r="D126" s="47">
        <f t="shared" si="11"/>
        <v>89331.657095922579</v>
      </c>
      <c r="E126" s="10" t="str">
        <f t="shared" si="10"/>
        <v>FALLS WATER CO INC</v>
      </c>
      <c r="F126" s="128"/>
      <c r="G126" s="128"/>
      <c r="H126" s="128"/>
      <c r="L126" s="3"/>
      <c r="M126" s="3"/>
      <c r="N126" s="3"/>
      <c r="O126" s="3"/>
      <c r="P126" s="3"/>
      <c r="Q126" s="3"/>
      <c r="R126" s="3"/>
      <c r="S126" s="3"/>
      <c r="T126" s="3"/>
    </row>
    <row r="127" spans="1:20" x14ac:dyDescent="0.3">
      <c r="A127" s="3">
        <v>1</v>
      </c>
      <c r="B127" s="3">
        <v>80</v>
      </c>
      <c r="C127" s="3">
        <v>159</v>
      </c>
      <c r="D127" s="47">
        <f t="shared" si="11"/>
        <v>89331.657095922579</v>
      </c>
      <c r="E127" s="10" t="str">
        <f t="shared" si="10"/>
        <v>FALLS WATER CO INC</v>
      </c>
      <c r="F127" s="128"/>
      <c r="G127" s="128"/>
      <c r="H127" s="128"/>
      <c r="L127" s="3"/>
      <c r="M127" s="3"/>
      <c r="N127" s="3"/>
      <c r="O127" s="3"/>
      <c r="P127" s="3"/>
      <c r="Q127" s="3"/>
      <c r="R127" s="3"/>
      <c r="S127" s="3"/>
      <c r="T127" s="3"/>
    </row>
    <row r="128" spans="1:20" x14ac:dyDescent="0.3">
      <c r="A128" s="3">
        <v>1</v>
      </c>
      <c r="B128" s="3">
        <v>80</v>
      </c>
      <c r="C128" s="3">
        <v>156</v>
      </c>
      <c r="D128" s="47">
        <f>SumWRVol!M51</f>
        <v>33643.466119096513</v>
      </c>
      <c r="E128" s="10" t="s">
        <v>166</v>
      </c>
      <c r="F128" s="128"/>
      <c r="H128" s="128"/>
      <c r="L128" s="3"/>
      <c r="M128" s="3"/>
      <c r="N128" s="3"/>
      <c r="O128" s="3"/>
      <c r="P128" s="3"/>
      <c r="Q128" s="3"/>
      <c r="R128" s="3"/>
      <c r="S128" s="3"/>
      <c r="T128" s="3"/>
    </row>
    <row r="129" spans="1:20" x14ac:dyDescent="0.3">
      <c r="A129" s="3">
        <v>1</v>
      </c>
      <c r="B129" s="3">
        <f>LEFT(RIGHT(SumWRVol!N52,6),3)*1</f>
        <v>81</v>
      </c>
      <c r="C129" s="3">
        <f>RIGHT(SumWRVol!N52,3)*1</f>
        <v>136</v>
      </c>
      <c r="D129" s="47">
        <f>SumWRVol!M52</f>
        <v>8923.3897330595464</v>
      </c>
      <c r="E129" s="10" t="str">
        <f>SumWRVol!H52</f>
        <v>GROVELAND WATER &amp; SEWER DISTRICT</v>
      </c>
      <c r="L129" s="3"/>
      <c r="M129" s="3"/>
      <c r="N129" s="3"/>
      <c r="O129" s="3"/>
      <c r="P129" s="3"/>
      <c r="Q129" s="3"/>
      <c r="R129" s="3"/>
      <c r="S129" s="3"/>
      <c r="T129" s="3"/>
    </row>
    <row r="130" spans="1:20" x14ac:dyDescent="0.3">
      <c r="A130" s="3">
        <v>1</v>
      </c>
      <c r="B130" s="3">
        <v>25</v>
      </c>
      <c r="C130" s="3">
        <v>111</v>
      </c>
      <c r="D130" s="47">
        <f>SumWRVol!M53</f>
        <v>51015.4250513347</v>
      </c>
      <c r="E130" s="10" t="s">
        <v>167</v>
      </c>
      <c r="L130" s="3"/>
      <c r="M130" s="3"/>
      <c r="N130" s="3"/>
      <c r="O130" s="3"/>
      <c r="P130" s="3"/>
      <c r="Q130" s="3"/>
      <c r="R130" s="3"/>
      <c r="S130" s="3"/>
      <c r="T130" s="3"/>
    </row>
    <row r="131" spans="1:20" x14ac:dyDescent="0.3">
      <c r="A131" s="3">
        <v>1</v>
      </c>
      <c r="B131" s="3">
        <v>79</v>
      </c>
      <c r="C131" s="3">
        <v>134</v>
      </c>
      <c r="D131" s="47">
        <f>SumWRVol!M54</f>
        <v>12428.525623428392</v>
      </c>
      <c r="E131" s="10" t="s">
        <v>149</v>
      </c>
      <c r="L131" s="3"/>
      <c r="M131" s="3"/>
      <c r="N131" s="3"/>
      <c r="O131" s="3"/>
      <c r="P131" s="3"/>
      <c r="Q131" s="3"/>
      <c r="R131" s="3"/>
      <c r="S131" s="3"/>
      <c r="T131" s="3"/>
    </row>
    <row r="132" spans="1:20" x14ac:dyDescent="0.3">
      <c r="A132" s="3">
        <v>1</v>
      </c>
      <c r="B132" s="3">
        <v>97</v>
      </c>
      <c r="C132" s="3">
        <v>36</v>
      </c>
      <c r="D132" s="47">
        <f>SumWRVol!M55</f>
        <v>7461.3121971252576</v>
      </c>
      <c r="E132" s="10" t="s">
        <v>168</v>
      </c>
      <c r="L132" s="3"/>
      <c r="M132" s="3"/>
      <c r="N132" s="3"/>
      <c r="O132" s="3"/>
      <c r="P132" s="3"/>
      <c r="Q132" s="3"/>
      <c r="R132" s="3"/>
      <c r="S132" s="3"/>
      <c r="T132" s="3"/>
    </row>
    <row r="133" spans="1:20" x14ac:dyDescent="0.3">
      <c r="A133" s="3">
        <v>1</v>
      </c>
      <c r="B133" s="3">
        <v>97</v>
      </c>
      <c r="C133" s="3">
        <v>37</v>
      </c>
      <c r="D133" s="47">
        <f>D132</f>
        <v>7461.3121971252576</v>
      </c>
      <c r="E133" s="10" t="str">
        <f>E132</f>
        <v>OAKLEY VALLEY WATER CO</v>
      </c>
      <c r="L133" s="3"/>
      <c r="M133" s="3"/>
      <c r="N133" s="3"/>
      <c r="O133" s="3"/>
      <c r="P133" s="3"/>
      <c r="Q133" s="3"/>
      <c r="R133" s="3"/>
      <c r="S133" s="3"/>
      <c r="T133" s="3"/>
    </row>
    <row r="134" spans="1:20" x14ac:dyDescent="0.3">
      <c r="A134" s="3">
        <v>1</v>
      </c>
      <c r="B134" s="3">
        <v>90</v>
      </c>
      <c r="C134" s="3">
        <v>127</v>
      </c>
      <c r="D134" s="47">
        <f>SumWRVol!M56</f>
        <v>0</v>
      </c>
      <c r="E134" s="10" t="s">
        <v>169</v>
      </c>
      <c r="L134" s="3"/>
      <c r="M134" s="3"/>
      <c r="N134" s="3"/>
      <c r="O134" s="3"/>
      <c r="P134" s="3"/>
      <c r="Q134" s="3"/>
      <c r="R134" s="3"/>
      <c r="S134" s="3"/>
      <c r="T134" s="3"/>
    </row>
    <row r="135" spans="1:20" x14ac:dyDescent="0.3">
      <c r="A135" s="3">
        <v>1</v>
      </c>
      <c r="B135" s="3">
        <v>91</v>
      </c>
      <c r="C135" s="3">
        <v>130</v>
      </c>
      <c r="D135" s="47">
        <f>D134</f>
        <v>0</v>
      </c>
      <c r="E135" s="10" t="str">
        <f>E134</f>
        <v>SHOSHONE BANNOCK TRIBES</v>
      </c>
      <c r="L135" s="3"/>
      <c r="M135" s="3"/>
      <c r="N135" s="3"/>
      <c r="O135" s="3"/>
      <c r="P135" s="3"/>
      <c r="Q135" s="3"/>
      <c r="R135" s="3"/>
      <c r="S135" s="3"/>
      <c r="T135" s="3"/>
    </row>
    <row r="136" spans="1:20" x14ac:dyDescent="0.3">
      <c r="A136" s="3">
        <v>1</v>
      </c>
      <c r="B136" s="3">
        <v>78</v>
      </c>
      <c r="C136" s="3">
        <v>157</v>
      </c>
      <c r="D136" s="47">
        <f>SumWRVol!M57</f>
        <v>5058.5652566735116</v>
      </c>
      <c r="E136" s="10" t="s">
        <v>150</v>
      </c>
      <c r="L136" s="3"/>
      <c r="M136" s="3"/>
      <c r="N136" s="3"/>
      <c r="O136" s="3"/>
      <c r="P136" s="3"/>
      <c r="Q136" s="3"/>
      <c r="R136" s="3"/>
      <c r="S136" s="3"/>
      <c r="T136" s="3"/>
    </row>
    <row r="137" spans="1:20" x14ac:dyDescent="0.3">
      <c r="A137" s="3">
        <v>1</v>
      </c>
      <c r="B137" s="3">
        <v>88</v>
      </c>
      <c r="C137" s="3">
        <v>54</v>
      </c>
      <c r="D137" s="47">
        <f>SumWRVol!M58</f>
        <v>6133.8800821355244</v>
      </c>
      <c r="E137" s="10" t="s">
        <v>151</v>
      </c>
      <c r="L137" s="3"/>
      <c r="M137" s="3"/>
      <c r="N137" s="3"/>
      <c r="O137" s="3"/>
      <c r="P137" s="3"/>
      <c r="Q137" s="3"/>
      <c r="R137" s="3"/>
      <c r="S137" s="3"/>
      <c r="T137" s="3"/>
    </row>
    <row r="138" spans="1:20" x14ac:dyDescent="0.3">
      <c r="A138" s="3">
        <v>1</v>
      </c>
      <c r="B138" s="3">
        <v>81</v>
      </c>
      <c r="C138" s="3">
        <v>118</v>
      </c>
      <c r="D138" s="47">
        <f>SumWRVol!M59</f>
        <v>5042.8228336755656</v>
      </c>
      <c r="E138" s="10" t="s">
        <v>154</v>
      </c>
      <c r="L138" s="3"/>
      <c r="M138" s="3"/>
      <c r="N138" s="3"/>
      <c r="O138" s="3"/>
      <c r="P138" s="3"/>
      <c r="Q138" s="3"/>
      <c r="R138" s="3"/>
      <c r="S138" s="3"/>
      <c r="T138" s="3"/>
    </row>
    <row r="139" spans="1:20" x14ac:dyDescent="0.3">
      <c r="A139" s="3">
        <v>1</v>
      </c>
      <c r="B139" s="3">
        <f>LEFT(RIGHT(SumWRVol!N60,6),3)*1</f>
        <v>75</v>
      </c>
      <c r="C139" s="3">
        <f>RIGHT(SumWRVol!N60,3)*1</f>
        <v>153</v>
      </c>
      <c r="D139" s="47">
        <f>SumWRVol!M60</f>
        <v>584.73560574948669</v>
      </c>
      <c r="E139" s="10" t="str">
        <f>SumWRVol!H60</f>
        <v>WOODVILLE WATER &amp; SEWER DISTRICT</v>
      </c>
      <c r="L139" s="3"/>
      <c r="M139" s="3"/>
    </row>
    <row r="140" spans="1:20" x14ac:dyDescent="0.3">
      <c r="A140" s="3">
        <v>1</v>
      </c>
      <c r="B140" s="3">
        <f>LEFT(RIGHT(SumWRVol!O60,6),3)*1</f>
        <v>75</v>
      </c>
      <c r="C140" s="3">
        <f>RIGHT(SumWRVol!O60,3)*1</f>
        <v>154</v>
      </c>
      <c r="D140" s="47">
        <f>D139</f>
        <v>584.73560574948669</v>
      </c>
      <c r="E140" s="10" t="str">
        <f>E139</f>
        <v>WOODVILLE WATER &amp; SEWER DISTRICT</v>
      </c>
    </row>
    <row r="141" spans="1:20" x14ac:dyDescent="0.3">
      <c r="A141" s="3">
        <v>1</v>
      </c>
      <c r="B141" s="3">
        <f>LEFT(RIGHT(Pocatello!D4,6),3)*1</f>
        <v>93</v>
      </c>
      <c r="C141" s="3">
        <f>RIGHT(Pocatello!D4,3)*1</f>
        <v>115</v>
      </c>
      <c r="D141" s="47">
        <f>Pocatello!P4</f>
        <v>60218.822833675571</v>
      </c>
      <c r="E141" s="10" t="s">
        <v>49</v>
      </c>
    </row>
    <row r="142" spans="1:20" x14ac:dyDescent="0.3">
      <c r="A142" s="3">
        <v>1</v>
      </c>
      <c r="B142" s="3">
        <f>LEFT(RIGHT(Pocatello!D5,6),3)*1</f>
        <v>94</v>
      </c>
      <c r="C142" s="3">
        <f>RIGHT(Pocatello!D5,3)*1</f>
        <v>115</v>
      </c>
      <c r="D142" s="47">
        <f>Pocatello!P5</f>
        <v>48894.773223819298</v>
      </c>
      <c r="E142" s="10" t="s">
        <v>49</v>
      </c>
    </row>
    <row r="143" spans="1:20" x14ac:dyDescent="0.3">
      <c r="A143" s="3">
        <v>1</v>
      </c>
      <c r="B143" s="3">
        <v>94</v>
      </c>
      <c r="C143" s="3">
        <v>114</v>
      </c>
      <c r="D143" s="47">
        <f>Pocatello!P6</f>
        <v>15348.3853798768</v>
      </c>
      <c r="E143" s="10" t="s">
        <v>49</v>
      </c>
    </row>
    <row r="144" spans="1:20" x14ac:dyDescent="0.3">
      <c r="A144" s="3">
        <v>1</v>
      </c>
      <c r="B144" s="3">
        <f>LEFT(RIGHT(Pocatello!D7,6),3)*1</f>
        <v>94</v>
      </c>
      <c r="C144" s="3">
        <f>RIGHT(Pocatello!D7,3)*1</f>
        <v>116</v>
      </c>
      <c r="D144" s="47">
        <f>Pocatello!P7</f>
        <v>14524.38879671458</v>
      </c>
      <c r="E144" s="10" t="s">
        <v>49</v>
      </c>
    </row>
    <row r="145" spans="1:8" x14ac:dyDescent="0.3">
      <c r="A145" s="3">
        <v>1</v>
      </c>
      <c r="B145" s="3">
        <f>LEFT(RIGHT(Pocatello!D12,6),3)*1</f>
        <v>94</v>
      </c>
      <c r="C145" s="3">
        <f>RIGHT(Pocatello!D12,3)*1</f>
        <v>117</v>
      </c>
      <c r="D145" s="47">
        <f>Pocatello!P12</f>
        <v>31.723367556468176</v>
      </c>
      <c r="E145" s="10" t="s">
        <v>49</v>
      </c>
    </row>
    <row r="146" spans="1:8" x14ac:dyDescent="0.3">
      <c r="A146" s="3">
        <v>1</v>
      </c>
      <c r="B146" s="3">
        <v>94</v>
      </c>
      <c r="C146" s="3">
        <v>116</v>
      </c>
      <c r="D146" s="47">
        <f>Pocatello!P13</f>
        <v>0</v>
      </c>
      <c r="E146" s="10" t="s">
        <v>49</v>
      </c>
    </row>
    <row r="147" spans="1:8" x14ac:dyDescent="0.3">
      <c r="A147" s="3">
        <v>1</v>
      </c>
      <c r="B147" s="3">
        <f>LEFT(RIGHT(Pocatello!D14,6),3)*1</f>
        <v>94</v>
      </c>
      <c r="C147" s="3">
        <f>RIGHT(Pocatello!D14,3)*1</f>
        <v>117</v>
      </c>
      <c r="D147" s="47">
        <f>Pocatello!P14</f>
        <v>26834.868172484599</v>
      </c>
      <c r="E147" s="10" t="s">
        <v>49</v>
      </c>
    </row>
    <row r="148" spans="1:8" x14ac:dyDescent="0.3">
      <c r="A148" s="3">
        <v>1</v>
      </c>
      <c r="B148" s="3">
        <f>LEFT(RIGHT(Pocatello!D15,6),3)*1</f>
        <v>94</v>
      </c>
      <c r="C148" s="3">
        <f>RIGHT(Pocatello!D15,3)*1</f>
        <v>117</v>
      </c>
      <c r="D148" s="47">
        <f>Pocatello!P15</f>
        <v>41211.039671457904</v>
      </c>
      <c r="E148" s="10" t="s">
        <v>49</v>
      </c>
    </row>
    <row r="149" spans="1:8" x14ac:dyDescent="0.3">
      <c r="A149" s="3">
        <v>1</v>
      </c>
      <c r="B149" s="3">
        <f>LEFT(RIGHT(Pocatello!D16,6),3)*1</f>
        <v>94</v>
      </c>
      <c r="C149" s="3">
        <f>RIGHT(Pocatello!D16,3)*1</f>
        <v>118</v>
      </c>
      <c r="D149" s="47">
        <f>Pocatello!P16</f>
        <v>11143.488788501027</v>
      </c>
      <c r="E149" s="10" t="s">
        <v>49</v>
      </c>
    </row>
    <row r="150" spans="1:8" x14ac:dyDescent="0.3">
      <c r="A150" s="3">
        <v>1</v>
      </c>
      <c r="B150" s="3">
        <f>LEFT(RIGHT(Pocatello!D18,6),3)*1</f>
        <v>94</v>
      </c>
      <c r="C150" s="3">
        <f>RIGHT(Pocatello!D18,3)*1</f>
        <v>118</v>
      </c>
      <c r="D150" s="47">
        <f>Pocatello!P18</f>
        <v>18228.294702258725</v>
      </c>
      <c r="E150" s="10" t="s">
        <v>49</v>
      </c>
    </row>
    <row r="151" spans="1:8" x14ac:dyDescent="0.3">
      <c r="A151" s="3">
        <v>1</v>
      </c>
      <c r="B151" s="3">
        <f>LEFT(RIGHT(Pocatello!D19,6),3)*1</f>
        <v>94</v>
      </c>
      <c r="C151" s="3">
        <f>RIGHT(Pocatello!D19,3)*1</f>
        <v>119</v>
      </c>
      <c r="D151" s="47">
        <f>Pocatello!P19</f>
        <v>28278.63917864476</v>
      </c>
      <c r="E151" s="10" t="s">
        <v>49</v>
      </c>
    </row>
    <row r="152" spans="1:8" x14ac:dyDescent="0.3">
      <c r="A152" s="3">
        <v>1</v>
      </c>
      <c r="B152" s="3">
        <f>LEFT(RIGHT(Pocatello!D21,6),3)*1</f>
        <v>95</v>
      </c>
      <c r="C152" s="3">
        <f>RIGHT(Pocatello!D21,3)*1</f>
        <v>119</v>
      </c>
      <c r="D152" s="47">
        <f>Pocatello!P21</f>
        <v>48667.939219712527</v>
      </c>
      <c r="E152" s="10" t="s">
        <v>49</v>
      </c>
    </row>
    <row r="153" spans="1:8" x14ac:dyDescent="0.3">
      <c r="A153" s="3">
        <v>1</v>
      </c>
      <c r="B153" s="3">
        <f>LEFT(RIGHT(Pocatello!D22,6),3)*1</f>
        <v>95</v>
      </c>
      <c r="C153" s="3">
        <f>RIGHT(Pocatello!D22,3)*1</f>
        <v>119</v>
      </c>
      <c r="D153" s="47">
        <f>Pocatello!P22</f>
        <v>17112.252320328538</v>
      </c>
      <c r="E153" s="10" t="s">
        <v>49</v>
      </c>
    </row>
    <row r="154" spans="1:8" x14ac:dyDescent="0.3">
      <c r="A154" s="3">
        <v>1</v>
      </c>
      <c r="B154" s="3">
        <f>LEFT(RIGHT(Pocatello!D23,6),3)*1</f>
        <v>97</v>
      </c>
      <c r="C154" s="3">
        <f>RIGHT(Pocatello!D23,3)*1</f>
        <v>121</v>
      </c>
      <c r="D154" s="47">
        <f>Pocatello!P23</f>
        <v>0</v>
      </c>
      <c r="E154" s="10" t="s">
        <v>49</v>
      </c>
    </row>
    <row r="155" spans="1:8" x14ac:dyDescent="0.3">
      <c r="A155" s="3">
        <v>1</v>
      </c>
      <c r="B155" s="3">
        <f>LEFT(RIGHT(Pocatello!D24,6),3)*1</f>
        <v>97</v>
      </c>
      <c r="C155" s="3">
        <f>RIGHT(Pocatello!D24,3)*1</f>
        <v>121</v>
      </c>
      <c r="D155" s="47">
        <f>Pocatello!P24</f>
        <v>7026.845174537988</v>
      </c>
      <c r="E155" s="10" t="s">
        <v>49</v>
      </c>
      <c r="H155" s="104"/>
    </row>
    <row r="156" spans="1:8" x14ac:dyDescent="0.3">
      <c r="A156" s="3">
        <v>1</v>
      </c>
      <c r="B156" s="3">
        <v>97</v>
      </c>
      <c r="C156" s="3">
        <v>121</v>
      </c>
      <c r="D156" s="47">
        <f>Pocatello!$F$35</f>
        <v>154845.04912273228</v>
      </c>
      <c r="E156" s="10" t="s">
        <v>49</v>
      </c>
      <c r="H156" s="104"/>
    </row>
    <row r="157" spans="1:8" x14ac:dyDescent="0.3">
      <c r="A157" s="3">
        <v>1</v>
      </c>
      <c r="B157" s="3">
        <v>97</v>
      </c>
      <c r="C157" s="3">
        <v>122</v>
      </c>
      <c r="D157" s="47">
        <f>Pocatello!$F$35</f>
        <v>154845.04912273228</v>
      </c>
      <c r="E157" s="10" t="s">
        <v>49</v>
      </c>
      <c r="H157" s="104"/>
    </row>
    <row r="158" spans="1:8" x14ac:dyDescent="0.3">
      <c r="A158" s="3">
        <v>1</v>
      </c>
      <c r="B158" s="3">
        <v>98</v>
      </c>
      <c r="C158" s="3">
        <v>121</v>
      </c>
      <c r="D158" s="47">
        <f>Pocatello!$F$35</f>
        <v>154845.04912273228</v>
      </c>
      <c r="E158" s="10" t="str">
        <f>E156</f>
        <v>CITY OF POCATELLO</v>
      </c>
      <c r="H158" s="104"/>
    </row>
    <row r="159" spans="1:8" x14ac:dyDescent="0.3">
      <c r="A159" s="3">
        <v>1</v>
      </c>
      <c r="B159" s="3">
        <v>98</v>
      </c>
      <c r="C159" s="3">
        <v>122</v>
      </c>
      <c r="D159" s="47">
        <f>Pocatello!$F$35</f>
        <v>154845.04912273228</v>
      </c>
      <c r="E159" s="10" t="str">
        <f t="shared" ref="E159:E168" si="12">E158</f>
        <v>CITY OF POCATELLO</v>
      </c>
      <c r="H159" s="104"/>
    </row>
    <row r="160" spans="1:8" x14ac:dyDescent="0.3">
      <c r="A160" s="3">
        <v>1</v>
      </c>
      <c r="B160" s="3">
        <v>98</v>
      </c>
      <c r="C160" s="3">
        <v>123</v>
      </c>
      <c r="D160" s="47">
        <f>Pocatello!$F$35</f>
        <v>154845.04912273228</v>
      </c>
      <c r="E160" s="10" t="str">
        <f t="shared" si="12"/>
        <v>CITY OF POCATELLO</v>
      </c>
      <c r="H160" s="104"/>
    </row>
    <row r="161" spans="1:8" x14ac:dyDescent="0.3">
      <c r="A161" s="3">
        <v>1</v>
      </c>
      <c r="B161" s="3">
        <v>99</v>
      </c>
      <c r="C161" s="3">
        <v>120</v>
      </c>
      <c r="D161" s="47">
        <f>Pocatello!$F$35</f>
        <v>154845.04912273228</v>
      </c>
      <c r="E161" s="10" t="str">
        <f t="shared" si="12"/>
        <v>CITY OF POCATELLO</v>
      </c>
      <c r="H161" s="104"/>
    </row>
    <row r="162" spans="1:8" x14ac:dyDescent="0.3">
      <c r="A162" s="3">
        <v>1</v>
      </c>
      <c r="B162" s="3">
        <v>99</v>
      </c>
      <c r="C162" s="3">
        <v>121</v>
      </c>
      <c r="D162" s="47">
        <f>Pocatello!$F$35</f>
        <v>154845.04912273228</v>
      </c>
      <c r="E162" s="10" t="str">
        <f t="shared" si="12"/>
        <v>CITY OF POCATELLO</v>
      </c>
      <c r="H162" s="104"/>
    </row>
    <row r="163" spans="1:8" x14ac:dyDescent="0.3">
      <c r="A163" s="3">
        <v>1</v>
      </c>
      <c r="B163" s="3">
        <v>99</v>
      </c>
      <c r="C163" s="3">
        <v>122</v>
      </c>
      <c r="D163" s="47">
        <f>Pocatello!$F$35</f>
        <v>154845.04912273228</v>
      </c>
      <c r="E163" s="10" t="str">
        <f t="shared" si="12"/>
        <v>CITY OF POCATELLO</v>
      </c>
      <c r="H163" s="104"/>
    </row>
    <row r="164" spans="1:8" x14ac:dyDescent="0.3">
      <c r="A164" s="3">
        <v>1</v>
      </c>
      <c r="B164" s="3">
        <v>100</v>
      </c>
      <c r="C164" s="3">
        <v>121</v>
      </c>
      <c r="D164" s="47">
        <f>Pocatello!$F$35</f>
        <v>154845.04912273228</v>
      </c>
      <c r="E164" s="10" t="str">
        <f>E161</f>
        <v>CITY OF POCATELLO</v>
      </c>
      <c r="H164" s="104"/>
    </row>
    <row r="165" spans="1:8" x14ac:dyDescent="0.3">
      <c r="A165" s="3">
        <v>1</v>
      </c>
      <c r="B165" s="3">
        <v>101</v>
      </c>
      <c r="C165" s="3">
        <v>121</v>
      </c>
      <c r="D165" s="47">
        <f>Pocatello!$F$35</f>
        <v>154845.04912273228</v>
      </c>
      <c r="E165" s="10" t="str">
        <f t="shared" si="12"/>
        <v>CITY OF POCATELLO</v>
      </c>
      <c r="H165" s="104"/>
    </row>
    <row r="166" spans="1:8" x14ac:dyDescent="0.3">
      <c r="A166" s="3">
        <v>1</v>
      </c>
      <c r="B166" s="3">
        <v>102</v>
      </c>
      <c r="C166" s="3">
        <v>121</v>
      </c>
      <c r="D166" s="47">
        <f>Pocatello!$F$35</f>
        <v>154845.04912273228</v>
      </c>
      <c r="E166" s="10" t="str">
        <f t="shared" si="12"/>
        <v>CITY OF POCATELLO</v>
      </c>
      <c r="H166" s="104"/>
    </row>
    <row r="167" spans="1:8" x14ac:dyDescent="0.3">
      <c r="A167" s="3">
        <v>1</v>
      </c>
      <c r="B167" s="3">
        <v>103</v>
      </c>
      <c r="C167" s="3">
        <v>121</v>
      </c>
      <c r="D167" s="47">
        <f>Pocatello!$F$35</f>
        <v>154845.04912273228</v>
      </c>
      <c r="E167" s="10" t="str">
        <f t="shared" si="12"/>
        <v>CITY OF POCATELLO</v>
      </c>
      <c r="H167" s="104"/>
    </row>
    <row r="168" spans="1:8" x14ac:dyDescent="0.3">
      <c r="A168" s="3">
        <v>1</v>
      </c>
      <c r="B168" s="3">
        <v>104</v>
      </c>
      <c r="C168" s="3">
        <v>121</v>
      </c>
      <c r="D168" s="47">
        <f>Pocatello!$F$35</f>
        <v>154845.04912273228</v>
      </c>
      <c r="E168" s="10" t="str">
        <f t="shared" si="12"/>
        <v>CITY OF POCATELLO</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AEF01-9EF2-45D1-8AFA-FE6D761EFB9C}">
  <dimension ref="A1:T177"/>
  <sheetViews>
    <sheetView workbookViewId="0">
      <selection activeCell="A177" sqref="A177"/>
    </sheetView>
  </sheetViews>
  <sheetFormatPr defaultRowHeight="14.4" x14ac:dyDescent="0.3"/>
  <cols>
    <col min="4" max="4" width="20.44140625" style="48" customWidth="1"/>
    <col min="5" max="5" width="46.109375" customWidth="1"/>
    <col min="7" max="8" width="9.109375" style="3"/>
  </cols>
  <sheetData>
    <row r="1" spans="1:20" x14ac:dyDescent="0.3">
      <c r="A1" s="3">
        <v>11236</v>
      </c>
      <c r="B1" s="3">
        <v>0</v>
      </c>
      <c r="C1" s="3"/>
      <c r="D1" s="47"/>
      <c r="E1" s="3"/>
    </row>
    <row r="2" spans="1:20" x14ac:dyDescent="0.3">
      <c r="A2" s="3">
        <v>0</v>
      </c>
      <c r="B2" s="3">
        <v>0</v>
      </c>
      <c r="C2" s="3"/>
      <c r="D2" s="47"/>
      <c r="E2" s="3"/>
    </row>
    <row r="3" spans="1:20" x14ac:dyDescent="0.3">
      <c r="A3" s="3">
        <v>166</v>
      </c>
      <c r="B3" s="3">
        <v>0</v>
      </c>
      <c r="C3" s="3"/>
      <c r="D3" s="47"/>
      <c r="E3" s="3"/>
    </row>
    <row r="4" spans="1:20" x14ac:dyDescent="0.3">
      <c r="A4" s="3">
        <v>1</v>
      </c>
      <c r="B4" s="3">
        <f>LEFT(RIGHT(SumWRVol!N5,6),3)*1</f>
        <v>85</v>
      </c>
      <c r="C4" s="3">
        <f>RIGHT(SumWRVol!N5,3)*1</f>
        <v>106</v>
      </c>
      <c r="D4" s="47">
        <f>SumWRVol!M5</f>
        <v>59993.777741273101</v>
      </c>
      <c r="E4" s="10" t="str">
        <f>SumWRVol!H5</f>
        <v>CITY OF ABERDEEN</v>
      </c>
      <c r="L4" s="3"/>
      <c r="M4" s="3"/>
      <c r="N4" s="3"/>
      <c r="O4" s="3"/>
      <c r="P4" s="3"/>
      <c r="Q4" s="3"/>
      <c r="R4" s="3"/>
      <c r="S4" s="3"/>
      <c r="T4" s="3"/>
    </row>
    <row r="5" spans="1:20" x14ac:dyDescent="0.3">
      <c r="A5" s="3">
        <v>1</v>
      </c>
      <c r="B5" s="3">
        <f>LEFT(RIGHT(SumWRVol!O5,6),3)*1</f>
        <v>85</v>
      </c>
      <c r="C5" s="3">
        <f>RIGHT(SumWRVol!O5,3)*1</f>
        <v>107</v>
      </c>
      <c r="D5" s="47">
        <f>D4</f>
        <v>59993.777741273101</v>
      </c>
      <c r="E5" s="10" t="str">
        <f>E4</f>
        <v>CITY OF ABERDEEN</v>
      </c>
      <c r="L5" s="3"/>
      <c r="M5" s="3"/>
      <c r="N5" s="3"/>
      <c r="O5" s="3"/>
      <c r="P5" s="3"/>
      <c r="Q5" s="3"/>
      <c r="R5" s="3"/>
      <c r="S5" s="3"/>
      <c r="T5" s="3"/>
    </row>
    <row r="6" spans="1:20" x14ac:dyDescent="0.3">
      <c r="A6" s="3">
        <v>1</v>
      </c>
      <c r="B6" s="3">
        <f>LEFT(RIGHT(SumWRVol!N6,6),3)*1</f>
        <v>94</v>
      </c>
      <c r="C6" s="3">
        <f>RIGHT(SumWRVol!N6,3)*1</f>
        <v>100</v>
      </c>
      <c r="D6" s="47">
        <f>SumWRVol!M6</f>
        <v>104493.43342915813</v>
      </c>
      <c r="E6" s="10" t="str">
        <f>SumWRVol!H6</f>
        <v>CITY OF AMERICAN FALLS</v>
      </c>
      <c r="L6" s="3"/>
      <c r="M6" s="3"/>
      <c r="N6" s="3"/>
      <c r="O6" s="3"/>
      <c r="P6" s="3"/>
      <c r="Q6" s="3"/>
      <c r="R6" s="3"/>
      <c r="S6" s="3"/>
      <c r="T6" s="3"/>
    </row>
    <row r="7" spans="1:20" x14ac:dyDescent="0.3">
      <c r="A7" s="3">
        <v>1</v>
      </c>
      <c r="B7" s="3">
        <f>LEFT(RIGHT(SumWRVol!O6,6),3)*1</f>
        <v>94</v>
      </c>
      <c r="C7" s="3">
        <f>RIGHT(SumWRVol!O6,3)*1</f>
        <v>101</v>
      </c>
      <c r="D7" s="47">
        <f>D6</f>
        <v>104493.43342915813</v>
      </c>
      <c r="E7" s="10" t="str">
        <f>E6</f>
        <v>CITY OF AMERICAN FALLS</v>
      </c>
      <c r="L7" s="3"/>
      <c r="M7" s="3"/>
      <c r="N7" s="3"/>
      <c r="O7" s="3"/>
      <c r="P7" s="3"/>
      <c r="Q7" s="3"/>
      <c r="R7" s="3"/>
      <c r="S7" s="3"/>
      <c r="T7" s="3"/>
    </row>
    <row r="8" spans="1:20" x14ac:dyDescent="0.3">
      <c r="A8" s="3">
        <v>1</v>
      </c>
      <c r="B8" s="3">
        <f>LEFT(RIGHT(SumWRVol!N7,6),3)*1</f>
        <v>75</v>
      </c>
      <c r="C8" s="3">
        <f>RIGHT(SumWRVol!N7,3)*1</f>
        <v>163</v>
      </c>
      <c r="D8" s="47">
        <f>SumWRVol!M7</f>
        <v>169633.85051334699</v>
      </c>
      <c r="E8" s="10" t="str">
        <f>SumWRVol!H7</f>
        <v>CITY OF AMMON</v>
      </c>
      <c r="L8" s="3"/>
      <c r="M8" s="3"/>
      <c r="N8" s="3"/>
      <c r="O8" s="3"/>
      <c r="P8" s="3"/>
      <c r="Q8" s="3"/>
      <c r="R8" s="3"/>
      <c r="S8" s="3"/>
      <c r="T8" s="3"/>
    </row>
    <row r="9" spans="1:20" x14ac:dyDescent="0.3">
      <c r="A9" s="3">
        <v>1</v>
      </c>
      <c r="B9" s="3">
        <f>LEFT(RIGHT(SumWRVol!O7,6),3)*1</f>
        <v>76</v>
      </c>
      <c r="C9" s="3">
        <f>RIGHT(SumWRVol!O7,3)*1</f>
        <v>163</v>
      </c>
      <c r="D9" s="47">
        <f t="shared" ref="D9:E11" si="0">D8</f>
        <v>169633.85051334699</v>
      </c>
      <c r="E9" s="10" t="str">
        <f t="shared" si="0"/>
        <v>CITY OF AMMON</v>
      </c>
      <c r="L9" s="3"/>
      <c r="M9" s="3"/>
      <c r="N9" s="3"/>
      <c r="O9" s="3"/>
      <c r="P9" s="3"/>
      <c r="Q9" s="3"/>
      <c r="R9" s="3"/>
      <c r="S9" s="3"/>
      <c r="T9" s="3"/>
    </row>
    <row r="10" spans="1:20" x14ac:dyDescent="0.3">
      <c r="A10" s="3">
        <v>1</v>
      </c>
      <c r="B10" s="3">
        <v>77</v>
      </c>
      <c r="C10" s="3">
        <v>165</v>
      </c>
      <c r="D10" s="47">
        <f t="shared" si="0"/>
        <v>169633.85051334699</v>
      </c>
      <c r="E10" s="10" t="str">
        <f t="shared" si="0"/>
        <v>CITY OF AMMON</v>
      </c>
      <c r="L10" s="3"/>
      <c r="M10" s="3"/>
      <c r="N10" s="3"/>
      <c r="O10" s="3"/>
      <c r="P10" s="3"/>
      <c r="Q10" s="3"/>
      <c r="R10" s="3"/>
      <c r="S10" s="3"/>
      <c r="T10" s="3"/>
    </row>
    <row r="11" spans="1:20" x14ac:dyDescent="0.3">
      <c r="A11" s="3">
        <v>1</v>
      </c>
      <c r="B11" s="3">
        <v>78</v>
      </c>
      <c r="C11" s="3">
        <v>163</v>
      </c>
      <c r="D11" s="47">
        <f t="shared" si="0"/>
        <v>169633.85051334699</v>
      </c>
      <c r="E11" s="10" t="str">
        <f t="shared" si="0"/>
        <v>CITY OF AMMON</v>
      </c>
      <c r="I11" s="3"/>
      <c r="J11" s="3"/>
      <c r="L11" s="3"/>
      <c r="M11" s="3"/>
      <c r="N11" s="3"/>
      <c r="O11" s="3"/>
      <c r="P11" s="3"/>
      <c r="Q11" s="3"/>
      <c r="R11" s="3"/>
      <c r="S11" s="3"/>
      <c r="T11" s="3"/>
    </row>
    <row r="12" spans="1:20" x14ac:dyDescent="0.3">
      <c r="A12" s="3">
        <v>1</v>
      </c>
      <c r="B12" s="3">
        <v>32</v>
      </c>
      <c r="C12" s="3">
        <v>110</v>
      </c>
      <c r="D12" s="47">
        <f>SumWRVol!M8</f>
        <v>23227.150061601646</v>
      </c>
      <c r="E12" s="10" t="s">
        <v>161</v>
      </c>
      <c r="I12" s="3"/>
      <c r="J12" s="3"/>
      <c r="L12" s="3"/>
      <c r="M12" s="3"/>
      <c r="N12" s="3"/>
      <c r="O12" s="3"/>
      <c r="P12" s="3"/>
      <c r="Q12" s="3"/>
      <c r="R12" s="3"/>
      <c r="S12" s="3"/>
      <c r="T12" s="3"/>
    </row>
    <row r="13" spans="1:20" x14ac:dyDescent="0.3">
      <c r="A13" s="3">
        <v>1</v>
      </c>
      <c r="B13" s="3">
        <v>32</v>
      </c>
      <c r="C13" s="3">
        <v>111</v>
      </c>
      <c r="D13" s="47">
        <f>D12</f>
        <v>23227.150061601646</v>
      </c>
      <c r="E13" s="10" t="str">
        <f>E12</f>
        <v>CITY OF ARCO</v>
      </c>
      <c r="I13" s="3"/>
      <c r="J13" s="3"/>
      <c r="L13" s="3"/>
      <c r="M13" s="3"/>
      <c r="N13" s="3"/>
      <c r="O13" s="3"/>
      <c r="P13" s="3"/>
      <c r="Q13" s="3"/>
      <c r="R13" s="3"/>
      <c r="S13" s="3"/>
      <c r="T13" s="3"/>
    </row>
    <row r="14" spans="1:20" x14ac:dyDescent="0.3">
      <c r="A14" s="3">
        <v>1</v>
      </c>
      <c r="B14" s="3">
        <v>33</v>
      </c>
      <c r="C14" s="3">
        <v>110</v>
      </c>
      <c r="D14" s="47">
        <f>D13</f>
        <v>23227.150061601646</v>
      </c>
      <c r="E14" s="10" t="str">
        <f>E13</f>
        <v>CITY OF ARCO</v>
      </c>
      <c r="I14" s="3"/>
      <c r="J14" s="3"/>
      <c r="L14" s="3"/>
      <c r="M14" s="3"/>
      <c r="N14" s="3"/>
      <c r="O14" s="3"/>
      <c r="P14" s="3"/>
      <c r="Q14" s="3"/>
      <c r="R14" s="3"/>
      <c r="S14" s="3"/>
      <c r="T14" s="3"/>
    </row>
    <row r="15" spans="1:20" x14ac:dyDescent="0.3">
      <c r="A15" s="3">
        <v>1</v>
      </c>
      <c r="B15" s="3">
        <f>LEFT(RIGHT(SumWRVol!N9,6),3)*1</f>
        <v>56</v>
      </c>
      <c r="C15" s="3">
        <f>RIGHT(SumWRVol!N9,3)*1</f>
        <v>125</v>
      </c>
      <c r="D15" s="47">
        <f>SumWRVol!M9</f>
        <v>1871.5991786447637</v>
      </c>
      <c r="E15" s="10" t="str">
        <f>SumWRVol!H9</f>
        <v>CITY OF ATOMIC CITY</v>
      </c>
      <c r="L15" s="3"/>
      <c r="M15" s="3"/>
      <c r="N15" s="3"/>
      <c r="O15" s="3"/>
      <c r="P15" s="3"/>
      <c r="Q15" s="3"/>
      <c r="R15" s="3"/>
      <c r="S15" s="3"/>
      <c r="T15" s="3"/>
    </row>
    <row r="16" spans="1:20" x14ac:dyDescent="0.3">
      <c r="A16" s="3">
        <v>1</v>
      </c>
      <c r="B16" s="3">
        <f>LEFT(RIGHT(SumWRVol!N10,6),3)*1</f>
        <v>80</v>
      </c>
      <c r="C16" s="3">
        <f>RIGHT(SumWRVol!N10,3)*1</f>
        <v>149</v>
      </c>
      <c r="D16" s="47">
        <f>SumWRVol!M10</f>
        <v>10784.354825462011</v>
      </c>
      <c r="E16" s="10" t="str">
        <f>SumWRVol!H10</f>
        <v>CITY OF BASALT</v>
      </c>
      <c r="L16" s="3"/>
      <c r="M16" s="3"/>
      <c r="N16" s="3"/>
      <c r="O16" s="3"/>
      <c r="P16" s="3"/>
      <c r="Q16" s="3"/>
      <c r="R16" s="3"/>
      <c r="S16" s="3"/>
      <c r="T16" s="3"/>
    </row>
    <row r="17" spans="1:20" x14ac:dyDescent="0.3">
      <c r="A17" s="3">
        <v>1</v>
      </c>
      <c r="B17" s="3">
        <f>LEFT(RIGHT(SumWRVol!N11,6),3)*1</f>
        <v>83</v>
      </c>
      <c r="C17" s="3">
        <f>RIGHT(SumWRVol!N11,3)*1</f>
        <v>135</v>
      </c>
      <c r="D17" s="47">
        <f>SumWRVol!M11</f>
        <v>78961.727802874753</v>
      </c>
      <c r="E17" s="10" t="str">
        <f>SumWRVol!H11</f>
        <v>CITY OF BLACKFOOT</v>
      </c>
      <c r="L17" s="3"/>
      <c r="M17" s="3"/>
      <c r="N17" s="3"/>
      <c r="O17" s="3"/>
      <c r="P17" s="3"/>
      <c r="Q17" s="3"/>
      <c r="R17" s="3"/>
      <c r="S17" s="3"/>
      <c r="T17" s="3"/>
    </row>
    <row r="18" spans="1:20" x14ac:dyDescent="0.3">
      <c r="A18" s="3">
        <v>1</v>
      </c>
      <c r="B18" s="3">
        <f>LEFT(RIGHT(SumWRVol!O11,6),3)*1</f>
        <v>83</v>
      </c>
      <c r="C18" s="3">
        <f>RIGHT(SumWRVol!O11,3)*1</f>
        <v>136</v>
      </c>
      <c r="D18" s="47">
        <f>D17</f>
        <v>78961.727802874753</v>
      </c>
      <c r="E18" s="10" t="str">
        <f>E17</f>
        <v>CITY OF BLACKFOOT</v>
      </c>
      <c r="L18" s="3"/>
      <c r="M18" s="3"/>
      <c r="N18" s="3"/>
      <c r="O18" s="3"/>
      <c r="P18" s="3"/>
      <c r="Q18" s="3"/>
      <c r="R18" s="3"/>
      <c r="S18" s="3"/>
      <c r="T18" s="3"/>
    </row>
    <row r="19" spans="1:20" x14ac:dyDescent="0.3">
      <c r="A19" s="3">
        <v>1</v>
      </c>
      <c r="B19" s="3">
        <f>LEFT(RIGHT(SumWRVol!P11,6),3)*1</f>
        <v>83</v>
      </c>
      <c r="C19" s="3">
        <f>RIGHT(SumWRVol!P11,3)*1</f>
        <v>137</v>
      </c>
      <c r="D19" s="47">
        <f t="shared" ref="D19:E22" si="1">D18</f>
        <v>78961.727802874753</v>
      </c>
      <c r="E19" s="10" t="str">
        <f t="shared" si="1"/>
        <v>CITY OF BLACKFOOT</v>
      </c>
      <c r="L19" s="3"/>
      <c r="M19" s="3"/>
      <c r="N19" s="3"/>
      <c r="O19" s="3"/>
      <c r="P19" s="3"/>
      <c r="Q19" s="3"/>
      <c r="R19" s="3"/>
      <c r="S19" s="3"/>
      <c r="T19" s="3"/>
    </row>
    <row r="20" spans="1:20" x14ac:dyDescent="0.3">
      <c r="A20" s="3">
        <v>1</v>
      </c>
      <c r="B20" s="3">
        <f>LEFT(RIGHT(SumWRVol!Q11,6),3)*1</f>
        <v>83</v>
      </c>
      <c r="C20" s="3">
        <f>RIGHT(SumWRVol!Q11,3)*1</f>
        <v>138</v>
      </c>
      <c r="D20" s="47">
        <f t="shared" si="1"/>
        <v>78961.727802874753</v>
      </c>
      <c r="E20" s="10" t="str">
        <f t="shared" si="1"/>
        <v>CITY OF BLACKFOOT</v>
      </c>
      <c r="L20" s="3"/>
      <c r="M20" s="3"/>
      <c r="N20" s="3"/>
      <c r="O20" s="3"/>
      <c r="P20" s="3"/>
      <c r="Q20" s="3"/>
      <c r="R20" s="3"/>
      <c r="S20" s="3"/>
      <c r="T20" s="3"/>
    </row>
    <row r="21" spans="1:20" x14ac:dyDescent="0.3">
      <c r="A21" s="3">
        <v>1</v>
      </c>
      <c r="B21" s="3">
        <f>LEFT(RIGHT(SumWRVol!R11,6),3)*1</f>
        <v>84</v>
      </c>
      <c r="C21" s="3">
        <f>RIGHT(SumWRVol!R11,3)*1</f>
        <v>136</v>
      </c>
      <c r="D21" s="47">
        <f t="shared" si="1"/>
        <v>78961.727802874753</v>
      </c>
      <c r="E21" s="10" t="str">
        <f t="shared" si="1"/>
        <v>CITY OF BLACKFOOT</v>
      </c>
      <c r="L21" s="3"/>
      <c r="M21" s="3"/>
      <c r="N21" s="3"/>
      <c r="O21" s="3"/>
      <c r="P21" s="3"/>
      <c r="Q21" s="3"/>
      <c r="R21" s="3"/>
      <c r="S21" s="3"/>
      <c r="T21" s="3"/>
    </row>
    <row r="22" spans="1:20" x14ac:dyDescent="0.3">
      <c r="A22" s="3">
        <v>1</v>
      </c>
      <c r="B22" s="3">
        <f>LEFT(RIGHT(SumWRVol!S11,6),3)*1</f>
        <v>84</v>
      </c>
      <c r="C22" s="3">
        <f>RIGHT(SumWRVol!S11,3)*1</f>
        <v>137</v>
      </c>
      <c r="D22" s="47">
        <f t="shared" si="1"/>
        <v>78961.727802874753</v>
      </c>
      <c r="E22" s="10" t="str">
        <f t="shared" si="1"/>
        <v>CITY OF BLACKFOOT</v>
      </c>
      <c r="L22" s="3"/>
      <c r="M22" s="3"/>
      <c r="N22" s="3"/>
      <c r="O22" s="3"/>
      <c r="P22" s="3"/>
      <c r="Q22" s="3"/>
      <c r="R22" s="3"/>
      <c r="S22" s="3"/>
      <c r="T22" s="3"/>
    </row>
    <row r="23" spans="1:20" x14ac:dyDescent="0.3">
      <c r="A23" s="3">
        <v>1</v>
      </c>
      <c r="B23" s="3">
        <f>LEFT(RIGHT(SumWRVol!N12,6),3)*1</f>
        <v>31</v>
      </c>
      <c r="C23" s="3">
        <f>RIGHT(SumWRVol!N12,3)*1</f>
        <v>15</v>
      </c>
      <c r="D23" s="47">
        <f>SumWRVol!M12</f>
        <v>6443.6599589322386</v>
      </c>
      <c r="E23" s="10" t="str">
        <f>SumWRVol!H12</f>
        <v>CITY OF BLISS</v>
      </c>
      <c r="L23" s="3"/>
      <c r="M23" s="3"/>
      <c r="N23" s="3"/>
      <c r="O23" s="3"/>
      <c r="P23" s="3"/>
      <c r="Q23" s="3"/>
      <c r="R23" s="3"/>
      <c r="S23" s="3"/>
      <c r="T23" s="3"/>
    </row>
    <row r="24" spans="1:20" x14ac:dyDescent="0.3">
      <c r="A24" s="3">
        <v>1</v>
      </c>
      <c r="B24" s="3">
        <f>LEFT(RIGHT(SumWRVol!N13,6),3)*1</f>
        <v>84</v>
      </c>
      <c r="C24" s="3">
        <f>RIGHT(SumWRVol!N13,3)*1</f>
        <v>50</v>
      </c>
      <c r="D24" s="47">
        <f>SumWRVol!M13</f>
        <v>204679.64451745382</v>
      </c>
      <c r="E24" s="10" t="str">
        <f>SumWRVol!H13</f>
        <v>CITY OF BURLEY</v>
      </c>
      <c r="L24" s="3"/>
      <c r="M24" s="3"/>
      <c r="N24" s="3"/>
      <c r="O24" s="3"/>
      <c r="P24" s="3"/>
      <c r="Q24" s="3"/>
      <c r="R24" s="3"/>
      <c r="S24" s="3"/>
      <c r="T24" s="3"/>
    </row>
    <row r="25" spans="1:20" x14ac:dyDescent="0.3">
      <c r="A25" s="3">
        <v>1</v>
      </c>
      <c r="B25" s="3">
        <f>LEFT(RIGHT(SumWRVol!O13,6),3)*1</f>
        <v>84</v>
      </c>
      <c r="C25" s="3">
        <f>RIGHT(SumWRVol!O13,3)*1</f>
        <v>51</v>
      </c>
      <c r="D25" s="47">
        <f t="shared" ref="D25:E27" si="2">D24</f>
        <v>204679.64451745382</v>
      </c>
      <c r="E25" s="10" t="str">
        <f t="shared" si="2"/>
        <v>CITY OF BURLEY</v>
      </c>
      <c r="L25" s="3"/>
      <c r="M25" s="3"/>
      <c r="N25" s="3"/>
      <c r="O25" s="3"/>
      <c r="P25" s="3"/>
      <c r="Q25" s="3"/>
      <c r="R25" s="3"/>
      <c r="S25" s="3"/>
      <c r="T25" s="3"/>
    </row>
    <row r="26" spans="1:20" x14ac:dyDescent="0.3">
      <c r="A26" s="3">
        <v>1</v>
      </c>
      <c r="B26" s="3">
        <f>LEFT(RIGHT(SumWRVol!P13,6),3)*1</f>
        <v>85</v>
      </c>
      <c r="C26" s="3">
        <f>RIGHT(SumWRVol!P13,3)*1</f>
        <v>50</v>
      </c>
      <c r="D26" s="47">
        <f t="shared" si="2"/>
        <v>204679.64451745382</v>
      </c>
      <c r="E26" s="10" t="str">
        <f t="shared" si="2"/>
        <v>CITY OF BURLEY</v>
      </c>
      <c r="L26" s="3"/>
      <c r="M26" s="3"/>
      <c r="N26" s="3"/>
      <c r="O26" s="3"/>
      <c r="P26" s="3"/>
      <c r="Q26" s="3"/>
      <c r="R26" s="3"/>
      <c r="S26" s="3"/>
      <c r="T26" s="3"/>
    </row>
    <row r="27" spans="1:20" x14ac:dyDescent="0.3">
      <c r="A27" s="3">
        <v>1</v>
      </c>
      <c r="B27" s="3">
        <f>LEFT(RIGHT(SumWRVol!Q13,6),3)*1</f>
        <v>86</v>
      </c>
      <c r="C27" s="3">
        <f>RIGHT(SumWRVol!Q13,3)*1</f>
        <v>50</v>
      </c>
      <c r="D27" s="47">
        <f t="shared" si="2"/>
        <v>204679.64451745382</v>
      </c>
      <c r="E27" s="10" t="str">
        <f t="shared" si="2"/>
        <v>CITY OF BURLEY</v>
      </c>
      <c r="L27" s="3"/>
      <c r="M27" s="3"/>
      <c r="N27" s="3"/>
      <c r="O27" s="3"/>
      <c r="P27" s="3"/>
      <c r="Q27" s="3"/>
      <c r="R27" s="3"/>
      <c r="S27" s="3"/>
      <c r="T27" s="3"/>
    </row>
    <row r="28" spans="1:20" x14ac:dyDescent="0.3">
      <c r="A28" s="3">
        <v>1</v>
      </c>
      <c r="B28" s="3">
        <f>LEFT(RIGHT(SumWRVol!N14,6),3)*1</f>
        <v>35</v>
      </c>
      <c r="C28" s="3">
        <f>RIGHT(SumWRVol!N14,3)*1</f>
        <v>112</v>
      </c>
      <c r="D28" s="47">
        <f>SumWRVol!M14</f>
        <v>39744</v>
      </c>
      <c r="E28" s="10" t="str">
        <f>SumWRVol!H14</f>
        <v>CITY OF BUTTE</v>
      </c>
      <c r="L28" s="3"/>
      <c r="M28" s="3"/>
      <c r="N28" s="3"/>
      <c r="O28" s="3"/>
      <c r="P28" s="3"/>
      <c r="Q28" s="3"/>
      <c r="R28" s="3"/>
      <c r="S28" s="3"/>
      <c r="T28" s="3"/>
    </row>
    <row r="29" spans="1:20" x14ac:dyDescent="0.3">
      <c r="A29" s="3">
        <v>1</v>
      </c>
      <c r="B29" s="3">
        <f>LEFT(RIGHT(SumWRVol!N15,6),3)*1</f>
        <v>34</v>
      </c>
      <c r="C29" s="3">
        <f>RIGHT(SumWRVol!N15,3)*1</f>
        <v>71</v>
      </c>
      <c r="D29" s="47">
        <f>SumWRVol!M15</f>
        <v>6916.9662422997953</v>
      </c>
      <c r="E29" s="10" t="str">
        <f>SumWRVol!H15</f>
        <v>CITY OF CAREY</v>
      </c>
      <c r="L29" s="3"/>
      <c r="M29" s="3"/>
      <c r="N29" s="3"/>
      <c r="O29" s="3"/>
      <c r="P29" s="3"/>
      <c r="Q29" s="3"/>
      <c r="R29" s="3"/>
      <c r="S29" s="3"/>
      <c r="T29" s="3"/>
    </row>
    <row r="30" spans="1:20" x14ac:dyDescent="0.3">
      <c r="A30" s="3">
        <v>1</v>
      </c>
      <c r="B30" s="3">
        <f>LEFT(RIGHT(SumWRVol!O15,6),3)*1</f>
        <v>34</v>
      </c>
      <c r="C30" s="3">
        <f>RIGHT(SumWRVol!O15,3)*1</f>
        <v>72</v>
      </c>
      <c r="D30" s="47">
        <f>D29</f>
        <v>6916.9662422997953</v>
      </c>
      <c r="E30" s="10" t="str">
        <f>E29</f>
        <v>CITY OF CAREY</v>
      </c>
      <c r="L30" s="3"/>
      <c r="M30" s="3"/>
      <c r="N30" s="3"/>
      <c r="O30" s="3"/>
      <c r="P30" s="3"/>
      <c r="Q30" s="3"/>
      <c r="R30" s="3"/>
      <c r="S30" s="3"/>
      <c r="T30" s="3"/>
    </row>
    <row r="31" spans="1:20" x14ac:dyDescent="0.3">
      <c r="A31" s="3">
        <v>1</v>
      </c>
      <c r="B31" s="3">
        <f>LEFT(RIGHT(SumWRVol!P15,6),3)*1</f>
        <v>35</v>
      </c>
      <c r="C31" s="3">
        <f>RIGHT(SumWRVol!P15,3)*1</f>
        <v>71</v>
      </c>
      <c r="D31" s="47">
        <f>D30</f>
        <v>6916.9662422997953</v>
      </c>
      <c r="E31" s="10" t="str">
        <f>E30</f>
        <v>CITY OF CAREY</v>
      </c>
      <c r="L31" s="3"/>
      <c r="M31" s="3"/>
      <c r="N31" s="3"/>
      <c r="O31" s="3"/>
      <c r="P31" s="3"/>
      <c r="Q31" s="3"/>
      <c r="R31" s="3"/>
      <c r="S31" s="3"/>
      <c r="T31" s="3"/>
    </row>
    <row r="32" spans="1:20" x14ac:dyDescent="0.3">
      <c r="A32" s="3">
        <v>1</v>
      </c>
      <c r="B32" s="3">
        <f>LEFT(RIGHT(SumWRVol!N16,6),3)*1</f>
        <v>95</v>
      </c>
      <c r="C32" s="3">
        <f>RIGHT(SumWRVol!N16,3)*1</f>
        <v>121</v>
      </c>
      <c r="D32" s="47">
        <f>SumWRVol!M16</f>
        <v>105436.01100616016</v>
      </c>
      <c r="E32" s="10" t="str">
        <f>SumWRVol!H16</f>
        <v>CITY OF CHUBBUCK</v>
      </c>
      <c r="L32" s="3"/>
      <c r="M32" s="3"/>
      <c r="N32" s="3"/>
      <c r="O32" s="3"/>
      <c r="P32" s="3"/>
      <c r="Q32" s="3"/>
      <c r="R32" s="3"/>
      <c r="S32" s="3"/>
      <c r="T32" s="3"/>
    </row>
    <row r="33" spans="1:20" x14ac:dyDescent="0.3">
      <c r="A33" s="3">
        <v>1</v>
      </c>
      <c r="B33" s="3">
        <f>LEFT(RIGHT(SumWRVol!O16,6),3)*1</f>
        <v>96</v>
      </c>
      <c r="C33" s="3">
        <f>RIGHT(SumWRVol!O16,3)*1</f>
        <v>122</v>
      </c>
      <c r="D33" s="47">
        <f t="shared" ref="D33:E35" si="3">D32</f>
        <v>105436.01100616016</v>
      </c>
      <c r="E33" s="10" t="str">
        <f t="shared" si="3"/>
        <v>CITY OF CHUBBUCK</v>
      </c>
      <c r="G33" s="128"/>
      <c r="L33" s="3"/>
      <c r="M33" s="3"/>
      <c r="N33" s="3"/>
      <c r="O33" s="3"/>
      <c r="P33" s="3"/>
      <c r="Q33" s="3"/>
      <c r="R33" s="3"/>
      <c r="S33" s="3"/>
      <c r="T33" s="3"/>
    </row>
    <row r="34" spans="1:20" x14ac:dyDescent="0.3">
      <c r="A34" s="3">
        <v>1</v>
      </c>
      <c r="B34" s="3">
        <v>95</v>
      </c>
      <c r="C34" s="3">
        <v>122</v>
      </c>
      <c r="D34" s="47">
        <f t="shared" si="3"/>
        <v>105436.01100616016</v>
      </c>
      <c r="E34" s="10" t="str">
        <f t="shared" si="3"/>
        <v>CITY OF CHUBBUCK</v>
      </c>
      <c r="G34" s="128"/>
      <c r="L34" s="3"/>
      <c r="M34" s="3"/>
      <c r="N34" s="3"/>
      <c r="O34" s="3"/>
      <c r="P34" s="3"/>
      <c r="Q34" s="3"/>
      <c r="R34" s="3"/>
      <c r="S34" s="3"/>
      <c r="T34" s="3"/>
    </row>
    <row r="35" spans="1:20" x14ac:dyDescent="0.3">
      <c r="A35" s="3">
        <v>1</v>
      </c>
      <c r="B35" s="3">
        <v>95</v>
      </c>
      <c r="C35" s="3">
        <v>122</v>
      </c>
      <c r="D35" s="47">
        <f t="shared" si="3"/>
        <v>105436.01100616016</v>
      </c>
      <c r="E35" s="10" t="str">
        <f t="shared" si="3"/>
        <v>CITY OF CHUBBUCK</v>
      </c>
      <c r="L35" s="3"/>
      <c r="M35" s="3"/>
      <c r="N35" s="3"/>
      <c r="O35" s="3"/>
      <c r="P35" s="3"/>
      <c r="Q35" s="3"/>
      <c r="R35" s="3"/>
      <c r="S35" s="3"/>
      <c r="T35" s="3"/>
    </row>
    <row r="36" spans="1:20" x14ac:dyDescent="0.3">
      <c r="A36" s="3">
        <v>1</v>
      </c>
      <c r="B36" s="3">
        <f>LEFT(RIGHT(SumWRVol!N17,6),3)*1</f>
        <v>90</v>
      </c>
      <c r="C36" s="3">
        <f>RIGHT(SumWRVol!N17,3)*1</f>
        <v>57</v>
      </c>
      <c r="D36" s="47">
        <f>SumWRVol!M17</f>
        <v>22115.122792607803</v>
      </c>
      <c r="E36" s="10" t="str">
        <f>SumWRVol!H17</f>
        <v>CITY OF DECLO</v>
      </c>
      <c r="L36" s="3"/>
      <c r="M36" s="3"/>
      <c r="N36" s="3"/>
      <c r="O36" s="3"/>
      <c r="P36" s="3"/>
      <c r="Q36" s="3"/>
      <c r="R36" s="3"/>
      <c r="S36" s="3"/>
      <c r="T36" s="3"/>
    </row>
    <row r="37" spans="1:20" x14ac:dyDescent="0.3">
      <c r="A37" s="3">
        <v>1</v>
      </c>
      <c r="B37" s="3">
        <f>LEFT(RIGHT(SumWRVol!N18,6),3)*1</f>
        <v>49</v>
      </c>
      <c r="C37" s="3">
        <f>RIGHT(SumWRVol!N18,3)*1</f>
        <v>43</v>
      </c>
      <c r="D37" s="47">
        <f>SumWRVol!M18</f>
        <v>3496.8850924024641</v>
      </c>
      <c r="E37" s="10" t="str">
        <f>SumWRVol!H18</f>
        <v>CITY OF DIETRICH</v>
      </c>
      <c r="L37" s="3"/>
      <c r="M37" s="3"/>
      <c r="N37" s="3"/>
      <c r="O37" s="3"/>
      <c r="P37" s="3"/>
      <c r="Q37" s="3"/>
      <c r="R37" s="3"/>
      <c r="S37" s="3"/>
      <c r="T37" s="3"/>
    </row>
    <row r="38" spans="1:20" x14ac:dyDescent="0.3">
      <c r="A38" s="3">
        <v>1</v>
      </c>
      <c r="B38" s="3">
        <f>LEFT(RIGHT(SumWRVol!O18,6),3)*1</f>
        <v>49</v>
      </c>
      <c r="C38" s="3">
        <f>RIGHT(SumWRVol!O18,3)*1</f>
        <v>44</v>
      </c>
      <c r="D38" s="47">
        <f>D37</f>
        <v>3496.8850924024641</v>
      </c>
      <c r="E38" s="10" t="str">
        <f>E37</f>
        <v>CITY OF DIETRICH</v>
      </c>
      <c r="L38" s="3"/>
      <c r="M38" s="3"/>
      <c r="N38" s="3"/>
      <c r="O38" s="3"/>
      <c r="P38" s="3"/>
      <c r="Q38" s="3"/>
      <c r="R38" s="3"/>
      <c r="S38" s="3"/>
      <c r="T38" s="3"/>
    </row>
    <row r="39" spans="1:20" x14ac:dyDescent="0.3">
      <c r="A39" s="3">
        <v>1</v>
      </c>
      <c r="B39" s="3">
        <f>LEFT(RIGHT(SumWRVol!P18,6),3)*1</f>
        <v>50</v>
      </c>
      <c r="C39" s="3">
        <f>RIGHT(SumWRVol!P18,3)*1</f>
        <v>43</v>
      </c>
      <c r="D39" s="47">
        <f>D38</f>
        <v>3496.8850924024641</v>
      </c>
      <c r="E39" s="10" t="str">
        <f>E38</f>
        <v>CITY OF DIETRICH</v>
      </c>
      <c r="L39" s="3"/>
      <c r="M39" s="3"/>
      <c r="N39" s="3"/>
      <c r="O39" s="3"/>
      <c r="P39" s="3"/>
      <c r="Q39" s="3"/>
      <c r="R39" s="3"/>
      <c r="S39" s="3"/>
      <c r="T39" s="3"/>
    </row>
    <row r="40" spans="1:20" x14ac:dyDescent="0.3">
      <c r="A40" s="3">
        <v>1</v>
      </c>
      <c r="B40" s="3">
        <f>LEFT(RIGHT(SumWRVol!N19,6),3)*1</f>
        <v>27</v>
      </c>
      <c r="C40" s="3">
        <f>RIGHT(SumWRVol!N19,3)*1</f>
        <v>176</v>
      </c>
      <c r="D40" s="47">
        <f>SumWRVol!M19</f>
        <v>35565.472854209445</v>
      </c>
      <c r="E40" s="10" t="str">
        <f>SumWRVol!H19</f>
        <v>CITY OF DUBOIS</v>
      </c>
      <c r="L40" s="3"/>
      <c r="M40" s="3"/>
      <c r="N40" s="3"/>
      <c r="O40" s="3"/>
      <c r="P40" s="3"/>
      <c r="Q40" s="3"/>
      <c r="R40" s="3"/>
      <c r="S40" s="3"/>
      <c r="T40" s="3"/>
    </row>
    <row r="41" spans="1:20" x14ac:dyDescent="0.3">
      <c r="A41" s="3">
        <v>1</v>
      </c>
      <c r="B41" s="3">
        <f>LEFT(RIGHT(SumWRVol!N20,6),3)*1</f>
        <v>69</v>
      </c>
      <c r="C41" s="3">
        <f>RIGHT(SumWRVol!N20,3)*1</f>
        <v>35</v>
      </c>
      <c r="D41" s="47">
        <f>SumWRVol!M20</f>
        <v>5750.5163039014378</v>
      </c>
      <c r="E41" s="10" t="str">
        <f>SumWRVol!H20</f>
        <v>CITY OF EDEN</v>
      </c>
      <c r="L41" s="3"/>
      <c r="M41" s="3"/>
      <c r="N41" s="3"/>
      <c r="O41" s="3"/>
      <c r="P41" s="3"/>
      <c r="Q41" s="3"/>
      <c r="R41" s="3"/>
      <c r="S41" s="3"/>
      <c r="T41" s="3"/>
    </row>
    <row r="42" spans="1:20" x14ac:dyDescent="0.3">
      <c r="A42" s="3">
        <v>1</v>
      </c>
      <c r="B42" s="3">
        <f>LEFT(RIGHT(SumWRVol!N21,6),3)*1</f>
        <v>80</v>
      </c>
      <c r="C42" s="3">
        <f>RIGHT(SumWRVol!N21,3)*1</f>
        <v>147</v>
      </c>
      <c r="D42" s="47">
        <f>SumWRVol!M21</f>
        <v>12269.996303901436</v>
      </c>
      <c r="E42" s="10" t="str">
        <f>SumWRVol!H21</f>
        <v>CITY OF FIRTH</v>
      </c>
      <c r="L42" s="3"/>
      <c r="M42" s="3"/>
      <c r="N42" s="3"/>
      <c r="O42" s="3"/>
      <c r="P42" s="3"/>
      <c r="Q42" s="3"/>
      <c r="R42" s="3"/>
      <c r="S42" s="3"/>
      <c r="T42" s="3"/>
    </row>
    <row r="43" spans="1:20" x14ac:dyDescent="0.3">
      <c r="A43" s="3">
        <v>1</v>
      </c>
      <c r="B43" s="3">
        <f>LEFT(RIGHT(SumWRVol!O21,6),3)*1</f>
        <v>80</v>
      </c>
      <c r="C43" s="3">
        <f>RIGHT(SumWRVol!O21,3)*1</f>
        <v>148</v>
      </c>
      <c r="D43" s="47">
        <f>D42</f>
        <v>12269.996303901436</v>
      </c>
      <c r="E43" s="10" t="str">
        <f>E42</f>
        <v>CITY OF FIRTH</v>
      </c>
      <c r="L43" s="3"/>
      <c r="M43" s="3"/>
      <c r="N43" s="3"/>
      <c r="O43" s="3"/>
      <c r="P43" s="3"/>
      <c r="Q43" s="3"/>
      <c r="R43" s="3"/>
      <c r="S43" s="3"/>
      <c r="T43" s="3"/>
    </row>
    <row r="44" spans="1:20" x14ac:dyDescent="0.3">
      <c r="A44" s="3">
        <v>1</v>
      </c>
      <c r="B44" s="3">
        <f>LEFT(RIGHT(SumWRVol!N22,6),3)*1</f>
        <v>36</v>
      </c>
      <c r="C44" s="3">
        <f>RIGHT(SumWRVol!N22,3)*1</f>
        <v>25</v>
      </c>
      <c r="D44" s="47">
        <f>SumWRVol!M22</f>
        <v>53284.822176591377</v>
      </c>
      <c r="E44" s="10" t="str">
        <f>SumWRVol!H22</f>
        <v>CITY OF GOODING</v>
      </c>
      <c r="L44" s="3"/>
      <c r="M44" s="3"/>
      <c r="N44" s="3"/>
      <c r="O44" s="3"/>
      <c r="P44" s="3"/>
      <c r="Q44" s="3"/>
      <c r="R44" s="3"/>
      <c r="S44" s="3"/>
      <c r="T44" s="3"/>
    </row>
    <row r="45" spans="1:20" x14ac:dyDescent="0.3">
      <c r="A45" s="3">
        <v>1</v>
      </c>
      <c r="B45" s="3">
        <v>36</v>
      </c>
      <c r="C45" s="3">
        <v>26</v>
      </c>
      <c r="D45" s="47">
        <f>D44</f>
        <v>53284.822176591377</v>
      </c>
      <c r="E45" s="10" t="str">
        <f>E44</f>
        <v>CITY OF GOODING</v>
      </c>
      <c r="L45" s="3"/>
      <c r="M45" s="3"/>
      <c r="N45" s="3"/>
      <c r="O45" s="3"/>
      <c r="P45" s="3"/>
      <c r="Q45" s="3"/>
      <c r="R45" s="3"/>
      <c r="S45" s="3"/>
      <c r="T45" s="3"/>
    </row>
    <row r="46" spans="1:20" x14ac:dyDescent="0.3">
      <c r="A46" s="3">
        <v>1</v>
      </c>
      <c r="B46" s="3">
        <v>37</v>
      </c>
      <c r="C46" s="3">
        <v>25</v>
      </c>
      <c r="D46" s="47">
        <f>D45</f>
        <v>53284.822176591377</v>
      </c>
      <c r="E46" s="10" t="str">
        <f>E45</f>
        <v>CITY OF GOODING</v>
      </c>
      <c r="F46" s="128"/>
      <c r="G46" s="128"/>
      <c r="L46" s="3"/>
      <c r="M46" s="3"/>
      <c r="N46" s="3"/>
      <c r="O46" s="3"/>
      <c r="P46" s="3"/>
      <c r="Q46" s="3"/>
      <c r="R46" s="3"/>
      <c r="S46" s="3"/>
      <c r="T46" s="3"/>
    </row>
    <row r="47" spans="1:20" x14ac:dyDescent="0.3">
      <c r="A47" s="3">
        <v>1</v>
      </c>
      <c r="B47" s="3">
        <f>LEFT(RIGHT(SumWRVol!N23,6),3)*1</f>
        <v>72</v>
      </c>
      <c r="C47" s="3">
        <f>RIGHT(SumWRVol!N23,3)*1</f>
        <v>37</v>
      </c>
      <c r="D47" s="47">
        <f>SumWRVol!M23</f>
        <v>5791.4227515400416</v>
      </c>
      <c r="E47" s="10" t="str">
        <f>SumWRVol!H23</f>
        <v>CITY OF HAZELTON</v>
      </c>
      <c r="F47" s="128"/>
      <c r="L47" s="3"/>
      <c r="M47" s="3"/>
      <c r="N47" s="3"/>
      <c r="O47" s="3"/>
      <c r="P47" s="3"/>
      <c r="Q47" s="3"/>
      <c r="R47" s="3"/>
      <c r="S47" s="3"/>
      <c r="T47" s="3"/>
    </row>
    <row r="48" spans="1:20" x14ac:dyDescent="0.3">
      <c r="A48" s="3">
        <v>1</v>
      </c>
      <c r="B48" s="3">
        <v>71</v>
      </c>
      <c r="C48" s="3">
        <v>37</v>
      </c>
      <c r="D48" s="47">
        <f>D47</f>
        <v>5791.4227515400416</v>
      </c>
      <c r="E48" s="10" t="str">
        <f>E47</f>
        <v>CITY OF HAZELTON</v>
      </c>
      <c r="F48" s="128"/>
      <c r="L48" s="3"/>
      <c r="M48" s="3"/>
      <c r="N48" s="3"/>
      <c r="O48" s="3"/>
      <c r="P48" s="3"/>
      <c r="Q48" s="3"/>
      <c r="R48" s="3"/>
      <c r="S48" s="3"/>
      <c r="T48" s="3"/>
    </row>
    <row r="49" spans="1:20" x14ac:dyDescent="0.3">
      <c r="A49" s="3">
        <v>1</v>
      </c>
      <c r="B49" s="3">
        <f>LEFT(RIGHT(SumWRVol!N24,6),3)*1</f>
        <v>83</v>
      </c>
      <c r="C49" s="3">
        <f>RIGHT(SumWRVol!N24,3)*1</f>
        <v>52</v>
      </c>
      <c r="D49" s="47">
        <f>SumWRVol!M24</f>
        <v>13292.806570841891</v>
      </c>
      <c r="E49" s="10" t="str">
        <f>SumWRVol!H24</f>
        <v>CITY OF HEYBURN</v>
      </c>
      <c r="L49" s="3"/>
      <c r="M49" s="3"/>
      <c r="N49" s="3"/>
      <c r="O49" s="3"/>
      <c r="P49" s="3"/>
      <c r="Q49" s="3"/>
      <c r="R49" s="3"/>
      <c r="S49" s="3"/>
      <c r="T49" s="3"/>
    </row>
    <row r="50" spans="1:20" x14ac:dyDescent="0.3">
      <c r="A50" s="3">
        <v>1</v>
      </c>
      <c r="B50" s="3">
        <f>LEFT(RIGHT(SumWRVol!O24,6),3)*1</f>
        <v>84</v>
      </c>
      <c r="C50" s="3">
        <f>RIGHT(SumWRVol!O24,3)*1</f>
        <v>53</v>
      </c>
      <c r="D50" s="47">
        <f>D49</f>
        <v>13292.806570841891</v>
      </c>
      <c r="E50" s="10" t="str">
        <f>E49</f>
        <v>CITY OF HEYBURN</v>
      </c>
      <c r="L50" s="3"/>
      <c r="M50" s="3"/>
      <c r="N50" s="3"/>
      <c r="O50" s="3"/>
      <c r="P50" s="3"/>
      <c r="Q50" s="3"/>
      <c r="R50" s="3"/>
      <c r="S50" s="3"/>
      <c r="T50" s="3"/>
    </row>
    <row r="51" spans="1:20" x14ac:dyDescent="0.3">
      <c r="A51" s="3">
        <v>1</v>
      </c>
      <c r="B51" s="3">
        <f>LEFT(RIGHT(SumWRVol!P24,6),3)*1</f>
        <v>85</v>
      </c>
      <c r="C51" s="3">
        <f>RIGHT(SumWRVol!P24,3)*1</f>
        <v>52</v>
      </c>
      <c r="D51" s="47">
        <f>D50</f>
        <v>13292.806570841891</v>
      </c>
      <c r="E51" s="10" t="str">
        <f>E50</f>
        <v>CITY OF HEYBURN</v>
      </c>
      <c r="L51" s="3"/>
      <c r="M51" s="3"/>
      <c r="N51" s="3"/>
      <c r="O51" s="3"/>
      <c r="P51" s="3"/>
      <c r="Q51" s="3"/>
      <c r="R51" s="3"/>
      <c r="S51" s="3"/>
      <c r="T51" s="3"/>
    </row>
    <row r="52" spans="1:20" x14ac:dyDescent="0.3">
      <c r="A52" s="3">
        <v>1</v>
      </c>
      <c r="B52" s="3">
        <v>84</v>
      </c>
      <c r="C52" s="3">
        <v>54</v>
      </c>
      <c r="D52" s="47">
        <f>D51</f>
        <v>13292.806570841891</v>
      </c>
      <c r="E52" s="10" t="str">
        <f t="shared" ref="E52:E53" si="4">E51</f>
        <v>CITY OF HEYBURN</v>
      </c>
      <c r="L52" s="3"/>
      <c r="M52" s="3"/>
      <c r="N52" s="3"/>
      <c r="O52" s="3"/>
      <c r="P52" s="3"/>
      <c r="Q52" s="3"/>
      <c r="R52" s="3"/>
      <c r="S52" s="3"/>
      <c r="T52" s="3"/>
    </row>
    <row r="53" spans="1:20" x14ac:dyDescent="0.3">
      <c r="A53" s="3">
        <v>1</v>
      </c>
      <c r="B53" s="3">
        <v>84</v>
      </c>
      <c r="C53" s="3">
        <v>55</v>
      </c>
      <c r="D53" s="47">
        <f>D52</f>
        <v>13292.806570841891</v>
      </c>
      <c r="E53" s="10" t="str">
        <f t="shared" si="4"/>
        <v>CITY OF HEYBURN</v>
      </c>
      <c r="L53" s="3"/>
      <c r="M53" s="3"/>
      <c r="N53" s="3"/>
      <c r="O53" s="3"/>
      <c r="P53" s="3"/>
      <c r="Q53" s="3"/>
      <c r="R53" s="3"/>
      <c r="S53" s="3"/>
      <c r="T53" s="3"/>
    </row>
    <row r="54" spans="1:20" x14ac:dyDescent="0.3">
      <c r="A54" s="3">
        <v>1</v>
      </c>
      <c r="B54" s="3">
        <f>LEFT(RIGHT(SumWRVol!N25,6),3)*1</f>
        <v>71</v>
      </c>
      <c r="C54" s="3">
        <f>RIGHT(SumWRVol!N25,3)*1</f>
        <v>158</v>
      </c>
      <c r="D54" s="47">
        <f>SumWRVol!M25</f>
        <v>218997.58268113816</v>
      </c>
      <c r="E54" s="10" t="str">
        <f>SumWRVol!H25</f>
        <v>CITY OF IDAHO FALLS</v>
      </c>
      <c r="L54" s="3"/>
      <c r="M54" s="3"/>
    </row>
    <row r="55" spans="1:20" x14ac:dyDescent="0.3">
      <c r="A55" s="3">
        <v>1</v>
      </c>
      <c r="B55" s="3">
        <f>LEFT(RIGHT(SumWRVol!O25,6),3)*1</f>
        <v>71</v>
      </c>
      <c r="C55" s="3">
        <f>RIGHT(SumWRVol!O25,3)*1</f>
        <v>161</v>
      </c>
      <c r="D55" s="47">
        <f>D54</f>
        <v>218997.58268113816</v>
      </c>
      <c r="E55" s="10" t="str">
        <f>E54</f>
        <v>CITY OF IDAHO FALLS</v>
      </c>
      <c r="L55" s="3"/>
      <c r="M55" s="3"/>
    </row>
    <row r="56" spans="1:20" x14ac:dyDescent="0.3">
      <c r="A56" s="3">
        <v>1</v>
      </c>
      <c r="B56" s="3">
        <f>LEFT(RIGHT(SumWRVol!P25,6),3)*1</f>
        <v>72</v>
      </c>
      <c r="C56" s="3">
        <f>RIGHT(SumWRVol!P25,3)*1</f>
        <v>159</v>
      </c>
      <c r="D56" s="47">
        <f t="shared" ref="D56:E67" si="5">D55</f>
        <v>218997.58268113816</v>
      </c>
      <c r="E56" s="10" t="str">
        <f t="shared" si="5"/>
        <v>CITY OF IDAHO FALLS</v>
      </c>
      <c r="L56" s="3"/>
      <c r="M56" s="3"/>
    </row>
    <row r="57" spans="1:20" x14ac:dyDescent="0.3">
      <c r="A57" s="3">
        <v>1</v>
      </c>
      <c r="B57" s="3">
        <f>LEFT(RIGHT(SumWRVol!Q25,6),3)*1</f>
        <v>72</v>
      </c>
      <c r="C57" s="3">
        <f>RIGHT(SumWRVol!Q25,3)*1</f>
        <v>160</v>
      </c>
      <c r="D57" s="47">
        <f t="shared" si="5"/>
        <v>218997.58268113816</v>
      </c>
      <c r="E57" s="10" t="str">
        <f t="shared" si="5"/>
        <v>CITY OF IDAHO FALLS</v>
      </c>
      <c r="L57" s="3"/>
      <c r="M57" s="3"/>
    </row>
    <row r="58" spans="1:20" x14ac:dyDescent="0.3">
      <c r="A58" s="3">
        <v>1</v>
      </c>
      <c r="B58" s="3">
        <f>LEFT(RIGHT(SumWRVol!R25,6),3)*1</f>
        <v>72</v>
      </c>
      <c r="C58" s="3">
        <f>RIGHT(SumWRVol!R25,3)*1</f>
        <v>162</v>
      </c>
      <c r="D58" s="47">
        <f t="shared" si="5"/>
        <v>218997.58268113816</v>
      </c>
      <c r="E58" s="10" t="str">
        <f t="shared" si="5"/>
        <v>CITY OF IDAHO FALLS</v>
      </c>
      <c r="L58" s="3"/>
      <c r="M58" s="3"/>
    </row>
    <row r="59" spans="1:20" x14ac:dyDescent="0.3">
      <c r="A59" s="3">
        <v>1</v>
      </c>
      <c r="B59" s="3">
        <f>LEFT(RIGHT(SumWRVol!S25,6),3)*1</f>
        <v>73</v>
      </c>
      <c r="C59" s="3">
        <f>RIGHT(SumWRVol!S25,3)*1</f>
        <v>160</v>
      </c>
      <c r="D59" s="47">
        <f t="shared" si="5"/>
        <v>218997.58268113816</v>
      </c>
      <c r="E59" s="10" t="str">
        <f t="shared" si="5"/>
        <v>CITY OF IDAHO FALLS</v>
      </c>
      <c r="L59" s="3"/>
      <c r="M59" s="3"/>
    </row>
    <row r="60" spans="1:20" x14ac:dyDescent="0.3">
      <c r="A60" s="3">
        <v>1</v>
      </c>
      <c r="B60" s="3">
        <f>LEFT(RIGHT(SumWRVol!T25,6),3)*1</f>
        <v>73</v>
      </c>
      <c r="C60" s="3">
        <f>RIGHT(SumWRVol!T25,3)*1</f>
        <v>161</v>
      </c>
      <c r="D60" s="47">
        <f t="shared" si="5"/>
        <v>218997.58268113816</v>
      </c>
      <c r="E60" s="10" t="str">
        <f t="shared" si="5"/>
        <v>CITY OF IDAHO FALLS</v>
      </c>
      <c r="L60" s="3"/>
      <c r="M60" s="3"/>
    </row>
    <row r="61" spans="1:20" x14ac:dyDescent="0.3">
      <c r="A61" s="3">
        <v>1</v>
      </c>
      <c r="B61" s="3">
        <f>LEFT(RIGHT(SumWRVol!U25,6),3)*1</f>
        <v>73</v>
      </c>
      <c r="C61" s="3">
        <f>RIGHT(SumWRVol!U25,3)*1</f>
        <v>162</v>
      </c>
      <c r="D61" s="47">
        <f t="shared" si="5"/>
        <v>218997.58268113816</v>
      </c>
      <c r="E61" s="10" t="str">
        <f t="shared" si="5"/>
        <v>CITY OF IDAHO FALLS</v>
      </c>
      <c r="L61" s="3"/>
      <c r="M61" s="3"/>
    </row>
    <row r="62" spans="1:20" x14ac:dyDescent="0.3">
      <c r="A62" s="3">
        <v>1</v>
      </c>
      <c r="B62" s="3">
        <f>LEFT(RIGHT(SumWRVol!V25,6),3)*1</f>
        <v>74</v>
      </c>
      <c r="C62" s="3">
        <f>RIGHT(SumWRVol!V25,3)*1</f>
        <v>160</v>
      </c>
      <c r="D62" s="47">
        <f t="shared" si="5"/>
        <v>218997.58268113816</v>
      </c>
      <c r="E62" s="10" t="str">
        <f t="shared" si="5"/>
        <v>CITY OF IDAHO FALLS</v>
      </c>
      <c r="L62" s="3"/>
      <c r="M62" s="3"/>
    </row>
    <row r="63" spans="1:20" x14ac:dyDescent="0.3">
      <c r="A63" s="3">
        <v>1</v>
      </c>
      <c r="B63" s="3">
        <f>LEFT(RIGHT(SumWRVol!W25,6),3)*1</f>
        <v>74</v>
      </c>
      <c r="C63" s="3">
        <f>RIGHT(SumWRVol!W25,3)*1</f>
        <v>161</v>
      </c>
      <c r="D63" s="47">
        <f t="shared" si="5"/>
        <v>218997.58268113816</v>
      </c>
      <c r="E63" s="10" t="str">
        <f t="shared" si="5"/>
        <v>CITY OF IDAHO FALLS</v>
      </c>
      <c r="L63" s="3"/>
      <c r="M63" s="3"/>
    </row>
    <row r="64" spans="1:20" x14ac:dyDescent="0.3">
      <c r="A64" s="3">
        <v>1</v>
      </c>
      <c r="B64" s="3">
        <f>LEFT(RIGHT(SumWRVol!X25,6),3)*1</f>
        <v>74</v>
      </c>
      <c r="C64" s="3">
        <f>RIGHT(SumWRVol!X25,3)*1</f>
        <v>162</v>
      </c>
      <c r="D64" s="47">
        <f t="shared" si="5"/>
        <v>218997.58268113816</v>
      </c>
      <c r="E64" s="10" t="str">
        <f t="shared" si="5"/>
        <v>CITY OF IDAHO FALLS</v>
      </c>
      <c r="L64" s="3"/>
      <c r="M64" s="3"/>
    </row>
    <row r="65" spans="1:20" x14ac:dyDescent="0.3">
      <c r="A65" s="3">
        <v>1</v>
      </c>
      <c r="B65" s="3">
        <f>LEFT(RIGHT(SumWRVol!Y25,6),3)*1</f>
        <v>74</v>
      </c>
      <c r="C65" s="3">
        <f>RIGHT(SumWRVol!Y25,3)*1</f>
        <v>163</v>
      </c>
      <c r="D65" s="47">
        <f t="shared" si="5"/>
        <v>218997.58268113816</v>
      </c>
      <c r="E65" s="10" t="str">
        <f t="shared" si="5"/>
        <v>CITY OF IDAHO FALLS</v>
      </c>
      <c r="L65" s="3"/>
      <c r="M65" s="3"/>
    </row>
    <row r="66" spans="1:20" x14ac:dyDescent="0.3">
      <c r="A66" s="3">
        <v>1</v>
      </c>
      <c r="B66" s="3">
        <f>LEFT(RIGHT(SumWRVol!Z25,6),3)*1</f>
        <v>75</v>
      </c>
      <c r="C66" s="3">
        <f>RIGHT(SumWRVol!Z25,3)*1</f>
        <v>162</v>
      </c>
      <c r="D66" s="47">
        <f t="shared" si="5"/>
        <v>218997.58268113816</v>
      </c>
      <c r="E66" s="10" t="str">
        <f t="shared" si="5"/>
        <v>CITY OF IDAHO FALLS</v>
      </c>
      <c r="L66" s="3"/>
      <c r="M66" s="3"/>
    </row>
    <row r="67" spans="1:20" x14ac:dyDescent="0.3">
      <c r="A67" s="3">
        <v>1</v>
      </c>
      <c r="B67" s="3">
        <v>68</v>
      </c>
      <c r="C67" s="3">
        <v>154</v>
      </c>
      <c r="D67" s="47">
        <f>D66</f>
        <v>218997.58268113816</v>
      </c>
      <c r="E67" s="10" t="str">
        <f t="shared" si="5"/>
        <v>CITY OF IDAHO FALLS</v>
      </c>
      <c r="L67" s="3"/>
      <c r="M67" s="3"/>
    </row>
    <row r="68" spans="1:20" x14ac:dyDescent="0.3">
      <c r="A68" s="3">
        <v>1</v>
      </c>
      <c r="B68" s="3">
        <f>LEFT(RIGHT(SumWRVol!N26,6),3)*1</f>
        <v>73</v>
      </c>
      <c r="C68" s="3">
        <f>RIGHT(SumWRVol!N26,3)*1</f>
        <v>166</v>
      </c>
      <c r="D68" s="47">
        <f>SumWRVol!M26</f>
        <v>50663.569609856262</v>
      </c>
      <c r="E68" s="10" t="str">
        <f>SumWRVol!H26</f>
        <v>CITY OF IONA</v>
      </c>
      <c r="I68" s="3"/>
      <c r="L68" s="3"/>
      <c r="M68" s="3"/>
      <c r="N68" s="3"/>
      <c r="O68" s="3"/>
      <c r="P68" s="3"/>
      <c r="Q68" s="3"/>
      <c r="R68" s="3"/>
      <c r="S68" s="3"/>
      <c r="T68" s="3"/>
    </row>
    <row r="69" spans="1:20" x14ac:dyDescent="0.3">
      <c r="A69" s="3">
        <v>1</v>
      </c>
      <c r="B69" s="3">
        <v>73</v>
      </c>
      <c r="C69" s="3">
        <v>168</v>
      </c>
      <c r="D69" s="47">
        <f>D68</f>
        <v>50663.569609856262</v>
      </c>
      <c r="E69" s="10" t="str">
        <f>E68</f>
        <v>CITY OF IONA</v>
      </c>
      <c r="I69" s="3"/>
      <c r="L69" s="3"/>
      <c r="M69" s="3"/>
      <c r="N69" s="3"/>
      <c r="O69" s="3"/>
      <c r="P69" s="3"/>
      <c r="Q69" s="3"/>
      <c r="R69" s="3"/>
      <c r="S69" s="3"/>
      <c r="T69" s="3"/>
    </row>
    <row r="70" spans="1:20" x14ac:dyDescent="0.3">
      <c r="A70" s="3">
        <v>1</v>
      </c>
      <c r="B70" s="3">
        <v>74</v>
      </c>
      <c r="C70" s="3">
        <v>167</v>
      </c>
      <c r="D70" s="47">
        <f>D69</f>
        <v>50663.569609856262</v>
      </c>
      <c r="E70" s="10" t="str">
        <f>E69</f>
        <v>CITY OF IONA</v>
      </c>
      <c r="I70" s="3"/>
      <c r="L70" s="3"/>
      <c r="M70" s="3"/>
      <c r="N70" s="3"/>
      <c r="O70" s="3"/>
      <c r="P70" s="3"/>
      <c r="Q70" s="3"/>
      <c r="R70" s="3"/>
      <c r="S70" s="3"/>
      <c r="T70" s="3"/>
    </row>
    <row r="71" spans="1:20" x14ac:dyDescent="0.3">
      <c r="A71" s="3">
        <v>1</v>
      </c>
      <c r="B71" s="3">
        <f>LEFT(RIGHT(SumWRVol!N27,6),3)*1</f>
        <v>54</v>
      </c>
      <c r="C71" s="3">
        <f>RIGHT(SumWRVol!N27,3)*1</f>
        <v>26</v>
      </c>
      <c r="D71" s="47">
        <f>SumWRVol!M27</f>
        <v>164046.6419712526</v>
      </c>
      <c r="E71" s="10" t="str">
        <f>SumWRVol!H27</f>
        <v>CITY OF JEROME</v>
      </c>
      <c r="L71" s="3"/>
      <c r="M71" s="3"/>
      <c r="N71" s="3"/>
      <c r="O71" s="3"/>
      <c r="P71" s="3"/>
      <c r="Q71" s="3"/>
      <c r="R71" s="3"/>
      <c r="S71" s="3"/>
      <c r="T71" s="3"/>
    </row>
    <row r="72" spans="1:20" x14ac:dyDescent="0.3">
      <c r="A72" s="3">
        <v>1</v>
      </c>
      <c r="B72" s="3">
        <f>LEFT(RIGHT(SumWRVol!O27,6),3)*1</f>
        <v>55</v>
      </c>
      <c r="C72" s="3">
        <f>RIGHT(SumWRVol!O27,3)*1</f>
        <v>27</v>
      </c>
      <c r="D72" s="47">
        <f>D71</f>
        <v>164046.6419712526</v>
      </c>
      <c r="E72" s="10" t="str">
        <f>E71</f>
        <v>CITY OF JEROME</v>
      </c>
      <c r="L72" s="3"/>
      <c r="M72" s="3"/>
      <c r="N72" s="3"/>
      <c r="O72" s="3"/>
      <c r="P72" s="3"/>
      <c r="Q72" s="3"/>
      <c r="R72" s="3"/>
      <c r="S72" s="3"/>
      <c r="T72" s="3"/>
    </row>
    <row r="73" spans="1:20" x14ac:dyDescent="0.3">
      <c r="A73" s="3">
        <v>1</v>
      </c>
      <c r="B73" s="3">
        <v>60</v>
      </c>
      <c r="C73" s="3">
        <v>26</v>
      </c>
      <c r="D73" s="47">
        <f>D72</f>
        <v>164046.6419712526</v>
      </c>
      <c r="E73" s="10" t="str">
        <f>E72</f>
        <v>CITY OF JEROME</v>
      </c>
      <c r="L73" s="3"/>
      <c r="M73" s="3"/>
      <c r="N73" s="3"/>
      <c r="O73" s="3"/>
      <c r="P73" s="3"/>
      <c r="Q73" s="3"/>
      <c r="R73" s="3"/>
      <c r="S73" s="3"/>
      <c r="T73" s="3"/>
    </row>
    <row r="74" spans="1:20" x14ac:dyDescent="0.3">
      <c r="A74" s="3">
        <v>1</v>
      </c>
      <c r="B74" s="3">
        <v>81</v>
      </c>
      <c r="C74" s="3">
        <v>107</v>
      </c>
      <c r="D74" s="47">
        <f>SumWRVol!M28</f>
        <v>50283.445749486658</v>
      </c>
      <c r="E74" s="10" t="s">
        <v>162</v>
      </c>
      <c r="L74" s="3"/>
      <c r="M74" s="3"/>
      <c r="N74" s="3"/>
      <c r="O74" s="3"/>
      <c r="P74" s="3"/>
      <c r="Q74" s="3"/>
      <c r="R74" s="3"/>
      <c r="S74" s="3"/>
      <c r="T74" s="3"/>
    </row>
    <row r="75" spans="1:20" x14ac:dyDescent="0.3">
      <c r="A75" s="3">
        <v>1</v>
      </c>
      <c r="B75" s="3">
        <f>LEFT(RIGHT(SumWRVol!N29,6),3)*1</f>
        <v>79</v>
      </c>
      <c r="C75" s="3">
        <f>RIGHT(SumWRVol!N29,3)*1</f>
        <v>71</v>
      </c>
      <c r="D75" s="47">
        <f>SumWRVol!M29</f>
        <v>3858.5632854209443</v>
      </c>
      <c r="E75" s="10" t="str">
        <f>SumWRVol!H29</f>
        <v>CITY OF MINIDOKA</v>
      </c>
      <c r="L75" s="3"/>
      <c r="M75" s="3"/>
      <c r="N75" s="3"/>
      <c r="O75" s="3"/>
      <c r="P75" s="3"/>
      <c r="Q75" s="3"/>
      <c r="R75" s="3"/>
      <c r="S75" s="3"/>
      <c r="T75" s="3"/>
    </row>
    <row r="76" spans="1:20" x14ac:dyDescent="0.3">
      <c r="A76" s="3">
        <v>1</v>
      </c>
      <c r="B76" s="3">
        <f>LEFT(RIGHT(SumWRVol!O29,6),3)*1</f>
        <v>80</v>
      </c>
      <c r="C76" s="3">
        <f>RIGHT(SumWRVol!O29,3)*1</f>
        <v>71</v>
      </c>
      <c r="D76" s="47">
        <f>D75</f>
        <v>3858.5632854209443</v>
      </c>
      <c r="E76" s="10" t="str">
        <f>E75</f>
        <v>CITY OF MINIDOKA</v>
      </c>
      <c r="L76" s="3"/>
      <c r="M76" s="3"/>
      <c r="N76" s="3"/>
      <c r="O76" s="3"/>
      <c r="P76" s="3"/>
      <c r="Q76" s="3"/>
      <c r="R76" s="3"/>
      <c r="S76" s="3"/>
      <c r="T76" s="3"/>
    </row>
    <row r="77" spans="1:20" x14ac:dyDescent="0.3">
      <c r="A77" s="3">
        <v>1</v>
      </c>
      <c r="B77" s="3">
        <v>25</v>
      </c>
      <c r="C77" s="3">
        <v>111</v>
      </c>
      <c r="D77" s="47">
        <f>SumWRVol!M30</f>
        <v>7429.9466119096505</v>
      </c>
      <c r="E77" s="10" t="s">
        <v>163</v>
      </c>
      <c r="L77" s="3"/>
      <c r="M77" s="3"/>
      <c r="N77" s="3"/>
      <c r="O77" s="3"/>
      <c r="P77" s="3"/>
      <c r="Q77" s="3"/>
      <c r="R77" s="3"/>
      <c r="S77" s="3"/>
      <c r="T77" s="3"/>
    </row>
    <row r="78" spans="1:20" x14ac:dyDescent="0.3">
      <c r="A78" s="3">
        <v>1</v>
      </c>
      <c r="B78" s="3">
        <f>LEFT(RIGHT(SumWRVol!N31,6),3)*1</f>
        <v>41</v>
      </c>
      <c r="C78" s="3">
        <f>RIGHT(SumWRVol!N31,3)*1</f>
        <v>153</v>
      </c>
      <c r="D78" s="47">
        <f>SumWRVol!M31</f>
        <v>10125.240246406573</v>
      </c>
      <c r="E78" s="10" t="str">
        <f>SumWRVol!H31</f>
        <v>CITY OF MUD LAKE-M &amp; T WATER AND SEWER</v>
      </c>
      <c r="L78" s="3"/>
      <c r="M78" s="3"/>
      <c r="N78" s="3"/>
      <c r="O78" s="3"/>
      <c r="P78" s="3"/>
      <c r="Q78" s="3"/>
      <c r="R78" s="3"/>
      <c r="S78" s="3"/>
      <c r="T78" s="3"/>
    </row>
    <row r="79" spans="1:20" x14ac:dyDescent="0.3">
      <c r="A79" s="3">
        <v>1</v>
      </c>
      <c r="B79" s="3">
        <v>60</v>
      </c>
      <c r="C79" s="3">
        <v>192</v>
      </c>
      <c r="D79" s="47">
        <f>SumWRVol!M32</f>
        <v>7136.3265708418894</v>
      </c>
      <c r="E79" s="10" t="s">
        <v>164</v>
      </c>
      <c r="I79" s="3"/>
      <c r="L79" s="3"/>
      <c r="M79" s="3"/>
      <c r="N79" s="3"/>
      <c r="O79" s="3"/>
      <c r="P79" s="3"/>
      <c r="Q79" s="3"/>
      <c r="R79" s="3"/>
      <c r="S79" s="3"/>
      <c r="T79" s="3"/>
    </row>
    <row r="80" spans="1:20" x14ac:dyDescent="0.3">
      <c r="A80" s="3">
        <v>1</v>
      </c>
      <c r="B80" s="3">
        <v>60</v>
      </c>
      <c r="C80" s="3">
        <v>193</v>
      </c>
      <c r="D80" s="47">
        <f>D79</f>
        <v>7136.3265708418894</v>
      </c>
      <c r="E80" s="158" t="str">
        <f t="shared" ref="E80:E81" si="6">E79</f>
        <v>CITY OF NEWDALE</v>
      </c>
      <c r="I80" s="3"/>
      <c r="L80" s="3"/>
      <c r="M80" s="3"/>
      <c r="N80" s="3"/>
      <c r="O80" s="3"/>
      <c r="P80" s="3"/>
      <c r="Q80" s="3"/>
      <c r="R80" s="3"/>
      <c r="S80" s="3"/>
      <c r="T80" s="3"/>
    </row>
    <row r="81" spans="1:20" x14ac:dyDescent="0.3">
      <c r="A81" s="3">
        <v>1</v>
      </c>
      <c r="B81" s="3">
        <v>63</v>
      </c>
      <c r="C81" s="3">
        <v>194</v>
      </c>
      <c r="D81" s="47">
        <f t="shared" ref="D81" si="7">D80</f>
        <v>7136.3265708418894</v>
      </c>
      <c r="E81" s="158" t="str">
        <f t="shared" si="6"/>
        <v>CITY OF NEWDALE</v>
      </c>
      <c r="I81" s="3"/>
      <c r="L81" s="3"/>
      <c r="M81" s="3"/>
      <c r="N81" s="3"/>
      <c r="O81" s="3"/>
      <c r="P81" s="3"/>
      <c r="Q81" s="3"/>
      <c r="R81" s="3"/>
      <c r="S81" s="3"/>
      <c r="T81" s="3"/>
    </row>
    <row r="82" spans="1:20" x14ac:dyDescent="0.3">
      <c r="A82" s="3">
        <v>1</v>
      </c>
      <c r="B82" s="3">
        <v>100</v>
      </c>
      <c r="C82" s="3">
        <v>36</v>
      </c>
      <c r="D82" s="47">
        <f>SumWRVol!M33</f>
        <v>0</v>
      </c>
      <c r="E82" s="10" t="s">
        <v>165</v>
      </c>
      <c r="I82" s="3"/>
      <c r="L82" s="3"/>
      <c r="M82" s="3"/>
      <c r="N82" s="3"/>
      <c r="O82" s="3"/>
      <c r="P82" s="3"/>
      <c r="Q82" s="3"/>
      <c r="R82" s="3"/>
      <c r="S82" s="3"/>
      <c r="T82" s="3"/>
    </row>
    <row r="83" spans="1:20" x14ac:dyDescent="0.3">
      <c r="A83" s="3">
        <v>1</v>
      </c>
      <c r="B83" s="3">
        <v>101</v>
      </c>
      <c r="C83" s="3">
        <v>37</v>
      </c>
      <c r="D83" s="47">
        <f>D82</f>
        <v>0</v>
      </c>
      <c r="E83" s="10" t="str">
        <f>E82</f>
        <v>CITY OF OAKLEY</v>
      </c>
      <c r="L83" s="3"/>
      <c r="M83" s="3"/>
      <c r="N83" s="3"/>
      <c r="O83" s="3"/>
      <c r="P83" s="3"/>
      <c r="Q83" s="3"/>
      <c r="R83" s="3"/>
      <c r="S83" s="3"/>
      <c r="T83" s="3"/>
    </row>
    <row r="84" spans="1:20" x14ac:dyDescent="0.3">
      <c r="A84" s="3">
        <v>1</v>
      </c>
      <c r="B84" s="3">
        <f>LEFT(RIGHT(SumWRVol!N34,6),3)*1</f>
        <v>51</v>
      </c>
      <c r="C84" s="3">
        <f>RIGHT(SumWRVol!N34,3)*1</f>
        <v>189</v>
      </c>
      <c r="D84" s="47">
        <f>SumWRVol!M34</f>
        <v>34684.016427104725</v>
      </c>
      <c r="E84" s="10" t="str">
        <f>SumWRVol!H34</f>
        <v>CITY OF PARKER</v>
      </c>
      <c r="L84" s="3"/>
      <c r="M84" s="3"/>
      <c r="N84" s="3"/>
      <c r="O84" s="3"/>
      <c r="P84" s="3"/>
      <c r="Q84" s="3"/>
      <c r="R84" s="3"/>
      <c r="S84" s="3"/>
      <c r="T84" s="3"/>
    </row>
    <row r="85" spans="1:20" x14ac:dyDescent="0.3">
      <c r="A85" s="3">
        <v>1</v>
      </c>
      <c r="B85" s="3">
        <f>LEFT(RIGHT(SumWRVol!N35,6),3)*1</f>
        <v>80</v>
      </c>
      <c r="C85" s="3">
        <f>RIGHT(SumWRVol!N35,3)*1</f>
        <v>53</v>
      </c>
      <c r="D85" s="47">
        <f>SumWRVol!M35</f>
        <v>12913.900164271048</v>
      </c>
      <c r="E85" s="10" t="str">
        <f>SumWRVol!H35</f>
        <v>CITY OF PAUL</v>
      </c>
      <c r="L85" s="3"/>
      <c r="M85" s="3"/>
      <c r="N85" s="3"/>
      <c r="O85" s="3"/>
      <c r="P85" s="3"/>
      <c r="Q85" s="3"/>
      <c r="R85" s="3"/>
      <c r="S85" s="3"/>
      <c r="T85" s="3"/>
    </row>
    <row r="86" spans="1:20" x14ac:dyDescent="0.3">
      <c r="A86" s="3">
        <v>1</v>
      </c>
      <c r="B86" s="3">
        <f>LEFT(RIGHT(SumWRVol!O35,6),3)*1</f>
        <v>81</v>
      </c>
      <c r="C86" s="3">
        <f>RIGHT(SumWRVol!O35,3)*1</f>
        <v>53</v>
      </c>
      <c r="D86" s="47">
        <f t="shared" ref="D86:E88" si="8">D85</f>
        <v>12913.900164271048</v>
      </c>
      <c r="E86" s="10" t="str">
        <f t="shared" si="8"/>
        <v>CITY OF PAUL</v>
      </c>
      <c r="L86" s="3"/>
      <c r="M86" s="3"/>
      <c r="N86" s="3"/>
      <c r="O86" s="3"/>
      <c r="P86" s="3"/>
      <c r="Q86" s="3"/>
      <c r="R86" s="3"/>
      <c r="S86" s="3"/>
      <c r="T86" s="3"/>
    </row>
    <row r="87" spans="1:20" x14ac:dyDescent="0.3">
      <c r="A87" s="3">
        <v>1</v>
      </c>
      <c r="B87" s="3">
        <f>LEFT(RIGHT(SumWRVol!P35,6),3)*1</f>
        <v>81</v>
      </c>
      <c r="C87" s="3">
        <f>RIGHT(SumWRVol!P35,3)*1</f>
        <v>54</v>
      </c>
      <c r="D87" s="47">
        <f t="shared" si="8"/>
        <v>12913.900164271048</v>
      </c>
      <c r="E87" s="10" t="str">
        <f t="shared" si="8"/>
        <v>CITY OF PAUL</v>
      </c>
      <c r="L87" s="3"/>
      <c r="M87" s="3"/>
      <c r="N87" s="3"/>
      <c r="O87" s="3"/>
      <c r="P87" s="3"/>
      <c r="Q87" s="3"/>
      <c r="R87" s="3"/>
      <c r="S87" s="3"/>
      <c r="T87" s="3"/>
    </row>
    <row r="88" spans="1:20" x14ac:dyDescent="0.3">
      <c r="A88" s="3">
        <v>1</v>
      </c>
      <c r="B88" s="3">
        <v>82</v>
      </c>
      <c r="C88" s="3">
        <v>55</v>
      </c>
      <c r="D88" s="47">
        <f t="shared" si="8"/>
        <v>12913.900164271048</v>
      </c>
      <c r="E88" s="10" t="str">
        <f t="shared" si="8"/>
        <v>CITY OF PAUL</v>
      </c>
      <c r="F88" s="128"/>
      <c r="L88" s="3"/>
      <c r="M88" s="3"/>
      <c r="N88" s="3"/>
      <c r="O88" s="3"/>
      <c r="P88" s="3"/>
      <c r="Q88" s="3"/>
      <c r="R88" s="3"/>
      <c r="S88" s="3"/>
      <c r="T88" s="3"/>
    </row>
    <row r="89" spans="1:20" x14ac:dyDescent="0.3">
      <c r="A89" s="3">
        <v>1</v>
      </c>
      <c r="B89" s="3">
        <f>LEFT(RIGHT(SumWRVol!N37,6),3)*1</f>
        <v>59</v>
      </c>
      <c r="C89" s="3">
        <f>RIGHT(SumWRVol!N37,3)*1</f>
        <v>183</v>
      </c>
      <c r="D89" s="47">
        <f>SumWRVol!M37</f>
        <v>113607.24003520091</v>
      </c>
      <c r="E89" s="10" t="str">
        <f>SumWRVol!H37</f>
        <v>CITY OF REXBURG</v>
      </c>
      <c r="L89" s="3"/>
      <c r="M89" s="3"/>
      <c r="N89" s="3"/>
      <c r="O89" s="3"/>
      <c r="P89" s="3"/>
      <c r="Q89" s="3"/>
      <c r="R89" s="3"/>
      <c r="S89" s="3"/>
      <c r="T89" s="3"/>
    </row>
    <row r="90" spans="1:20" x14ac:dyDescent="0.3">
      <c r="A90" s="3">
        <v>1</v>
      </c>
      <c r="B90" s="3">
        <f>LEFT(RIGHT(SumWRVol!O37,6),3)*1</f>
        <v>59</v>
      </c>
      <c r="C90" s="3">
        <f>RIGHT(SumWRVol!O37,3)*1</f>
        <v>184</v>
      </c>
      <c r="D90" s="47">
        <f>D89</f>
        <v>113607.24003520091</v>
      </c>
      <c r="E90" s="10" t="str">
        <f>E89</f>
        <v>CITY OF REXBURG</v>
      </c>
      <c r="L90" s="3"/>
      <c r="M90" s="3"/>
      <c r="N90" s="3"/>
      <c r="O90" s="3"/>
      <c r="P90" s="3"/>
      <c r="Q90" s="3"/>
      <c r="R90" s="3"/>
      <c r="S90" s="3"/>
      <c r="T90" s="3"/>
    </row>
    <row r="91" spans="1:20" x14ac:dyDescent="0.3">
      <c r="A91" s="3">
        <v>1</v>
      </c>
      <c r="B91" s="3">
        <v>58</v>
      </c>
      <c r="C91" s="3">
        <v>182</v>
      </c>
      <c r="D91" s="47">
        <f>D90</f>
        <v>113607.24003520091</v>
      </c>
      <c r="E91" s="10" t="str">
        <f t="shared" ref="E91:E95" si="9">E90</f>
        <v>CITY OF REXBURG</v>
      </c>
      <c r="L91" s="3"/>
      <c r="M91" s="3"/>
      <c r="N91" s="3"/>
      <c r="O91" s="3"/>
      <c r="P91" s="3"/>
      <c r="Q91" s="3"/>
      <c r="R91" s="3"/>
      <c r="S91" s="3"/>
      <c r="T91" s="3"/>
    </row>
    <row r="92" spans="1:20" x14ac:dyDescent="0.3">
      <c r="A92" s="3">
        <v>1</v>
      </c>
      <c r="B92" s="3">
        <v>59</v>
      </c>
      <c r="C92" s="3">
        <v>181</v>
      </c>
      <c r="D92" s="47">
        <f>D91</f>
        <v>113607.24003520091</v>
      </c>
      <c r="E92" s="10" t="str">
        <f t="shared" si="9"/>
        <v>CITY OF REXBURG</v>
      </c>
      <c r="L92" s="3"/>
      <c r="M92" s="3"/>
      <c r="N92" s="3"/>
      <c r="O92" s="3"/>
      <c r="P92" s="3"/>
      <c r="Q92" s="3"/>
      <c r="R92" s="3"/>
      <c r="S92" s="3"/>
      <c r="T92" s="3"/>
    </row>
    <row r="93" spans="1:20" x14ac:dyDescent="0.3">
      <c r="A93" s="3">
        <v>1</v>
      </c>
      <c r="B93" s="3">
        <v>59</v>
      </c>
      <c r="C93" s="3">
        <v>182</v>
      </c>
      <c r="D93" s="47">
        <f>D92</f>
        <v>113607.24003520091</v>
      </c>
      <c r="E93" s="10" t="str">
        <f t="shared" si="9"/>
        <v>CITY OF REXBURG</v>
      </c>
      <c r="L93" s="3"/>
      <c r="M93" s="3"/>
      <c r="N93" s="3"/>
      <c r="O93" s="3"/>
      <c r="P93" s="3"/>
      <c r="Q93" s="3"/>
      <c r="R93" s="3"/>
      <c r="S93" s="3"/>
      <c r="T93" s="3"/>
    </row>
    <row r="94" spans="1:20" x14ac:dyDescent="0.3">
      <c r="A94" s="3">
        <v>1</v>
      </c>
      <c r="B94" s="3">
        <v>60</v>
      </c>
      <c r="C94" s="3">
        <v>182</v>
      </c>
      <c r="D94" s="47">
        <f>D93</f>
        <v>113607.24003520091</v>
      </c>
      <c r="E94" s="10" t="str">
        <f t="shared" si="9"/>
        <v>CITY OF REXBURG</v>
      </c>
      <c r="L94" s="3"/>
      <c r="M94" s="3"/>
      <c r="N94" s="3"/>
      <c r="O94" s="3"/>
      <c r="P94" s="3"/>
      <c r="Q94" s="3"/>
      <c r="R94" s="3"/>
      <c r="S94" s="3"/>
      <c r="T94" s="3"/>
    </row>
    <row r="95" spans="1:20" x14ac:dyDescent="0.3">
      <c r="A95" s="3">
        <v>1</v>
      </c>
      <c r="B95" s="3">
        <v>60</v>
      </c>
      <c r="C95" s="3">
        <v>183</v>
      </c>
      <c r="D95" s="47">
        <f>D94</f>
        <v>113607.24003520091</v>
      </c>
      <c r="E95" s="10" t="str">
        <f t="shared" si="9"/>
        <v>CITY OF REXBURG</v>
      </c>
      <c r="L95" s="3"/>
      <c r="M95" s="3"/>
      <c r="N95" s="3"/>
      <c r="O95" s="3"/>
      <c r="P95" s="3"/>
      <c r="Q95" s="3"/>
      <c r="R95" s="3"/>
      <c r="S95" s="3"/>
      <c r="T95" s="3"/>
    </row>
    <row r="96" spans="1:20" x14ac:dyDescent="0.3">
      <c r="A96" s="3">
        <v>1</v>
      </c>
      <c r="B96" s="3">
        <f>LEFT(RIGHT(SumWRVol!N38,6),3)*1</f>
        <v>44</v>
      </c>
      <c r="C96" s="3">
        <f>RIGHT(SumWRVol!N38,3)*1</f>
        <v>53</v>
      </c>
      <c r="D96" s="47">
        <f>SumWRVol!M38</f>
        <v>51602.947022587265</v>
      </c>
      <c r="E96" s="10" t="str">
        <f>SumWRVol!H38</f>
        <v>CITY OF RICHFIELD</v>
      </c>
      <c r="L96" s="3"/>
      <c r="M96" s="3"/>
      <c r="N96" s="3"/>
      <c r="O96" s="3"/>
      <c r="P96" s="3"/>
      <c r="Q96" s="3"/>
      <c r="R96" s="3"/>
      <c r="S96" s="3"/>
      <c r="T96" s="3"/>
    </row>
    <row r="97" spans="1:20" x14ac:dyDescent="0.3">
      <c r="A97" s="3">
        <v>1</v>
      </c>
      <c r="B97" s="3">
        <f>LEFT(RIGHT(SumWRVol!O38,6),3)*1</f>
        <v>45</v>
      </c>
      <c r="C97" s="3">
        <f>RIGHT(SumWRVol!O38,3)*1</f>
        <v>53</v>
      </c>
      <c r="D97" s="47">
        <f>D96</f>
        <v>51602.947022587265</v>
      </c>
      <c r="E97" s="10" t="str">
        <f>E96</f>
        <v>CITY OF RICHFIELD</v>
      </c>
      <c r="L97" s="3"/>
      <c r="M97" s="3"/>
      <c r="N97" s="3"/>
      <c r="O97" s="3"/>
      <c r="P97" s="3"/>
      <c r="Q97" s="3"/>
      <c r="R97" s="3"/>
      <c r="S97" s="3"/>
      <c r="T97" s="3"/>
    </row>
    <row r="98" spans="1:20" x14ac:dyDescent="0.3">
      <c r="A98" s="3">
        <v>1</v>
      </c>
      <c r="B98" s="3">
        <f>LEFT(RIGHT(SumWRVol!N39,6),3)*1</f>
        <v>65</v>
      </c>
      <c r="C98" s="3">
        <f>RIGHT(SumWRVol!N39,3)*1</f>
        <v>172</v>
      </c>
      <c r="D98" s="47">
        <f>SumWRVol!M39</f>
        <v>103388.60156057494</v>
      </c>
      <c r="E98" s="10" t="str">
        <f>SumWRVol!H39</f>
        <v>CITY OF RIGBY</v>
      </c>
      <c r="L98" s="3"/>
      <c r="M98" s="3"/>
      <c r="N98" s="3"/>
      <c r="O98" s="3"/>
      <c r="P98" s="3"/>
      <c r="Q98" s="3"/>
      <c r="R98" s="3"/>
      <c r="S98" s="3"/>
      <c r="T98" s="3"/>
    </row>
    <row r="99" spans="1:20" x14ac:dyDescent="0.3">
      <c r="A99" s="3">
        <v>1</v>
      </c>
      <c r="B99" s="3">
        <f>LEFT(RIGHT(SumWRVol!O39,6),3)*1</f>
        <v>66</v>
      </c>
      <c r="C99" s="3">
        <f>RIGHT(SumWRVol!O39,3)*1</f>
        <v>173</v>
      </c>
      <c r="D99" s="47">
        <f>D98</f>
        <v>103388.60156057494</v>
      </c>
      <c r="E99" s="10" t="str">
        <f>E98</f>
        <v>CITY OF RIGBY</v>
      </c>
      <c r="L99" s="3"/>
      <c r="M99" s="3"/>
      <c r="N99" s="3"/>
      <c r="O99" s="3"/>
      <c r="P99" s="3"/>
      <c r="Q99" s="3"/>
      <c r="R99" s="3"/>
      <c r="S99" s="3"/>
      <c r="T99" s="3"/>
    </row>
    <row r="100" spans="1:20" x14ac:dyDescent="0.3">
      <c r="A100" s="3">
        <v>1</v>
      </c>
      <c r="B100" s="3">
        <v>67</v>
      </c>
      <c r="C100" s="3">
        <v>172</v>
      </c>
      <c r="D100" s="47">
        <f>D99</f>
        <v>103388.60156057494</v>
      </c>
      <c r="E100" s="10" t="str">
        <f>E99</f>
        <v>CITY OF RIGBY</v>
      </c>
      <c r="L100" s="3"/>
      <c r="M100" s="3"/>
      <c r="N100" s="3"/>
      <c r="O100" s="3"/>
      <c r="P100" s="3"/>
      <c r="Q100" s="3"/>
      <c r="R100" s="3"/>
      <c r="S100" s="3"/>
      <c r="T100" s="3"/>
    </row>
    <row r="101" spans="1:20" x14ac:dyDescent="0.3">
      <c r="A101" s="3">
        <v>1</v>
      </c>
      <c r="B101" s="3">
        <f>LEFT(RIGHT(SumWRVol!N40,6),3)*1</f>
        <v>71</v>
      </c>
      <c r="C101" s="3">
        <f>RIGHT(SumWRVol!N40,3)*1</f>
        <v>176</v>
      </c>
      <c r="D101" s="47">
        <f>SumWRVol!M40</f>
        <v>13012.543737166323</v>
      </c>
      <c r="E101" s="10" t="str">
        <f>SumWRVol!H40</f>
        <v>CITY OF RIRIE</v>
      </c>
      <c r="L101" s="3"/>
      <c r="M101" s="3"/>
      <c r="N101" s="3"/>
      <c r="O101" s="3"/>
      <c r="P101" s="3"/>
      <c r="Q101" s="3"/>
      <c r="R101" s="3"/>
      <c r="S101" s="3"/>
      <c r="T101" s="3"/>
    </row>
    <row r="102" spans="1:20" x14ac:dyDescent="0.3">
      <c r="A102" s="3">
        <v>1</v>
      </c>
      <c r="B102" s="3">
        <f>LEFT(RIGHT(SumWRVol!O40,6),3)*1</f>
        <v>71</v>
      </c>
      <c r="C102" s="3">
        <f>RIGHT(SumWRVol!O40,3)*1</f>
        <v>177</v>
      </c>
      <c r="D102" s="47">
        <f>D101</f>
        <v>13012.543737166323</v>
      </c>
      <c r="E102" s="10" t="str">
        <f>E101</f>
        <v>CITY OF RIRIE</v>
      </c>
      <c r="L102" s="3"/>
      <c r="M102" s="3"/>
      <c r="N102" s="3"/>
      <c r="O102" s="3"/>
      <c r="P102" s="3"/>
      <c r="Q102" s="3"/>
      <c r="R102" s="3"/>
      <c r="S102" s="3"/>
      <c r="T102" s="3"/>
    </row>
    <row r="103" spans="1:20" x14ac:dyDescent="0.3">
      <c r="A103" s="3">
        <v>1</v>
      </c>
      <c r="B103" s="3">
        <f>LEFT(RIGHT(SumWRVol!P40,6),3)*1</f>
        <v>72</v>
      </c>
      <c r="C103" s="3">
        <f>RIGHT(SumWRVol!P40,3)*1</f>
        <v>177</v>
      </c>
      <c r="D103" s="47">
        <f>D102</f>
        <v>13012.543737166323</v>
      </c>
      <c r="E103" s="10" t="str">
        <f>E102</f>
        <v>CITY OF RIRIE</v>
      </c>
      <c r="L103" s="3"/>
      <c r="M103" s="3"/>
      <c r="N103" s="3"/>
      <c r="O103" s="3"/>
      <c r="P103" s="3"/>
      <c r="Q103" s="3"/>
      <c r="R103" s="3"/>
      <c r="S103" s="3"/>
      <c r="T103" s="3"/>
    </row>
    <row r="104" spans="1:20" x14ac:dyDescent="0.3">
      <c r="A104" s="3">
        <v>1</v>
      </c>
      <c r="B104" s="3">
        <f>LEFT(RIGHT(SumWRVol!N41,6),3)*1</f>
        <v>57</v>
      </c>
      <c r="C104" s="3">
        <f>RIGHT(SumWRVol!N41,3)*1</f>
        <v>164</v>
      </c>
      <c r="D104" s="47">
        <f>SumWRVol!M41</f>
        <v>14260.011498973308</v>
      </c>
      <c r="E104" s="10" t="str">
        <f>SumWRVol!H41</f>
        <v>CITY OF ROBERTS</v>
      </c>
      <c r="L104" s="3"/>
      <c r="M104" s="3"/>
      <c r="N104" s="3"/>
      <c r="O104" s="3"/>
      <c r="P104" s="3"/>
      <c r="Q104" s="3"/>
      <c r="R104" s="3"/>
      <c r="S104" s="3"/>
      <c r="T104" s="3"/>
    </row>
    <row r="105" spans="1:20" x14ac:dyDescent="0.3">
      <c r="A105" s="3">
        <v>1</v>
      </c>
      <c r="B105" s="3">
        <f>LEFT(RIGHT(SumWRVol!N42,6),3)*1</f>
        <v>82</v>
      </c>
      <c r="C105" s="3">
        <f>RIGHT(SumWRVol!N42,3)*1</f>
        <v>59</v>
      </c>
      <c r="D105" s="47">
        <f>SumWRVol!M42</f>
        <v>225490.82956878847</v>
      </c>
      <c r="E105" s="10" t="str">
        <f>SumWRVol!H42</f>
        <v>CITY OF RUPERT</v>
      </c>
      <c r="L105" s="3"/>
      <c r="M105" s="3"/>
      <c r="N105" s="3"/>
      <c r="O105" s="3"/>
      <c r="P105" s="3"/>
      <c r="Q105" s="3"/>
      <c r="R105" s="3"/>
      <c r="S105" s="3"/>
      <c r="T105" s="3"/>
    </row>
    <row r="106" spans="1:20" x14ac:dyDescent="0.3">
      <c r="A106" s="3">
        <v>1</v>
      </c>
      <c r="B106" s="3">
        <f>LEFT(RIGHT(SumWRVol!O42,6),3)*1</f>
        <v>83</v>
      </c>
      <c r="C106" s="3">
        <f>RIGHT(SumWRVol!O42,3)*1</f>
        <v>58</v>
      </c>
      <c r="D106" s="47">
        <f>D105</f>
        <v>225490.82956878847</v>
      </c>
      <c r="E106" s="10" t="str">
        <f>E105</f>
        <v>CITY OF RUPERT</v>
      </c>
      <c r="L106" s="3"/>
      <c r="M106" s="3"/>
      <c r="N106" s="3"/>
      <c r="O106" s="3"/>
      <c r="P106" s="3"/>
      <c r="Q106" s="3"/>
      <c r="R106" s="3"/>
      <c r="S106" s="3"/>
      <c r="T106" s="3"/>
    </row>
    <row r="107" spans="1:20" x14ac:dyDescent="0.3">
      <c r="A107" s="3">
        <v>1</v>
      </c>
      <c r="B107" s="3">
        <f>LEFT(RIGHT(SumWRVol!N43,6),3)*1</f>
        <v>77</v>
      </c>
      <c r="C107" s="3">
        <f>RIGHT(SumWRVol!N43,3)*1</f>
        <v>153</v>
      </c>
      <c r="D107" s="47">
        <f>SumWRVol!M43</f>
        <v>67088.541930184801</v>
      </c>
      <c r="E107" s="10" t="str">
        <f>SumWRVol!H43</f>
        <v>CITY OF SHELLEY</v>
      </c>
      <c r="L107" s="3"/>
      <c r="M107" s="3"/>
      <c r="N107" s="3"/>
      <c r="O107" s="3"/>
      <c r="P107" s="3"/>
      <c r="Q107" s="3"/>
      <c r="R107" s="3"/>
      <c r="S107" s="3"/>
      <c r="T107" s="3"/>
    </row>
    <row r="108" spans="1:20" x14ac:dyDescent="0.3">
      <c r="A108" s="3">
        <v>1</v>
      </c>
      <c r="B108" s="3">
        <f>LEFT(RIGHT(SumWRVol!O43,6),3)*1</f>
        <v>78</v>
      </c>
      <c r="C108" s="3">
        <f>RIGHT(SumWRVol!O43,3)*1</f>
        <v>152</v>
      </c>
      <c r="D108" s="47">
        <f>D107</f>
        <v>67088.541930184801</v>
      </c>
      <c r="E108" s="10" t="str">
        <f>E107</f>
        <v>CITY OF SHELLEY</v>
      </c>
      <c r="L108" s="3"/>
      <c r="M108" s="3"/>
      <c r="N108" s="3"/>
      <c r="O108" s="3"/>
      <c r="P108" s="3"/>
      <c r="Q108" s="3"/>
      <c r="R108" s="3"/>
      <c r="S108" s="3"/>
      <c r="T108" s="3"/>
    </row>
    <row r="109" spans="1:20" x14ac:dyDescent="0.3">
      <c r="A109" s="3">
        <v>1</v>
      </c>
      <c r="B109" s="3">
        <v>77</v>
      </c>
      <c r="C109" s="3">
        <v>151</v>
      </c>
      <c r="D109" s="47">
        <f>D108</f>
        <v>67088.541930184801</v>
      </c>
      <c r="E109" s="10" t="str">
        <f>E108</f>
        <v>CITY OF SHELLEY</v>
      </c>
      <c r="L109" s="3"/>
      <c r="M109" s="3"/>
      <c r="N109" s="3"/>
      <c r="O109" s="3"/>
      <c r="P109" s="3"/>
      <c r="Q109" s="3"/>
      <c r="R109" s="3"/>
      <c r="S109" s="3"/>
      <c r="T109" s="3"/>
    </row>
    <row r="110" spans="1:20" x14ac:dyDescent="0.3">
      <c r="A110" s="3">
        <v>1</v>
      </c>
      <c r="B110" s="3">
        <f>LEFT(RIGHT(SumWRVol!N44,6),3)*1</f>
        <v>44</v>
      </c>
      <c r="C110" s="3">
        <f>RIGHT(SumWRVol!N44,3)*1</f>
        <v>38</v>
      </c>
      <c r="D110" s="47">
        <f>SumWRVol!M44</f>
        <v>46601.030636550313</v>
      </c>
      <c r="E110" s="10" t="str">
        <f>SumWRVol!H44</f>
        <v>CITY OF SHOSHONE</v>
      </c>
      <c r="L110" s="3"/>
      <c r="M110" s="3"/>
      <c r="N110" s="3"/>
      <c r="O110" s="3"/>
      <c r="P110" s="3"/>
      <c r="Q110" s="3"/>
      <c r="R110" s="3"/>
      <c r="S110" s="3"/>
      <c r="T110" s="3"/>
    </row>
    <row r="111" spans="1:20" x14ac:dyDescent="0.3">
      <c r="A111" s="3">
        <v>1</v>
      </c>
      <c r="B111" s="3">
        <f>LEFT(RIGHT(SumWRVol!O44,6),3)*1</f>
        <v>45</v>
      </c>
      <c r="C111" s="3">
        <f>RIGHT(SumWRVol!O44,3)*1</f>
        <v>38</v>
      </c>
      <c r="D111" s="47">
        <f>D110</f>
        <v>46601.030636550313</v>
      </c>
      <c r="E111" s="10" t="str">
        <f>E110</f>
        <v>CITY OF SHOSHONE</v>
      </c>
      <c r="L111" s="3"/>
      <c r="M111" s="3"/>
      <c r="N111" s="3"/>
      <c r="O111" s="3"/>
      <c r="P111" s="3"/>
      <c r="Q111" s="3"/>
      <c r="R111" s="3"/>
      <c r="S111" s="3"/>
      <c r="T111" s="3"/>
    </row>
    <row r="112" spans="1:20" x14ac:dyDescent="0.3">
      <c r="A112" s="3">
        <v>1</v>
      </c>
      <c r="B112" s="3">
        <f>LEFT(RIGHT(SumWRVol!N45,6),3)*1</f>
        <v>53</v>
      </c>
      <c r="C112" s="3">
        <f>RIGHT(SumWRVol!N45,3)*1</f>
        <v>192</v>
      </c>
      <c r="D112" s="47">
        <f>SumWRVol!M45</f>
        <v>84738.481478439426</v>
      </c>
      <c r="E112" s="10" t="str">
        <f>SumWRVol!H45</f>
        <v>CITY OF ST ANTHONY</v>
      </c>
      <c r="L112" s="3"/>
      <c r="M112" s="3"/>
      <c r="N112" s="3"/>
      <c r="O112" s="3"/>
      <c r="P112" s="3"/>
      <c r="Q112" s="3"/>
      <c r="R112" s="3"/>
      <c r="S112" s="3"/>
      <c r="T112" s="3"/>
    </row>
    <row r="113" spans="1:20" x14ac:dyDescent="0.3">
      <c r="A113" s="3">
        <v>1</v>
      </c>
      <c r="B113" s="3">
        <f>LEFT(RIGHT(SumWRVol!O45,6),3)*1</f>
        <v>54</v>
      </c>
      <c r="C113" s="3">
        <f>RIGHT(SumWRVol!O45,3)*1</f>
        <v>192</v>
      </c>
      <c r="D113" s="47">
        <f>D112</f>
        <v>84738.481478439426</v>
      </c>
      <c r="E113" s="10" t="str">
        <f>E112</f>
        <v>CITY OF ST ANTHONY</v>
      </c>
      <c r="L113" s="3"/>
      <c r="M113" s="3"/>
      <c r="N113" s="3"/>
      <c r="O113" s="3"/>
      <c r="P113" s="3"/>
      <c r="Q113" s="3"/>
      <c r="R113" s="3"/>
      <c r="S113" s="3"/>
      <c r="T113" s="3"/>
    </row>
    <row r="114" spans="1:20" x14ac:dyDescent="0.3">
      <c r="A114" s="3">
        <v>1</v>
      </c>
      <c r="B114" s="3">
        <f>LEFT(RIGHT(SumWRVol!N46,6),3)*1</f>
        <v>57</v>
      </c>
      <c r="C114" s="3">
        <f>RIGHT(SumWRVol!N46,3)*1</f>
        <v>186</v>
      </c>
      <c r="D114" s="47">
        <f>SumWRVol!M46</f>
        <v>22025.239917864477</v>
      </c>
      <c r="E114" s="10" t="str">
        <f>SumWRVol!H46</f>
        <v>CITY OF SUGAR CITY</v>
      </c>
      <c r="L114" s="3"/>
      <c r="M114" s="3"/>
      <c r="N114" s="3"/>
      <c r="O114" s="3"/>
      <c r="P114" s="3"/>
      <c r="Q114" s="3"/>
      <c r="R114" s="3"/>
      <c r="S114" s="3"/>
      <c r="T114" s="3"/>
    </row>
    <row r="115" spans="1:20" x14ac:dyDescent="0.3">
      <c r="A115" s="3">
        <v>1</v>
      </c>
      <c r="B115" s="3">
        <v>57</v>
      </c>
      <c r="C115" s="3">
        <v>187</v>
      </c>
      <c r="D115" s="47">
        <f>D114</f>
        <v>22025.239917864477</v>
      </c>
      <c r="E115" s="10" t="str">
        <f>E114</f>
        <v>CITY OF SUGAR CITY</v>
      </c>
      <c r="L115" s="3"/>
      <c r="M115" s="3"/>
      <c r="N115" s="3"/>
      <c r="O115" s="3"/>
      <c r="P115" s="3"/>
      <c r="Q115" s="3"/>
      <c r="R115" s="3"/>
      <c r="S115" s="3"/>
      <c r="T115" s="3"/>
    </row>
    <row r="116" spans="1:20" x14ac:dyDescent="0.3">
      <c r="A116" s="3">
        <v>1</v>
      </c>
      <c r="B116" s="3">
        <v>58</v>
      </c>
      <c r="C116" s="3">
        <v>185</v>
      </c>
      <c r="D116" s="47">
        <f>D115</f>
        <v>22025.239917864477</v>
      </c>
      <c r="E116" s="10" t="str">
        <f>E115</f>
        <v>CITY OF SUGAR CITY</v>
      </c>
      <c r="L116" s="3"/>
      <c r="M116" s="3"/>
      <c r="N116" s="3"/>
      <c r="O116" s="3"/>
      <c r="P116" s="3"/>
      <c r="Q116" s="3"/>
      <c r="R116" s="3"/>
      <c r="S116" s="3"/>
      <c r="T116" s="3"/>
    </row>
    <row r="117" spans="1:20" x14ac:dyDescent="0.3">
      <c r="A117" s="3">
        <v>1</v>
      </c>
      <c r="B117" s="3">
        <f>LEFT(RIGHT(SumWRVol!N47,6),3)*1</f>
        <v>59</v>
      </c>
      <c r="C117" s="3">
        <f>RIGHT(SumWRVol!N47,3)*1</f>
        <v>190</v>
      </c>
      <c r="D117" s="47">
        <f>SumWRVol!M47</f>
        <v>50672.23589322382</v>
      </c>
      <c r="E117" s="10" t="str">
        <f>SumWRVol!H47</f>
        <v>CITY OF TETON</v>
      </c>
      <c r="L117" s="3"/>
      <c r="M117" s="3"/>
      <c r="N117" s="3"/>
      <c r="O117" s="3"/>
      <c r="P117" s="3"/>
      <c r="Q117" s="3"/>
      <c r="R117" s="3"/>
      <c r="S117" s="3"/>
      <c r="T117" s="3"/>
    </row>
    <row r="118" spans="1:20" x14ac:dyDescent="0.3">
      <c r="A118" s="3">
        <v>1</v>
      </c>
      <c r="B118" s="3">
        <f>LEFT(RIGHT(SumWRVol!N48,6),3)*1</f>
        <v>69</v>
      </c>
      <c r="C118" s="3">
        <f>RIGHT(SumWRVol!N48,3)*1</f>
        <v>167</v>
      </c>
      <c r="D118" s="47">
        <f>SumWRVol!M48</f>
        <v>22053.10718685832</v>
      </c>
      <c r="E118" s="10" t="str">
        <f>SumWRVol!H48</f>
        <v>CITY OF UCON</v>
      </c>
      <c r="L118" s="3"/>
      <c r="M118" s="3"/>
      <c r="N118" s="3"/>
      <c r="O118" s="3"/>
      <c r="P118" s="3"/>
      <c r="Q118" s="3"/>
      <c r="R118" s="3"/>
      <c r="S118" s="3"/>
      <c r="T118" s="3"/>
    </row>
    <row r="119" spans="1:20" x14ac:dyDescent="0.3">
      <c r="A119" s="3">
        <v>1</v>
      </c>
      <c r="B119" s="3">
        <f>LEFT(RIGHT(SumWRVol!O48,6),3)*1</f>
        <v>69</v>
      </c>
      <c r="C119" s="3">
        <f>RIGHT(SumWRVol!O48,3)*1</f>
        <v>168</v>
      </c>
      <c r="D119" s="47">
        <f>D118</f>
        <v>22053.10718685832</v>
      </c>
      <c r="E119" s="10" t="str">
        <f>E118</f>
        <v>CITY OF UCON</v>
      </c>
      <c r="L119" s="3"/>
      <c r="M119" s="3"/>
      <c r="N119" s="3"/>
      <c r="O119" s="3"/>
      <c r="P119" s="3"/>
      <c r="Q119" s="3"/>
      <c r="R119" s="3"/>
      <c r="S119" s="3"/>
      <c r="T119" s="3"/>
    </row>
    <row r="120" spans="1:20" x14ac:dyDescent="0.3">
      <c r="A120" s="3">
        <v>1</v>
      </c>
      <c r="B120" s="3">
        <f>LEFT(RIGHT(SumWRVol!N49,6),3)*1</f>
        <v>46</v>
      </c>
      <c r="C120" s="3">
        <f>RIGHT(SumWRVol!N49,3)*1</f>
        <v>19</v>
      </c>
      <c r="D120" s="47">
        <f>SumWRVol!M49</f>
        <v>46477.416837782344</v>
      </c>
      <c r="E120" s="10" t="str">
        <f>SumWRVol!H49</f>
        <v>CITY OF WENDELL</v>
      </c>
      <c r="L120" s="3"/>
      <c r="M120" s="3"/>
      <c r="N120" s="3"/>
      <c r="O120" s="3"/>
      <c r="P120" s="3"/>
      <c r="Q120" s="3"/>
      <c r="R120" s="3"/>
      <c r="S120" s="3"/>
      <c r="T120" s="3"/>
    </row>
    <row r="121" spans="1:20" x14ac:dyDescent="0.3">
      <c r="A121" s="3">
        <v>1</v>
      </c>
      <c r="B121" s="3">
        <f>LEFT(RIGHT(SumWRVol!O49,6),3)*1</f>
        <v>46</v>
      </c>
      <c r="C121" s="3">
        <f>RIGHT(SumWRVol!O49,3)*1</f>
        <v>20</v>
      </c>
      <c r="D121" s="47">
        <f>D120</f>
        <v>46477.416837782344</v>
      </c>
      <c r="E121" s="10" t="str">
        <f>E120</f>
        <v>CITY OF WENDELL</v>
      </c>
      <c r="L121" s="3"/>
      <c r="M121" s="3"/>
      <c r="N121" s="3"/>
      <c r="O121" s="3"/>
      <c r="P121" s="3"/>
      <c r="Q121" s="3"/>
      <c r="R121" s="3"/>
      <c r="S121" s="3"/>
      <c r="T121" s="3"/>
    </row>
    <row r="122" spans="1:20" x14ac:dyDescent="0.3">
      <c r="A122" s="3">
        <v>1</v>
      </c>
      <c r="B122" s="3">
        <f>LEFT(RIGHT(SumWRVol!N50,6),3)*1</f>
        <v>73</v>
      </c>
      <c r="C122" s="3">
        <f>RIGHT(SumWRVol!N50,3)*1</f>
        <v>164</v>
      </c>
      <c r="D122" s="47">
        <f>SumWRVol!M50</f>
        <v>89331.657095922579</v>
      </c>
      <c r="E122" s="10" t="str">
        <f>SumWRVol!H50</f>
        <v>FALLS WATER CO INC</v>
      </c>
      <c r="L122" s="3"/>
      <c r="M122" s="3"/>
      <c r="N122" s="3"/>
      <c r="O122" s="3"/>
      <c r="P122" s="3"/>
      <c r="Q122" s="3"/>
      <c r="R122" s="3"/>
      <c r="S122" s="3"/>
      <c r="T122" s="3"/>
    </row>
    <row r="123" spans="1:20" x14ac:dyDescent="0.3">
      <c r="A123" s="3">
        <v>1</v>
      </c>
      <c r="B123" s="3">
        <f>LEFT(RIGHT(SumWRVol!O50,6),3)*1</f>
        <v>74</v>
      </c>
      <c r="C123" s="3">
        <f>RIGHT(SumWRVol!O50,3)*1</f>
        <v>164</v>
      </c>
      <c r="D123" s="47">
        <f>D122</f>
        <v>89331.657095922579</v>
      </c>
      <c r="E123" s="10" t="str">
        <f>E122</f>
        <v>FALLS WATER CO INC</v>
      </c>
      <c r="F123" s="128"/>
      <c r="G123" s="128"/>
      <c r="H123" s="128"/>
      <c r="L123" s="3"/>
      <c r="M123" s="3"/>
      <c r="N123" s="3"/>
      <c r="O123" s="3"/>
      <c r="P123" s="3"/>
      <c r="Q123" s="3"/>
      <c r="R123" s="3"/>
      <c r="S123" s="3"/>
      <c r="T123" s="3"/>
    </row>
    <row r="124" spans="1:20" x14ac:dyDescent="0.3">
      <c r="A124" s="3">
        <v>1</v>
      </c>
      <c r="B124" s="3">
        <v>66</v>
      </c>
      <c r="C124" s="3">
        <v>171</v>
      </c>
      <c r="D124" s="47">
        <f>D123</f>
        <v>89331.657095922579</v>
      </c>
      <c r="E124" s="10" t="str">
        <f t="shared" ref="E124:E128" si="10">E123</f>
        <v>FALLS WATER CO INC</v>
      </c>
      <c r="F124" s="128"/>
      <c r="G124" s="128"/>
      <c r="H124" s="128"/>
      <c r="L124" s="3"/>
      <c r="M124" s="3"/>
      <c r="N124" s="3"/>
      <c r="O124" s="3"/>
      <c r="P124" s="3"/>
      <c r="Q124" s="3"/>
      <c r="R124" s="3"/>
      <c r="S124" s="3"/>
      <c r="T124" s="3"/>
    </row>
    <row r="125" spans="1:20" x14ac:dyDescent="0.3">
      <c r="A125" s="3">
        <v>1</v>
      </c>
      <c r="B125" s="3">
        <v>72</v>
      </c>
      <c r="C125" s="3">
        <v>163</v>
      </c>
      <c r="D125" s="47">
        <f t="shared" ref="D125:D128" si="11">D124</f>
        <v>89331.657095922579</v>
      </c>
      <c r="E125" s="10" t="str">
        <f t="shared" si="10"/>
        <v>FALLS WATER CO INC</v>
      </c>
      <c r="F125" s="128"/>
      <c r="G125" s="128"/>
      <c r="H125" s="128"/>
      <c r="L125" s="3"/>
      <c r="M125" s="3"/>
      <c r="N125" s="3"/>
      <c r="O125" s="3"/>
      <c r="P125" s="3"/>
      <c r="Q125" s="3"/>
      <c r="R125" s="3"/>
      <c r="S125" s="3"/>
      <c r="T125" s="3"/>
    </row>
    <row r="126" spans="1:20" x14ac:dyDescent="0.3">
      <c r="A126" s="3">
        <v>1</v>
      </c>
      <c r="B126" s="3">
        <v>72</v>
      </c>
      <c r="C126" s="3">
        <v>165</v>
      </c>
      <c r="D126" s="47">
        <f t="shared" si="11"/>
        <v>89331.657095922579</v>
      </c>
      <c r="E126" s="10" t="str">
        <f t="shared" si="10"/>
        <v>FALLS WATER CO INC</v>
      </c>
      <c r="F126" s="128"/>
      <c r="G126" s="128"/>
      <c r="H126" s="128"/>
      <c r="L126" s="3"/>
      <c r="M126" s="3"/>
      <c r="N126" s="3"/>
      <c r="O126" s="3"/>
      <c r="P126" s="3"/>
      <c r="Q126" s="3"/>
      <c r="R126" s="3"/>
      <c r="S126" s="3"/>
      <c r="T126" s="3"/>
    </row>
    <row r="127" spans="1:20" x14ac:dyDescent="0.3">
      <c r="A127" s="3">
        <v>1</v>
      </c>
      <c r="B127" s="3">
        <v>73</v>
      </c>
      <c r="C127" s="3">
        <v>165</v>
      </c>
      <c r="D127" s="47">
        <f t="shared" si="11"/>
        <v>89331.657095922579</v>
      </c>
      <c r="E127" s="10" t="str">
        <f t="shared" si="10"/>
        <v>FALLS WATER CO INC</v>
      </c>
      <c r="F127" s="128"/>
      <c r="G127" s="128"/>
      <c r="H127" s="128"/>
      <c r="L127" s="3"/>
      <c r="M127" s="3"/>
      <c r="N127" s="3"/>
      <c r="O127" s="3"/>
      <c r="P127" s="3"/>
      <c r="Q127" s="3"/>
      <c r="R127" s="3"/>
      <c r="S127" s="3"/>
      <c r="T127" s="3"/>
    </row>
    <row r="128" spans="1:20" x14ac:dyDescent="0.3">
      <c r="A128" s="3">
        <v>1</v>
      </c>
      <c r="B128" s="3">
        <v>80</v>
      </c>
      <c r="C128" s="3">
        <v>159</v>
      </c>
      <c r="D128" s="47">
        <f t="shared" si="11"/>
        <v>89331.657095922579</v>
      </c>
      <c r="E128" s="10" t="str">
        <f t="shared" si="10"/>
        <v>FALLS WATER CO INC</v>
      </c>
      <c r="F128" s="128"/>
      <c r="G128" s="128"/>
      <c r="H128" s="128"/>
      <c r="L128" s="3"/>
      <c r="M128" s="3"/>
      <c r="N128" s="3"/>
      <c r="O128" s="3"/>
      <c r="P128" s="3"/>
      <c r="Q128" s="3"/>
      <c r="R128" s="3"/>
      <c r="S128" s="3"/>
      <c r="T128" s="3"/>
    </row>
    <row r="129" spans="1:20" x14ac:dyDescent="0.3">
      <c r="A129" s="3">
        <v>1</v>
      </c>
      <c r="B129" s="3">
        <v>80</v>
      </c>
      <c r="C129" s="3">
        <v>156</v>
      </c>
      <c r="D129" s="47">
        <f>SumWRVol!M51</f>
        <v>33643.466119096513</v>
      </c>
      <c r="E129" s="10" t="s">
        <v>166</v>
      </c>
      <c r="F129" s="128"/>
      <c r="H129" s="128"/>
      <c r="L129" s="3"/>
      <c r="M129" s="3"/>
      <c r="N129" s="3"/>
      <c r="O129" s="3"/>
      <c r="P129" s="3"/>
      <c r="Q129" s="3"/>
      <c r="R129" s="3"/>
      <c r="S129" s="3"/>
      <c r="T129" s="3"/>
    </row>
    <row r="130" spans="1:20" x14ac:dyDescent="0.3">
      <c r="A130" s="3">
        <v>1</v>
      </c>
      <c r="B130" s="3">
        <f>LEFT(RIGHT(SumWRVol!N52,6),3)*1</f>
        <v>81</v>
      </c>
      <c r="C130" s="3">
        <f>RIGHT(SumWRVol!N52,3)*1</f>
        <v>136</v>
      </c>
      <c r="D130" s="47">
        <f>SumWRVol!M52</f>
        <v>8923.3897330595464</v>
      </c>
      <c r="E130" s="10" t="str">
        <f>SumWRVol!H52</f>
        <v>GROVELAND WATER &amp; SEWER DISTRICT</v>
      </c>
      <c r="L130" s="3"/>
      <c r="M130" s="3"/>
      <c r="N130" s="3"/>
      <c r="O130" s="3"/>
      <c r="P130" s="3"/>
      <c r="Q130" s="3"/>
      <c r="R130" s="3"/>
      <c r="S130" s="3"/>
      <c r="T130" s="3"/>
    </row>
    <row r="131" spans="1:20" x14ac:dyDescent="0.3">
      <c r="A131" s="3">
        <v>1</v>
      </c>
      <c r="B131" s="3">
        <v>25</v>
      </c>
      <c r="C131" s="3">
        <v>111</v>
      </c>
      <c r="D131" s="47">
        <f>SumWRVol!M53</f>
        <v>51015.4250513347</v>
      </c>
      <c r="E131" s="10" t="s">
        <v>167</v>
      </c>
      <c r="L131" s="3"/>
      <c r="M131" s="3"/>
      <c r="N131" s="3"/>
      <c r="O131" s="3"/>
      <c r="P131" s="3"/>
      <c r="Q131" s="3"/>
      <c r="R131" s="3"/>
      <c r="S131" s="3"/>
      <c r="T131" s="3"/>
    </row>
    <row r="132" spans="1:20" x14ac:dyDescent="0.3">
      <c r="A132" s="3">
        <v>1</v>
      </c>
      <c r="B132" s="3">
        <v>79</v>
      </c>
      <c r="C132" s="3">
        <v>134</v>
      </c>
      <c r="D132" s="47">
        <f>SumWRVol!M54</f>
        <v>12428.525623428392</v>
      </c>
      <c r="E132" s="10" t="s">
        <v>149</v>
      </c>
      <c r="L132" s="3"/>
      <c r="M132" s="3"/>
      <c r="N132" s="3"/>
      <c r="O132" s="3"/>
      <c r="P132" s="3"/>
      <c r="Q132" s="3"/>
      <c r="R132" s="3"/>
      <c r="S132" s="3"/>
      <c r="T132" s="3"/>
    </row>
    <row r="133" spans="1:20" x14ac:dyDescent="0.3">
      <c r="A133" s="3">
        <v>1</v>
      </c>
      <c r="B133" s="3">
        <v>97</v>
      </c>
      <c r="C133" s="3">
        <v>36</v>
      </c>
      <c r="D133" s="47">
        <f>SumWRVol!M55</f>
        <v>7461.3121971252576</v>
      </c>
      <c r="E133" s="10" t="s">
        <v>168</v>
      </c>
      <c r="L133" s="3"/>
      <c r="M133" s="3"/>
      <c r="N133" s="3"/>
      <c r="O133" s="3"/>
      <c r="P133" s="3"/>
      <c r="Q133" s="3"/>
      <c r="R133" s="3"/>
      <c r="S133" s="3"/>
      <c r="T133" s="3"/>
    </row>
    <row r="134" spans="1:20" x14ac:dyDescent="0.3">
      <c r="A134" s="3">
        <v>1</v>
      </c>
      <c r="B134" s="3">
        <v>97</v>
      </c>
      <c r="C134" s="3">
        <v>37</v>
      </c>
      <c r="D134" s="47">
        <f>D133</f>
        <v>7461.3121971252576</v>
      </c>
      <c r="E134" s="10" t="str">
        <f>E133</f>
        <v>OAKLEY VALLEY WATER CO</v>
      </c>
      <c r="L134" s="3"/>
      <c r="M134" s="3"/>
      <c r="N134" s="3"/>
      <c r="O134" s="3"/>
      <c r="P134" s="3"/>
      <c r="Q134" s="3"/>
      <c r="R134" s="3"/>
      <c r="S134" s="3"/>
      <c r="T134" s="3"/>
    </row>
    <row r="135" spans="1:20" x14ac:dyDescent="0.3">
      <c r="A135" s="3">
        <v>1</v>
      </c>
      <c r="B135" s="3">
        <v>90</v>
      </c>
      <c r="C135" s="3">
        <v>127</v>
      </c>
      <c r="D135" s="47">
        <f>SumWRVol!M56</f>
        <v>0</v>
      </c>
      <c r="E135" s="10" t="s">
        <v>169</v>
      </c>
      <c r="L135" s="3"/>
      <c r="M135" s="3"/>
      <c r="N135" s="3"/>
      <c r="O135" s="3"/>
      <c r="P135" s="3"/>
      <c r="Q135" s="3"/>
      <c r="R135" s="3"/>
      <c r="S135" s="3"/>
      <c r="T135" s="3"/>
    </row>
    <row r="136" spans="1:20" x14ac:dyDescent="0.3">
      <c r="A136" s="3">
        <v>1</v>
      </c>
      <c r="B136" s="3">
        <v>91</v>
      </c>
      <c r="C136" s="3">
        <v>130</v>
      </c>
      <c r="D136" s="47">
        <f>D135</f>
        <v>0</v>
      </c>
      <c r="E136" s="10" t="str">
        <f>E135</f>
        <v>SHOSHONE BANNOCK TRIBES</v>
      </c>
      <c r="L136" s="3"/>
      <c r="M136" s="3"/>
      <c r="N136" s="3"/>
      <c r="O136" s="3"/>
      <c r="P136" s="3"/>
      <c r="Q136" s="3"/>
      <c r="R136" s="3"/>
      <c r="S136" s="3"/>
      <c r="T136" s="3"/>
    </row>
    <row r="137" spans="1:20" x14ac:dyDescent="0.3">
      <c r="A137" s="3">
        <v>1</v>
      </c>
      <c r="B137" s="3">
        <v>78</v>
      </c>
      <c r="C137" s="3">
        <v>157</v>
      </c>
      <c r="D137" s="47">
        <f>SumWRVol!M57</f>
        <v>5058.5652566735116</v>
      </c>
      <c r="E137" s="10" t="s">
        <v>150</v>
      </c>
      <c r="L137" s="3"/>
      <c r="M137" s="3"/>
      <c r="N137" s="3"/>
      <c r="O137" s="3"/>
      <c r="P137" s="3"/>
      <c r="Q137" s="3"/>
      <c r="R137" s="3"/>
      <c r="S137" s="3"/>
      <c r="T137" s="3"/>
    </row>
    <row r="138" spans="1:20" x14ac:dyDescent="0.3">
      <c r="A138" s="3">
        <v>1</v>
      </c>
      <c r="B138" s="3">
        <v>88</v>
      </c>
      <c r="C138" s="3">
        <v>54</v>
      </c>
      <c r="D138" s="47">
        <f>SumWRVol!M58</f>
        <v>6133.8800821355244</v>
      </c>
      <c r="E138" s="10" t="s">
        <v>151</v>
      </c>
      <c r="L138" s="3"/>
      <c r="M138" s="3"/>
      <c r="N138" s="3"/>
      <c r="O138" s="3"/>
      <c r="P138" s="3"/>
      <c r="Q138" s="3"/>
      <c r="R138" s="3"/>
      <c r="S138" s="3"/>
      <c r="T138" s="3"/>
    </row>
    <row r="139" spans="1:20" x14ac:dyDescent="0.3">
      <c r="A139" s="3">
        <v>1</v>
      </c>
      <c r="B139" s="3">
        <v>81</v>
      </c>
      <c r="C139" s="3">
        <v>118</v>
      </c>
      <c r="D139" s="47">
        <f>SumWRVol!M59</f>
        <v>5042.8228336755656</v>
      </c>
      <c r="E139" s="10" t="s">
        <v>154</v>
      </c>
      <c r="L139" s="3"/>
      <c r="M139" s="3"/>
      <c r="N139" s="3"/>
      <c r="O139" s="3"/>
      <c r="P139" s="3"/>
      <c r="Q139" s="3"/>
      <c r="R139" s="3"/>
      <c r="S139" s="3"/>
      <c r="T139" s="3"/>
    </row>
    <row r="140" spans="1:20" x14ac:dyDescent="0.3">
      <c r="A140" s="3">
        <v>1</v>
      </c>
      <c r="B140" s="3">
        <f>LEFT(RIGHT(SumWRVol!N60,6),3)*1</f>
        <v>75</v>
      </c>
      <c r="C140" s="3">
        <f>RIGHT(SumWRVol!N60,3)*1</f>
        <v>153</v>
      </c>
      <c r="D140" s="47">
        <f>SumWRVol!M60</f>
        <v>584.73560574948669</v>
      </c>
      <c r="E140" s="10" t="str">
        <f>SumWRVol!H60</f>
        <v>WOODVILLE WATER &amp; SEWER DISTRICT</v>
      </c>
      <c r="L140" s="3"/>
      <c r="M140" s="3"/>
    </row>
    <row r="141" spans="1:20" x14ac:dyDescent="0.3">
      <c r="A141" s="3">
        <v>1</v>
      </c>
      <c r="B141" s="3">
        <f>LEFT(RIGHT(SumWRVol!O60,6),3)*1</f>
        <v>75</v>
      </c>
      <c r="C141" s="3">
        <f>RIGHT(SumWRVol!O60,3)*1</f>
        <v>154</v>
      </c>
      <c r="D141" s="47">
        <f>D140</f>
        <v>584.73560574948669</v>
      </c>
      <c r="E141" s="10" t="str">
        <f>E140</f>
        <v>WOODVILLE WATER &amp; SEWER DISTRICT</v>
      </c>
    </row>
    <row r="142" spans="1:20" x14ac:dyDescent="0.3">
      <c r="A142" s="3">
        <v>1</v>
      </c>
      <c r="B142" s="3">
        <f>LEFT(RIGHT(Pocatello!D4,6),3)*1</f>
        <v>93</v>
      </c>
      <c r="C142" s="3">
        <f>RIGHT(Pocatello!D4,3)*1</f>
        <v>115</v>
      </c>
      <c r="D142" s="47">
        <f>Pocatello!P4</f>
        <v>60218.822833675571</v>
      </c>
      <c r="E142" s="10" t="s">
        <v>49</v>
      </c>
    </row>
    <row r="143" spans="1:20" x14ac:dyDescent="0.3">
      <c r="A143" s="3">
        <v>1</v>
      </c>
      <c r="B143" s="3">
        <v>94</v>
      </c>
      <c r="C143" s="3">
        <v>114</v>
      </c>
      <c r="D143" s="47">
        <f>Pocatello!P6</f>
        <v>15348.3853798768</v>
      </c>
      <c r="E143" s="10" t="s">
        <v>49</v>
      </c>
    </row>
    <row r="144" spans="1:20" x14ac:dyDescent="0.3">
      <c r="A144" s="3">
        <v>1</v>
      </c>
      <c r="B144" s="3">
        <f>LEFT(RIGHT(Pocatello!D5,6),3)*1</f>
        <v>94</v>
      </c>
      <c r="C144" s="3">
        <f>RIGHT(Pocatello!D5,3)*1</f>
        <v>115</v>
      </c>
      <c r="D144" s="47">
        <f>Pocatello!P5</f>
        <v>48894.773223819298</v>
      </c>
      <c r="E144" s="10" t="s">
        <v>49</v>
      </c>
    </row>
    <row r="145" spans="1:5" x14ac:dyDescent="0.3">
      <c r="A145" s="3">
        <v>1</v>
      </c>
      <c r="B145" s="3">
        <f>LEFT(RIGHT(Pocatello!D7,6),3)*1</f>
        <v>94</v>
      </c>
      <c r="C145" s="3">
        <f>RIGHT(Pocatello!D7,3)*1</f>
        <v>116</v>
      </c>
      <c r="D145" s="47">
        <f>Pocatello!P7</f>
        <v>14524.38879671458</v>
      </c>
      <c r="E145" s="10" t="s">
        <v>49</v>
      </c>
    </row>
    <row r="146" spans="1:5" x14ac:dyDescent="0.3">
      <c r="A146" s="3">
        <v>1</v>
      </c>
      <c r="B146" s="3">
        <f>LEFT(RIGHT(Pocatello!D12,6),3)*1</f>
        <v>94</v>
      </c>
      <c r="C146" s="3">
        <f>RIGHT(Pocatello!D12,3)*1</f>
        <v>117</v>
      </c>
      <c r="D146" s="47">
        <f>Pocatello!P12</f>
        <v>31.723367556468176</v>
      </c>
      <c r="E146" s="10" t="s">
        <v>49</v>
      </c>
    </row>
    <row r="147" spans="1:5" x14ac:dyDescent="0.3">
      <c r="A147" s="3">
        <v>1</v>
      </c>
      <c r="B147" s="3">
        <v>94</v>
      </c>
      <c r="C147" s="3">
        <v>116</v>
      </c>
      <c r="D147" s="47">
        <f>Pocatello!P13</f>
        <v>0</v>
      </c>
      <c r="E147" s="10" t="s">
        <v>49</v>
      </c>
    </row>
    <row r="148" spans="1:5" x14ac:dyDescent="0.3">
      <c r="A148" s="3">
        <v>1</v>
      </c>
      <c r="B148" s="3">
        <f>LEFT(RIGHT(Pocatello!D14,6),3)*1</f>
        <v>94</v>
      </c>
      <c r="C148" s="3">
        <f>RIGHT(Pocatello!D14,3)*1</f>
        <v>117</v>
      </c>
      <c r="D148" s="47">
        <f>Pocatello!P14</f>
        <v>26834.868172484599</v>
      </c>
      <c r="E148" s="10" t="s">
        <v>49</v>
      </c>
    </row>
    <row r="149" spans="1:5" x14ac:dyDescent="0.3">
      <c r="A149" s="3">
        <v>1</v>
      </c>
      <c r="B149" s="3">
        <f>LEFT(RIGHT(Pocatello!D15,6),3)*1</f>
        <v>94</v>
      </c>
      <c r="C149" s="3">
        <f>RIGHT(Pocatello!D15,3)*1</f>
        <v>117</v>
      </c>
      <c r="D149" s="47">
        <f>Pocatello!P15</f>
        <v>41211.039671457904</v>
      </c>
      <c r="E149" s="10" t="s">
        <v>49</v>
      </c>
    </row>
    <row r="150" spans="1:5" x14ac:dyDescent="0.3">
      <c r="A150" s="3">
        <v>1</v>
      </c>
      <c r="B150" s="3">
        <f>LEFT(RIGHT(Pocatello!D16,6),3)*1</f>
        <v>94</v>
      </c>
      <c r="C150" s="3">
        <f>RIGHT(Pocatello!D16,3)*1</f>
        <v>118</v>
      </c>
      <c r="D150" s="47">
        <f>Pocatello!P16</f>
        <v>11143.488788501027</v>
      </c>
      <c r="E150" s="10" t="s">
        <v>49</v>
      </c>
    </row>
    <row r="151" spans="1:5" x14ac:dyDescent="0.3">
      <c r="A151" s="3">
        <v>1</v>
      </c>
      <c r="B151" s="3">
        <f>LEFT(RIGHT(Pocatello!D18,6),3)*1</f>
        <v>94</v>
      </c>
      <c r="C151" s="3">
        <f>RIGHT(Pocatello!D18,3)*1</f>
        <v>118</v>
      </c>
      <c r="D151" s="47">
        <f>Pocatello!P18</f>
        <v>18228.294702258725</v>
      </c>
      <c r="E151" s="10" t="s">
        <v>49</v>
      </c>
    </row>
    <row r="152" spans="1:5" x14ac:dyDescent="0.3">
      <c r="A152" s="3">
        <v>1</v>
      </c>
      <c r="B152" s="3">
        <f>LEFT(RIGHT(Pocatello!D19,6),3)*1</f>
        <v>94</v>
      </c>
      <c r="C152" s="3">
        <f>RIGHT(Pocatello!D19,3)*1</f>
        <v>119</v>
      </c>
      <c r="D152" s="47">
        <f>Pocatello!P19</f>
        <v>28278.63917864476</v>
      </c>
      <c r="E152" s="10" t="s">
        <v>49</v>
      </c>
    </row>
    <row r="153" spans="1:5" x14ac:dyDescent="0.3">
      <c r="A153" s="3">
        <v>1</v>
      </c>
      <c r="B153" s="3">
        <f>LEFT(RIGHT(Pocatello!D21,6),3)*1</f>
        <v>95</v>
      </c>
      <c r="C153" s="3">
        <f>RIGHT(Pocatello!D21,3)*1</f>
        <v>119</v>
      </c>
      <c r="D153" s="47">
        <f>Pocatello!P21</f>
        <v>48667.939219712527</v>
      </c>
      <c r="E153" s="10" t="s">
        <v>49</v>
      </c>
    </row>
    <row r="154" spans="1:5" x14ac:dyDescent="0.3">
      <c r="A154" s="3">
        <v>1</v>
      </c>
      <c r="B154" s="3">
        <f>LEFT(RIGHT(Pocatello!D22,6),3)*1</f>
        <v>95</v>
      </c>
      <c r="C154" s="3">
        <f>RIGHT(Pocatello!D22,3)*1</f>
        <v>119</v>
      </c>
      <c r="D154" s="47">
        <f>Pocatello!P22</f>
        <v>17112.252320328538</v>
      </c>
      <c r="E154" s="10" t="s">
        <v>49</v>
      </c>
    </row>
    <row r="155" spans="1:5" x14ac:dyDescent="0.3">
      <c r="A155" s="3">
        <v>1</v>
      </c>
      <c r="B155" s="3">
        <f>LEFT(RIGHT(Pocatello!D23,6),3)*1</f>
        <v>97</v>
      </c>
      <c r="C155" s="3">
        <f>RIGHT(Pocatello!D23,3)*1</f>
        <v>121</v>
      </c>
      <c r="D155" s="47">
        <f>Pocatello!P23</f>
        <v>0</v>
      </c>
      <c r="E155" s="10" t="s">
        <v>49</v>
      </c>
    </row>
    <row r="156" spans="1:5" x14ac:dyDescent="0.3">
      <c r="A156" s="3">
        <v>1</v>
      </c>
      <c r="B156" s="3">
        <f>LEFT(RIGHT(Pocatello!D24,6),3)*1</f>
        <v>97</v>
      </c>
      <c r="C156" s="3">
        <f>RIGHT(Pocatello!D24,3)*1</f>
        <v>121</v>
      </c>
      <c r="D156" s="47">
        <f>Pocatello!P24</f>
        <v>7026.845174537988</v>
      </c>
      <c r="E156" s="10" t="s">
        <v>49</v>
      </c>
    </row>
    <row r="157" spans="1:5" x14ac:dyDescent="0.3">
      <c r="A157" s="3">
        <v>1</v>
      </c>
      <c r="B157" s="3">
        <v>97</v>
      </c>
      <c r="C157" s="3">
        <v>121</v>
      </c>
      <c r="D157" s="47">
        <f>Pocatello!$F$35</f>
        <v>154845.04912273228</v>
      </c>
      <c r="E157" s="10" t="s">
        <v>49</v>
      </c>
    </row>
    <row r="158" spans="1:5" x14ac:dyDescent="0.3">
      <c r="A158" s="3">
        <v>1</v>
      </c>
      <c r="B158" s="3">
        <v>97</v>
      </c>
      <c r="C158" s="3">
        <v>122</v>
      </c>
      <c r="D158" s="47">
        <f>Pocatello!$F$35</f>
        <v>154845.04912273228</v>
      </c>
      <c r="E158" s="10" t="s">
        <v>49</v>
      </c>
    </row>
    <row r="159" spans="1:5" x14ac:dyDescent="0.3">
      <c r="A159" s="3">
        <v>1</v>
      </c>
      <c r="B159" s="3">
        <v>98</v>
      </c>
      <c r="C159" s="3">
        <v>121</v>
      </c>
      <c r="D159" s="47">
        <f>Pocatello!$F$35</f>
        <v>154845.04912273228</v>
      </c>
      <c r="E159" s="10" t="str">
        <f>E157</f>
        <v>CITY OF POCATELLO</v>
      </c>
    </row>
    <row r="160" spans="1:5" x14ac:dyDescent="0.3">
      <c r="A160" s="3">
        <v>1</v>
      </c>
      <c r="B160" s="3">
        <v>98</v>
      </c>
      <c r="C160" s="3">
        <v>122</v>
      </c>
      <c r="D160" s="47">
        <f>Pocatello!$F$35</f>
        <v>154845.04912273228</v>
      </c>
      <c r="E160" s="10" t="str">
        <f t="shared" ref="E160:E169" si="12">E159</f>
        <v>CITY OF POCATELLO</v>
      </c>
    </row>
    <row r="161" spans="1:5" x14ac:dyDescent="0.3">
      <c r="A161" s="3">
        <v>1</v>
      </c>
      <c r="B161" s="3">
        <v>98</v>
      </c>
      <c r="C161" s="3">
        <v>123</v>
      </c>
      <c r="D161" s="47">
        <f>Pocatello!$F$35</f>
        <v>154845.04912273228</v>
      </c>
      <c r="E161" s="10" t="str">
        <f t="shared" si="12"/>
        <v>CITY OF POCATELLO</v>
      </c>
    </row>
    <row r="162" spans="1:5" x14ac:dyDescent="0.3">
      <c r="A162" s="3">
        <v>1</v>
      </c>
      <c r="B162" s="3">
        <v>99</v>
      </c>
      <c r="C162" s="3">
        <v>120</v>
      </c>
      <c r="D162" s="47">
        <f>Pocatello!$F$35</f>
        <v>154845.04912273228</v>
      </c>
      <c r="E162" s="10" t="str">
        <f t="shared" si="12"/>
        <v>CITY OF POCATELLO</v>
      </c>
    </row>
    <row r="163" spans="1:5" x14ac:dyDescent="0.3">
      <c r="A163" s="3">
        <v>1</v>
      </c>
      <c r="B163" s="3">
        <v>99</v>
      </c>
      <c r="C163" s="3">
        <v>121</v>
      </c>
      <c r="D163" s="47">
        <f>Pocatello!$F$35</f>
        <v>154845.04912273228</v>
      </c>
      <c r="E163" s="10" t="str">
        <f t="shared" si="12"/>
        <v>CITY OF POCATELLO</v>
      </c>
    </row>
    <row r="164" spans="1:5" x14ac:dyDescent="0.3">
      <c r="A164" s="3">
        <v>1</v>
      </c>
      <c r="B164" s="3">
        <v>99</v>
      </c>
      <c r="C164" s="3">
        <v>122</v>
      </c>
      <c r="D164" s="47">
        <f>Pocatello!$F$35</f>
        <v>154845.04912273228</v>
      </c>
      <c r="E164" s="10" t="str">
        <f t="shared" si="12"/>
        <v>CITY OF POCATELLO</v>
      </c>
    </row>
    <row r="165" spans="1:5" x14ac:dyDescent="0.3">
      <c r="A165" s="3">
        <v>1</v>
      </c>
      <c r="B165" s="3">
        <v>100</v>
      </c>
      <c r="C165" s="3">
        <v>121</v>
      </c>
      <c r="D165" s="47">
        <f>Pocatello!$F$35</f>
        <v>154845.04912273228</v>
      </c>
      <c r="E165" s="10" t="str">
        <f>E162</f>
        <v>CITY OF POCATELLO</v>
      </c>
    </row>
    <row r="166" spans="1:5" x14ac:dyDescent="0.3">
      <c r="A166" s="3">
        <v>1</v>
      </c>
      <c r="B166" s="3">
        <v>101</v>
      </c>
      <c r="C166" s="3">
        <v>121</v>
      </c>
      <c r="D166" s="47">
        <f>Pocatello!$F$35</f>
        <v>154845.04912273228</v>
      </c>
      <c r="E166" s="10" t="str">
        <f t="shared" si="12"/>
        <v>CITY OF POCATELLO</v>
      </c>
    </row>
    <row r="167" spans="1:5" x14ac:dyDescent="0.3">
      <c r="A167" s="3">
        <v>1</v>
      </c>
      <c r="B167" s="3">
        <v>102</v>
      </c>
      <c r="C167" s="3">
        <v>121</v>
      </c>
      <c r="D167" s="47">
        <f>Pocatello!$F$35</f>
        <v>154845.04912273228</v>
      </c>
      <c r="E167" s="10" t="str">
        <f t="shared" si="12"/>
        <v>CITY OF POCATELLO</v>
      </c>
    </row>
    <row r="168" spans="1:5" x14ac:dyDescent="0.3">
      <c r="A168" s="3">
        <v>1</v>
      </c>
      <c r="B168" s="3">
        <v>103</v>
      </c>
      <c r="C168" s="3">
        <v>121</v>
      </c>
      <c r="D168" s="47">
        <f>Pocatello!$F$35</f>
        <v>154845.04912273228</v>
      </c>
      <c r="E168" s="10" t="str">
        <f t="shared" si="12"/>
        <v>CITY OF POCATELLO</v>
      </c>
    </row>
    <row r="169" spans="1:5" x14ac:dyDescent="0.3">
      <c r="A169" s="3">
        <v>1</v>
      </c>
      <c r="B169" s="3">
        <v>104</v>
      </c>
      <c r="C169" s="3">
        <v>121</v>
      </c>
      <c r="D169" s="47">
        <f>Pocatello!$F$35</f>
        <v>154845.04912273228</v>
      </c>
      <c r="E169" s="10" t="str">
        <f t="shared" si="12"/>
        <v>CITY OF POCATELLO</v>
      </c>
    </row>
    <row r="170" spans="1:5" x14ac:dyDescent="0.3">
      <c r="A170" s="3">
        <v>-1</v>
      </c>
      <c r="B170" s="3">
        <v>0</v>
      </c>
    </row>
    <row r="171" spans="1:5" x14ac:dyDescent="0.3">
      <c r="A171" s="3">
        <v>-1</v>
      </c>
      <c r="B171" s="3">
        <v>0</v>
      </c>
    </row>
    <row r="172" spans="1:5" x14ac:dyDescent="0.3">
      <c r="A172" s="3">
        <v>-1</v>
      </c>
      <c r="B172" s="3">
        <v>0</v>
      </c>
    </row>
    <row r="173" spans="1:5" x14ac:dyDescent="0.3">
      <c r="A173" s="3">
        <v>-1</v>
      </c>
      <c r="B173" s="3">
        <v>0</v>
      </c>
    </row>
    <row r="174" spans="1:5" x14ac:dyDescent="0.3">
      <c r="A174" s="3"/>
      <c r="B174" s="3"/>
    </row>
    <row r="175" spans="1:5" x14ac:dyDescent="0.3">
      <c r="A175" s="3"/>
      <c r="B175" s="3"/>
    </row>
    <row r="176" spans="1:5" x14ac:dyDescent="0.3">
      <c r="A176" s="3"/>
      <c r="B176" s="3"/>
    </row>
    <row r="177" spans="1:2" x14ac:dyDescent="0.3">
      <c r="A177" s="3"/>
      <c r="B177" s="3"/>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P69"/>
  <sheetViews>
    <sheetView topLeftCell="A47" workbookViewId="0">
      <selection activeCell="J70" sqref="J70"/>
    </sheetView>
  </sheetViews>
  <sheetFormatPr defaultRowHeight="14.4" x14ac:dyDescent="0.3"/>
  <cols>
    <col min="1" max="1" width="40.88671875" bestFit="1" customWidth="1"/>
    <col min="2" max="3" width="13.5546875" bestFit="1" customWidth="1"/>
    <col min="5" max="5" width="25.44140625" style="3" customWidth="1"/>
    <col min="6" max="7" width="13" style="4" customWidth="1"/>
    <col min="8" max="8" width="32.109375" style="4" customWidth="1"/>
    <col min="9" max="9" width="23.44140625" style="39" customWidth="1"/>
    <col min="10" max="10" width="13.33203125" customWidth="1"/>
    <col min="11" max="11" width="10.88671875" customWidth="1"/>
    <col min="12" max="12" width="11.6640625" style="50" customWidth="1"/>
    <col min="13" max="13" width="16.33203125" customWidth="1"/>
    <col min="14" max="14" width="11.109375" style="3" customWidth="1"/>
    <col min="15" max="17" width="9.109375" style="3"/>
  </cols>
  <sheetData>
    <row r="1" spans="1:19" x14ac:dyDescent="0.3">
      <c r="E1" s="28" t="s">
        <v>147</v>
      </c>
      <c r="H1" s="28" t="s">
        <v>147</v>
      </c>
      <c r="I1" s="34" t="s">
        <v>66</v>
      </c>
    </row>
    <row r="2" spans="1:19" x14ac:dyDescent="0.3">
      <c r="E2" s="89" t="s">
        <v>148</v>
      </c>
      <c r="H2" s="89" t="s">
        <v>148</v>
      </c>
      <c r="I2" s="35" t="s">
        <v>177</v>
      </c>
    </row>
    <row r="3" spans="1:19" x14ac:dyDescent="0.3">
      <c r="F3" s="165" t="s">
        <v>31</v>
      </c>
      <c r="G3" s="165"/>
      <c r="I3" s="36" t="s">
        <v>32</v>
      </c>
      <c r="J3" s="3" t="s">
        <v>67</v>
      </c>
      <c r="K3" s="3" t="s">
        <v>68</v>
      </c>
      <c r="L3" s="51" t="s">
        <v>69</v>
      </c>
      <c r="M3" s="3" t="s">
        <v>136</v>
      </c>
      <c r="N3" s="166" t="s">
        <v>72</v>
      </c>
      <c r="O3" s="166"/>
      <c r="P3" s="166"/>
    </row>
    <row r="4" spans="1:19" x14ac:dyDescent="0.3">
      <c r="A4" s="1" t="s">
        <v>26</v>
      </c>
      <c r="B4" t="s">
        <v>28</v>
      </c>
      <c r="C4" t="s">
        <v>29</v>
      </c>
      <c r="E4" s="3" t="s">
        <v>30</v>
      </c>
      <c r="F4" s="4" t="s">
        <v>28</v>
      </c>
      <c r="G4" s="4" t="s">
        <v>29</v>
      </c>
      <c r="H4" s="4" t="s">
        <v>30</v>
      </c>
      <c r="I4" s="36" t="s">
        <v>33</v>
      </c>
      <c r="J4" s="5" t="s">
        <v>33</v>
      </c>
      <c r="K4" s="3"/>
      <c r="L4" s="51" t="s">
        <v>70</v>
      </c>
      <c r="M4" s="3" t="s">
        <v>71</v>
      </c>
    </row>
    <row r="5" spans="1:19" x14ac:dyDescent="0.3">
      <c r="A5" s="2" t="s">
        <v>34</v>
      </c>
      <c r="B5" s="188">
        <v>3267.3272727272724</v>
      </c>
      <c r="C5" s="188">
        <v>0</v>
      </c>
      <c r="E5" s="41" t="s">
        <v>34</v>
      </c>
      <c r="F5" s="3">
        <v>3267.3272727272724</v>
      </c>
      <c r="G5" s="3">
        <v>0</v>
      </c>
      <c r="H5" s="42" t="s">
        <v>34</v>
      </c>
      <c r="I5" s="37">
        <v>1006.0940000000001</v>
      </c>
      <c r="J5" s="6">
        <f t="shared" ref="J5:J35" si="0">IF(I5-G5&gt;0,I5-G5,0)</f>
        <v>1006.0940000000001</v>
      </c>
      <c r="K5" s="3">
        <v>2</v>
      </c>
      <c r="L5" s="51">
        <f t="shared" ref="L5:L7" si="1">J5/K5</f>
        <v>503.04700000000003</v>
      </c>
      <c r="M5" s="7">
        <f t="shared" ref="M5:M7" si="2">L5*43560/365.25</f>
        <v>59993.777741273101</v>
      </c>
      <c r="N5" s="3">
        <v>1085106</v>
      </c>
      <c r="O5" s="3">
        <v>1085107</v>
      </c>
    </row>
    <row r="6" spans="1:19" x14ac:dyDescent="0.3">
      <c r="A6" s="2" t="s">
        <v>36</v>
      </c>
      <c r="B6" s="188">
        <v>6958.9991735537187</v>
      </c>
      <c r="C6" s="188">
        <v>0</v>
      </c>
      <c r="E6" s="90" t="s">
        <v>36</v>
      </c>
      <c r="F6" s="3">
        <v>6958.9991735537187</v>
      </c>
      <c r="G6" s="3">
        <v>0</v>
      </c>
      <c r="H6" s="91" t="s">
        <v>36</v>
      </c>
      <c r="I6" s="37">
        <v>1752.3520000000003</v>
      </c>
      <c r="J6" s="6">
        <f t="shared" si="0"/>
        <v>1752.3520000000003</v>
      </c>
      <c r="K6" s="3">
        <v>2</v>
      </c>
      <c r="L6" s="51">
        <f t="shared" si="1"/>
        <v>876.17600000000016</v>
      </c>
      <c r="M6" s="7">
        <f t="shared" si="2"/>
        <v>104493.43342915813</v>
      </c>
      <c r="N6" s="3">
        <v>1094100</v>
      </c>
      <c r="O6" s="3">
        <v>1094101</v>
      </c>
    </row>
    <row r="7" spans="1:19" x14ac:dyDescent="0.3">
      <c r="A7" s="2" t="s">
        <v>37</v>
      </c>
      <c r="B7" s="188">
        <v>21309.284297520666</v>
      </c>
      <c r="C7" s="188">
        <v>0</v>
      </c>
      <c r="E7" s="41" t="s">
        <v>37</v>
      </c>
      <c r="F7" s="3">
        <v>21309.284297520666</v>
      </c>
      <c r="G7" s="3">
        <v>0</v>
      </c>
      <c r="H7" s="42" t="s">
        <v>37</v>
      </c>
      <c r="I7" s="37">
        <v>5689.5099999999993</v>
      </c>
      <c r="J7" s="6">
        <f t="shared" si="0"/>
        <v>5689.5099999999993</v>
      </c>
      <c r="K7" s="3">
        <v>4</v>
      </c>
      <c r="L7" s="51">
        <f t="shared" si="1"/>
        <v>1422.3774999999998</v>
      </c>
      <c r="M7" s="7">
        <f t="shared" si="2"/>
        <v>169633.85051334699</v>
      </c>
      <c r="N7" s="3">
        <v>1075163</v>
      </c>
      <c r="O7" s="3">
        <v>1076163</v>
      </c>
      <c r="P7" s="3">
        <v>1077165</v>
      </c>
      <c r="Q7" s="3">
        <v>1078163</v>
      </c>
    </row>
    <row r="8" spans="1:19" x14ac:dyDescent="0.3">
      <c r="A8" s="2" t="s">
        <v>161</v>
      </c>
      <c r="B8" s="188">
        <v>3455.6876033057852</v>
      </c>
      <c r="C8" s="188">
        <v>0</v>
      </c>
      <c r="E8" s="93" t="s">
        <v>161</v>
      </c>
      <c r="F8" s="3">
        <v>3455.6876033057852</v>
      </c>
      <c r="G8" s="3">
        <v>0</v>
      </c>
      <c r="H8" s="93" t="s">
        <v>161</v>
      </c>
      <c r="I8" s="37">
        <v>584.27800000000002</v>
      </c>
      <c r="J8" s="6">
        <f t="shared" si="0"/>
        <v>584.27800000000002</v>
      </c>
      <c r="K8" s="3">
        <v>3</v>
      </c>
      <c r="L8" s="51">
        <f t="shared" ref="L8" si="3">J8/K8</f>
        <v>194.75933333333333</v>
      </c>
      <c r="M8" s="7">
        <f t="shared" ref="M8" si="4">L8*43560/365.25</f>
        <v>23227.150061601646</v>
      </c>
      <c r="N8" s="3">
        <v>1032110</v>
      </c>
      <c r="O8" s="3">
        <v>1032111</v>
      </c>
      <c r="P8" s="3">
        <v>1033110</v>
      </c>
    </row>
    <row r="9" spans="1:19" x14ac:dyDescent="0.3">
      <c r="A9" s="2" t="s">
        <v>38</v>
      </c>
      <c r="B9" s="188">
        <v>216.36033057851239</v>
      </c>
      <c r="C9" s="188">
        <v>0</v>
      </c>
      <c r="E9" s="93" t="s">
        <v>38</v>
      </c>
      <c r="F9" s="3">
        <v>216.36033057851239</v>
      </c>
      <c r="G9" s="3">
        <v>0</v>
      </c>
      <c r="H9" s="94" t="s">
        <v>38</v>
      </c>
      <c r="I9" s="33">
        <v>15.693333333333333</v>
      </c>
      <c r="J9" s="6">
        <f t="shared" si="0"/>
        <v>15.693333333333333</v>
      </c>
      <c r="K9" s="3">
        <v>1</v>
      </c>
      <c r="L9" s="51">
        <f>J9/K9</f>
        <v>15.693333333333333</v>
      </c>
      <c r="M9" s="7">
        <f>L9*43560/365.25</f>
        <v>1871.5991786447637</v>
      </c>
      <c r="N9" s="3">
        <v>1056125</v>
      </c>
    </row>
    <row r="10" spans="1:19" x14ac:dyDescent="0.3">
      <c r="A10" s="2" t="s">
        <v>39</v>
      </c>
      <c r="B10" s="188">
        <v>1447.9</v>
      </c>
      <c r="C10" s="188">
        <v>0</v>
      </c>
      <c r="E10" s="90" t="s">
        <v>39</v>
      </c>
      <c r="F10" s="3">
        <v>1447.9</v>
      </c>
      <c r="G10" s="3">
        <v>0</v>
      </c>
      <c r="H10" s="91" t="s">
        <v>39</v>
      </c>
      <c r="I10" s="33">
        <v>90.426666666666662</v>
      </c>
      <c r="J10" s="6">
        <f t="shared" si="0"/>
        <v>90.426666666666662</v>
      </c>
      <c r="K10" s="3">
        <v>1</v>
      </c>
      <c r="L10" s="51">
        <f t="shared" ref="L10:L35" si="5">J10/K10</f>
        <v>90.426666666666662</v>
      </c>
      <c r="M10" s="7">
        <f t="shared" ref="M10:M35" si="6">L10*43560/365.25</f>
        <v>10784.354825462011</v>
      </c>
      <c r="N10" s="3">
        <v>1080149</v>
      </c>
    </row>
    <row r="11" spans="1:19" x14ac:dyDescent="0.3">
      <c r="A11" s="2" t="s">
        <v>40</v>
      </c>
      <c r="B11" s="188">
        <v>15101.899999999998</v>
      </c>
      <c r="C11" s="188">
        <v>0</v>
      </c>
      <c r="E11" s="41" t="s">
        <v>40</v>
      </c>
      <c r="F11" s="3">
        <v>15101.899999999998</v>
      </c>
      <c r="G11" s="3">
        <v>0</v>
      </c>
      <c r="H11" s="42" t="s">
        <v>40</v>
      </c>
      <c r="I11" s="37">
        <v>3972.5580000000004</v>
      </c>
      <c r="J11" s="6">
        <f t="shared" si="0"/>
        <v>3972.5580000000004</v>
      </c>
      <c r="K11" s="3">
        <v>6</v>
      </c>
      <c r="L11" s="51">
        <f t="shared" si="5"/>
        <v>662.09300000000007</v>
      </c>
      <c r="M11" s="7">
        <f t="shared" si="6"/>
        <v>78961.727802874753</v>
      </c>
      <c r="N11" s="3">
        <v>1083135</v>
      </c>
      <c r="O11" s="3">
        <v>1083136</v>
      </c>
      <c r="P11" s="3">
        <v>1083137</v>
      </c>
      <c r="Q11" s="3">
        <v>1083138</v>
      </c>
      <c r="R11" s="3">
        <v>1084136</v>
      </c>
      <c r="S11" s="3">
        <v>1084137</v>
      </c>
    </row>
    <row r="12" spans="1:19" x14ac:dyDescent="0.3">
      <c r="A12" s="2" t="s">
        <v>7</v>
      </c>
      <c r="B12" s="188">
        <v>521.61322314049585</v>
      </c>
      <c r="C12" s="188">
        <v>0</v>
      </c>
      <c r="E12" s="41" t="s">
        <v>7</v>
      </c>
      <c r="F12" s="3">
        <v>521.61322314049585</v>
      </c>
      <c r="G12" s="3">
        <v>0</v>
      </c>
      <c r="H12" s="29" t="s">
        <v>7</v>
      </c>
      <c r="I12" s="37">
        <v>54.03</v>
      </c>
      <c r="J12" s="6">
        <f t="shared" si="0"/>
        <v>54.03</v>
      </c>
      <c r="K12" s="3">
        <v>1</v>
      </c>
      <c r="L12" s="51">
        <f t="shared" si="5"/>
        <v>54.03</v>
      </c>
      <c r="M12" s="7">
        <f t="shared" si="6"/>
        <v>6443.6599589322386</v>
      </c>
      <c r="N12" s="3">
        <v>1031015</v>
      </c>
    </row>
    <row r="13" spans="1:19" x14ac:dyDescent="0.3">
      <c r="A13" s="2" t="s">
        <v>8</v>
      </c>
      <c r="B13" s="188">
        <v>39235.073553719005</v>
      </c>
      <c r="C13" s="188">
        <v>0</v>
      </c>
      <c r="E13" s="41" t="s">
        <v>8</v>
      </c>
      <c r="F13" s="3">
        <v>39235.073553719005</v>
      </c>
      <c r="G13" s="3">
        <v>0</v>
      </c>
      <c r="H13" s="29" t="s">
        <v>8</v>
      </c>
      <c r="I13" s="37">
        <v>6864.9440000000004</v>
      </c>
      <c r="J13" s="6">
        <f t="shared" si="0"/>
        <v>6864.9440000000004</v>
      </c>
      <c r="K13" s="3">
        <v>4</v>
      </c>
      <c r="L13" s="51">
        <f t="shared" si="5"/>
        <v>1716.2360000000001</v>
      </c>
      <c r="M13" s="7">
        <f t="shared" si="6"/>
        <v>204679.64451745382</v>
      </c>
      <c r="N13" s="3">
        <v>1084050</v>
      </c>
      <c r="O13" s="3">
        <v>1084051</v>
      </c>
      <c r="P13" s="3">
        <v>1085050</v>
      </c>
      <c r="Q13" s="3">
        <v>1086050</v>
      </c>
    </row>
    <row r="14" spans="1:19" x14ac:dyDescent="0.3">
      <c r="A14" s="2" t="s">
        <v>41</v>
      </c>
      <c r="B14" s="188">
        <v>333.25289256198346</v>
      </c>
      <c r="C14" s="188">
        <v>0</v>
      </c>
      <c r="E14" s="93" t="s">
        <v>41</v>
      </c>
      <c r="F14" s="3">
        <v>333.25289256198346</v>
      </c>
      <c r="G14" s="3">
        <v>0</v>
      </c>
      <c r="H14" s="94" t="s">
        <v>62</v>
      </c>
      <c r="I14" s="38">
        <f>F14+G14</f>
        <v>333.25289256198346</v>
      </c>
      <c r="J14" s="6">
        <f t="shared" si="0"/>
        <v>333.25289256198346</v>
      </c>
      <c r="K14" s="3">
        <v>1</v>
      </c>
      <c r="L14" s="51">
        <f t="shared" si="5"/>
        <v>333.25289256198346</v>
      </c>
      <c r="M14" s="7">
        <f t="shared" si="6"/>
        <v>39744</v>
      </c>
      <c r="N14" s="3">
        <v>1035112</v>
      </c>
    </row>
    <row r="15" spans="1:19" x14ac:dyDescent="0.3">
      <c r="A15" s="2" t="s">
        <v>11</v>
      </c>
      <c r="B15" s="188">
        <v>3062.9206611570253</v>
      </c>
      <c r="C15" s="188">
        <v>0</v>
      </c>
      <c r="E15" s="41" t="s">
        <v>11</v>
      </c>
      <c r="F15" s="3">
        <v>3062.9206611570253</v>
      </c>
      <c r="G15" s="3">
        <v>0</v>
      </c>
      <c r="H15" s="29" t="s">
        <v>11</v>
      </c>
      <c r="I15" s="37">
        <v>173.99600000000001</v>
      </c>
      <c r="J15" s="6">
        <f t="shared" si="0"/>
        <v>173.99600000000001</v>
      </c>
      <c r="K15" s="3">
        <v>3</v>
      </c>
      <c r="L15" s="51">
        <f t="shared" si="5"/>
        <v>57.998666666666672</v>
      </c>
      <c r="M15" s="7">
        <f t="shared" si="6"/>
        <v>6916.9662422997953</v>
      </c>
      <c r="N15" s="3">
        <v>1034071</v>
      </c>
      <c r="O15" s="3">
        <v>1034072</v>
      </c>
      <c r="P15" s="3">
        <v>1035071</v>
      </c>
    </row>
    <row r="16" spans="1:19" x14ac:dyDescent="0.3">
      <c r="A16" s="2" t="s">
        <v>42</v>
      </c>
      <c r="B16" s="188">
        <v>16608.408264462811</v>
      </c>
      <c r="C16" s="188">
        <v>0</v>
      </c>
      <c r="E16" s="90" t="s">
        <v>42</v>
      </c>
      <c r="F16" s="3">
        <v>16608.408264462811</v>
      </c>
      <c r="G16" s="3">
        <v>0</v>
      </c>
      <c r="H16" s="91" t="s">
        <v>42</v>
      </c>
      <c r="I16" s="37">
        <v>3536.3179999999998</v>
      </c>
      <c r="J16" s="6">
        <f t="shared" si="0"/>
        <v>3536.3179999999998</v>
      </c>
      <c r="K16" s="3">
        <v>4</v>
      </c>
      <c r="L16" s="51">
        <f t="shared" si="5"/>
        <v>884.07949999999994</v>
      </c>
      <c r="M16" s="7">
        <f t="shared" si="6"/>
        <v>105436.01100616016</v>
      </c>
      <c r="N16" s="3">
        <v>1095121</v>
      </c>
      <c r="O16" s="3">
        <v>1096122</v>
      </c>
      <c r="P16" s="128">
        <v>1095122</v>
      </c>
      <c r="Q16" s="3">
        <v>1097122</v>
      </c>
    </row>
    <row r="17" spans="1:29" x14ac:dyDescent="0.3">
      <c r="A17" s="2" t="s">
        <v>12</v>
      </c>
      <c r="B17" s="188">
        <v>2432.9057851239668</v>
      </c>
      <c r="C17" s="188">
        <v>0</v>
      </c>
      <c r="E17" s="41" t="s">
        <v>12</v>
      </c>
      <c r="F17" s="3">
        <v>2432.9057851239668</v>
      </c>
      <c r="G17" s="3">
        <v>0</v>
      </c>
      <c r="H17" s="29" t="s">
        <v>12</v>
      </c>
      <c r="I17" s="37">
        <v>185.435</v>
      </c>
      <c r="J17" s="6">
        <f t="shared" si="0"/>
        <v>185.435</v>
      </c>
      <c r="K17" s="3">
        <v>1</v>
      </c>
      <c r="L17" s="51">
        <f t="shared" si="5"/>
        <v>185.435</v>
      </c>
      <c r="M17" s="7">
        <f t="shared" si="6"/>
        <v>22115.122792607803</v>
      </c>
      <c r="N17" s="3">
        <v>1090057</v>
      </c>
    </row>
    <row r="18" spans="1:29" x14ac:dyDescent="0.3">
      <c r="A18" s="2" t="s">
        <v>13</v>
      </c>
      <c r="B18" s="188">
        <v>412.94380165289255</v>
      </c>
      <c r="C18" s="188">
        <v>0</v>
      </c>
      <c r="E18" s="41" t="s">
        <v>13</v>
      </c>
      <c r="F18" s="3">
        <v>412.94380165289255</v>
      </c>
      <c r="G18" s="3">
        <v>0</v>
      </c>
      <c r="H18" s="29" t="s">
        <v>13</v>
      </c>
      <c r="I18" s="37">
        <v>87.963999999999999</v>
      </c>
      <c r="J18" s="6">
        <f t="shared" si="0"/>
        <v>87.963999999999999</v>
      </c>
      <c r="K18" s="3">
        <v>3</v>
      </c>
      <c r="L18" s="51">
        <f t="shared" si="5"/>
        <v>29.321333333333332</v>
      </c>
      <c r="M18" s="7">
        <f t="shared" si="6"/>
        <v>3496.8850924024641</v>
      </c>
      <c r="N18" s="3">
        <v>1049043</v>
      </c>
      <c r="O18" s="3">
        <v>1049044</v>
      </c>
      <c r="P18" s="3">
        <v>1050043</v>
      </c>
    </row>
    <row r="19" spans="1:29" x14ac:dyDescent="0.3">
      <c r="A19" s="2" t="s">
        <v>43</v>
      </c>
      <c r="B19" s="188">
        <v>1781</v>
      </c>
      <c r="C19" s="188">
        <v>0</v>
      </c>
      <c r="E19" s="93" t="s">
        <v>43</v>
      </c>
      <c r="F19" s="3">
        <v>1781</v>
      </c>
      <c r="G19" s="3">
        <v>0</v>
      </c>
      <c r="H19" s="94" t="s">
        <v>43</v>
      </c>
      <c r="I19" s="37">
        <v>298.21600000000001</v>
      </c>
      <c r="J19" s="6">
        <f t="shared" si="0"/>
        <v>298.21600000000001</v>
      </c>
      <c r="K19" s="3">
        <v>1</v>
      </c>
      <c r="L19" s="51">
        <f t="shared" si="5"/>
        <v>298.21600000000001</v>
      </c>
      <c r="M19" s="7">
        <f t="shared" si="6"/>
        <v>35565.472854209445</v>
      </c>
      <c r="N19" s="3">
        <v>1027176</v>
      </c>
    </row>
    <row r="20" spans="1:29" x14ac:dyDescent="0.3">
      <c r="A20" s="2" t="s">
        <v>64</v>
      </c>
      <c r="B20" s="188">
        <v>311.5190082644628</v>
      </c>
      <c r="C20" s="188">
        <v>0</v>
      </c>
      <c r="E20" s="93" t="s">
        <v>64</v>
      </c>
      <c r="F20" s="3">
        <v>311.5190082644628</v>
      </c>
      <c r="G20" s="3">
        <v>0</v>
      </c>
      <c r="H20" s="95" t="s">
        <v>64</v>
      </c>
      <c r="I20" s="37">
        <v>48.217999999999996</v>
      </c>
      <c r="J20" s="6">
        <f t="shared" si="0"/>
        <v>48.217999999999996</v>
      </c>
      <c r="K20" s="3">
        <v>1</v>
      </c>
      <c r="L20" s="51">
        <f t="shared" si="5"/>
        <v>48.217999999999996</v>
      </c>
      <c r="M20" s="7">
        <f t="shared" si="6"/>
        <v>5750.5163039014378</v>
      </c>
      <c r="N20" s="3">
        <v>1069035</v>
      </c>
    </row>
    <row r="21" spans="1:29" ht="15" customHeight="1" x14ac:dyDescent="0.3">
      <c r="A21" s="2" t="s">
        <v>44</v>
      </c>
      <c r="B21" s="188">
        <v>514</v>
      </c>
      <c r="C21" s="188">
        <v>0</v>
      </c>
      <c r="E21" s="41" t="s">
        <v>44</v>
      </c>
      <c r="F21" s="3">
        <v>514</v>
      </c>
      <c r="G21" s="3">
        <v>0</v>
      </c>
      <c r="H21" s="42" t="s">
        <v>44</v>
      </c>
      <c r="I21" s="33">
        <v>205.76749999999998</v>
      </c>
      <c r="J21" s="6">
        <f t="shared" si="0"/>
        <v>205.76749999999998</v>
      </c>
      <c r="K21" s="3">
        <v>2</v>
      </c>
      <c r="L21" s="51">
        <f t="shared" si="5"/>
        <v>102.88374999999999</v>
      </c>
      <c r="M21" s="7">
        <f t="shared" si="6"/>
        <v>12269.996303901436</v>
      </c>
      <c r="N21" s="3">
        <v>1080147</v>
      </c>
      <c r="O21" s="3">
        <v>1080148</v>
      </c>
    </row>
    <row r="22" spans="1:29" x14ac:dyDescent="0.3">
      <c r="A22" s="2" t="s">
        <v>14</v>
      </c>
      <c r="B22" s="188">
        <v>8463.6264462809922</v>
      </c>
      <c r="C22" s="188">
        <v>0</v>
      </c>
      <c r="E22" s="41" t="s">
        <v>14</v>
      </c>
      <c r="F22" s="3">
        <v>8463.6264462809922</v>
      </c>
      <c r="G22" s="3">
        <v>0</v>
      </c>
      <c r="H22" s="29" t="s">
        <v>14</v>
      </c>
      <c r="I22" s="37">
        <v>1340.3775000000001</v>
      </c>
      <c r="J22" s="6">
        <f t="shared" si="0"/>
        <v>1340.3775000000001</v>
      </c>
      <c r="K22" s="3">
        <v>3</v>
      </c>
      <c r="L22" s="51">
        <f t="shared" si="5"/>
        <v>446.79250000000002</v>
      </c>
      <c r="M22" s="7">
        <f t="shared" si="6"/>
        <v>53284.822176591377</v>
      </c>
      <c r="N22" s="3">
        <v>1036025</v>
      </c>
      <c r="O22" s="128">
        <v>1036026</v>
      </c>
      <c r="P22" s="128">
        <v>1037025</v>
      </c>
    </row>
    <row r="23" spans="1:29" x14ac:dyDescent="0.3">
      <c r="A23" s="2" t="s">
        <v>15</v>
      </c>
      <c r="B23" s="188">
        <v>1127.2049586776859</v>
      </c>
      <c r="C23" s="188">
        <v>0</v>
      </c>
      <c r="E23" s="41" t="s">
        <v>15</v>
      </c>
      <c r="F23" s="3">
        <v>1127.2049586776859</v>
      </c>
      <c r="G23" s="3">
        <v>0</v>
      </c>
      <c r="H23" s="29" t="s">
        <v>15</v>
      </c>
      <c r="I23" s="37">
        <v>97.122000000000014</v>
      </c>
      <c r="J23" s="6">
        <f t="shared" si="0"/>
        <v>97.122000000000014</v>
      </c>
      <c r="K23" s="3">
        <v>2</v>
      </c>
      <c r="L23" s="51">
        <f t="shared" si="5"/>
        <v>48.561000000000007</v>
      </c>
      <c r="M23" s="7">
        <f t="shared" si="6"/>
        <v>5791.4227515400416</v>
      </c>
      <c r="N23" s="3">
        <v>1072037</v>
      </c>
      <c r="O23" s="128">
        <v>1071037</v>
      </c>
    </row>
    <row r="24" spans="1:29" x14ac:dyDescent="0.3">
      <c r="A24" s="2" t="s">
        <v>16</v>
      </c>
      <c r="B24" s="188">
        <v>7291.8173553719016</v>
      </c>
      <c r="C24" s="188">
        <v>0</v>
      </c>
      <c r="E24" s="41" t="s">
        <v>16</v>
      </c>
      <c r="F24" s="3">
        <v>7291.8173553719016</v>
      </c>
      <c r="G24" s="3">
        <v>0</v>
      </c>
      <c r="H24" s="29" t="s">
        <v>16</v>
      </c>
      <c r="I24" s="37">
        <v>557.30000000000007</v>
      </c>
      <c r="J24" s="6">
        <f t="shared" si="0"/>
        <v>557.30000000000007</v>
      </c>
      <c r="K24" s="3">
        <v>5</v>
      </c>
      <c r="L24" s="51">
        <f t="shared" si="5"/>
        <v>111.46000000000001</v>
      </c>
      <c r="M24" s="7">
        <f t="shared" si="6"/>
        <v>13292.806570841891</v>
      </c>
      <c r="N24" s="3">
        <v>1083052</v>
      </c>
      <c r="O24" s="3">
        <v>1084053</v>
      </c>
      <c r="P24" s="3">
        <v>1085052</v>
      </c>
      <c r="Q24" s="128">
        <v>1084054</v>
      </c>
      <c r="R24" s="128">
        <v>1084055</v>
      </c>
    </row>
    <row r="25" spans="1:29" x14ac:dyDescent="0.3">
      <c r="A25" s="2" t="s">
        <v>45</v>
      </c>
      <c r="B25" s="188">
        <v>81938.481818181797</v>
      </c>
      <c r="C25" s="188">
        <v>0</v>
      </c>
      <c r="E25" s="41" t="s">
        <v>45</v>
      </c>
      <c r="F25" s="3">
        <v>81938.481818181797</v>
      </c>
      <c r="G25" s="3">
        <v>0</v>
      </c>
      <c r="H25" s="42" t="s">
        <v>45</v>
      </c>
      <c r="I25" s="37">
        <v>25708.083999999999</v>
      </c>
      <c r="J25" s="6">
        <f t="shared" si="0"/>
        <v>25708.083999999999</v>
      </c>
      <c r="K25" s="3">
        <v>14</v>
      </c>
      <c r="L25" s="51">
        <f t="shared" si="5"/>
        <v>1836.2917142857143</v>
      </c>
      <c r="M25" s="7">
        <f t="shared" si="6"/>
        <v>218997.58268113816</v>
      </c>
      <c r="N25" s="3">
        <v>1071158</v>
      </c>
      <c r="O25" s="3">
        <v>1071161</v>
      </c>
      <c r="P25" s="3">
        <v>1072159</v>
      </c>
      <c r="Q25" s="3">
        <v>1072160</v>
      </c>
      <c r="R25" s="3">
        <v>1072162</v>
      </c>
      <c r="S25" s="3">
        <v>1073160</v>
      </c>
      <c r="T25" s="3">
        <v>1073161</v>
      </c>
      <c r="U25" s="3">
        <v>1073162</v>
      </c>
      <c r="V25" s="3">
        <v>1074160</v>
      </c>
      <c r="W25" s="3">
        <v>1074161</v>
      </c>
      <c r="X25" s="3">
        <v>1074162</v>
      </c>
      <c r="Y25" s="3">
        <v>1074163</v>
      </c>
      <c r="Z25" s="3">
        <v>1075162</v>
      </c>
      <c r="AA25" s="128">
        <v>1068154</v>
      </c>
      <c r="AB25" s="129"/>
      <c r="AC25" s="129"/>
    </row>
    <row r="26" spans="1:29" x14ac:dyDescent="0.3">
      <c r="A26" s="2" t="s">
        <v>46</v>
      </c>
      <c r="B26" s="188">
        <v>4496.1504132231403</v>
      </c>
      <c r="C26" s="188">
        <v>0</v>
      </c>
      <c r="E26" s="41" t="s">
        <v>46</v>
      </c>
      <c r="F26" s="3">
        <v>4496.1504132231403</v>
      </c>
      <c r="G26" s="3">
        <v>0</v>
      </c>
      <c r="H26" s="42" t="s">
        <v>46</v>
      </c>
      <c r="I26" s="37">
        <v>1274.44</v>
      </c>
      <c r="J26" s="6">
        <f t="shared" si="0"/>
        <v>1274.44</v>
      </c>
      <c r="K26" s="3">
        <v>3</v>
      </c>
      <c r="L26" s="51">
        <f t="shared" si="5"/>
        <v>424.81333333333333</v>
      </c>
      <c r="M26" s="7">
        <f t="shared" si="6"/>
        <v>50663.569609856262</v>
      </c>
      <c r="N26" s="3">
        <v>1073166</v>
      </c>
      <c r="O26" s="3">
        <v>1073168</v>
      </c>
      <c r="P26" s="3">
        <v>1074167</v>
      </c>
    </row>
    <row r="27" spans="1:29" x14ac:dyDescent="0.3">
      <c r="A27" s="2" t="s">
        <v>17</v>
      </c>
      <c r="B27" s="188">
        <v>10780.034710743801</v>
      </c>
      <c r="C27" s="188">
        <v>0</v>
      </c>
      <c r="E27" s="41" t="s">
        <v>17</v>
      </c>
      <c r="F27" s="3">
        <v>10780.034710743801</v>
      </c>
      <c r="G27" s="3">
        <v>0</v>
      </c>
      <c r="H27" s="29" t="s">
        <v>17</v>
      </c>
      <c r="I27" s="37">
        <v>4126.5865000000003</v>
      </c>
      <c r="J27" s="6">
        <f t="shared" si="0"/>
        <v>4126.5865000000003</v>
      </c>
      <c r="K27" s="3">
        <v>3</v>
      </c>
      <c r="L27" s="51">
        <f t="shared" si="5"/>
        <v>1375.5288333333335</v>
      </c>
      <c r="M27" s="7">
        <f t="shared" si="6"/>
        <v>164046.6419712526</v>
      </c>
      <c r="N27" s="3">
        <v>1054026</v>
      </c>
      <c r="O27" s="3">
        <v>1055027</v>
      </c>
      <c r="P27" s="128">
        <v>1060026</v>
      </c>
    </row>
    <row r="28" spans="1:29" x14ac:dyDescent="0.3">
      <c r="A28" s="2" t="s">
        <v>162</v>
      </c>
      <c r="B28" s="188">
        <v>2129.9206611570253</v>
      </c>
      <c r="C28" s="188">
        <v>0</v>
      </c>
      <c r="E28" s="93" t="s">
        <v>162</v>
      </c>
      <c r="F28" s="3">
        <v>2129.9206611570253</v>
      </c>
      <c r="G28" s="3">
        <v>0</v>
      </c>
      <c r="H28" s="93" t="s">
        <v>162</v>
      </c>
      <c r="I28" s="37">
        <v>421.62600000000003</v>
      </c>
      <c r="J28" s="6">
        <f t="shared" si="0"/>
        <v>421.62600000000003</v>
      </c>
      <c r="K28" s="3">
        <v>1</v>
      </c>
      <c r="L28" s="51">
        <f t="shared" ref="L28" si="7">J28/K28</f>
        <v>421.62600000000003</v>
      </c>
      <c r="M28" s="7">
        <f t="shared" ref="M28" si="8">L28*43560/365.25</f>
        <v>50283.445749486658</v>
      </c>
      <c r="N28" s="3">
        <v>1008107</v>
      </c>
      <c r="P28" s="128"/>
    </row>
    <row r="29" spans="1:29" x14ac:dyDescent="0.3">
      <c r="A29" s="2" t="s">
        <v>65</v>
      </c>
      <c r="B29" s="188">
        <v>383.96528925619833</v>
      </c>
      <c r="C29" s="188">
        <v>0</v>
      </c>
      <c r="E29" s="93" t="s">
        <v>65</v>
      </c>
      <c r="F29" s="3">
        <v>383.96528925619833</v>
      </c>
      <c r="G29" s="3">
        <v>0</v>
      </c>
      <c r="H29" s="95" t="s">
        <v>65</v>
      </c>
      <c r="I29" s="37">
        <v>64.707999999999998</v>
      </c>
      <c r="J29" s="6">
        <f t="shared" si="0"/>
        <v>64.707999999999998</v>
      </c>
      <c r="K29" s="3">
        <v>2</v>
      </c>
      <c r="L29" s="51">
        <f t="shared" si="5"/>
        <v>32.353999999999999</v>
      </c>
      <c r="M29" s="7">
        <f t="shared" si="6"/>
        <v>3858.5632854209443</v>
      </c>
      <c r="N29" s="3">
        <v>1079071</v>
      </c>
      <c r="O29" s="3">
        <v>1080071</v>
      </c>
    </row>
    <row r="30" spans="1:29" x14ac:dyDescent="0.3">
      <c r="A30" s="2" t="s">
        <v>163</v>
      </c>
      <c r="B30" s="188">
        <v>62.3</v>
      </c>
      <c r="C30" s="188">
        <v>0</v>
      </c>
      <c r="E30" s="93" t="s">
        <v>163</v>
      </c>
      <c r="F30" s="3">
        <v>62.3</v>
      </c>
      <c r="G30" s="3">
        <v>0</v>
      </c>
      <c r="H30" s="93" t="s">
        <v>163</v>
      </c>
      <c r="I30" s="38">
        <f>F30+G30</f>
        <v>62.3</v>
      </c>
      <c r="J30" s="6">
        <f t="shared" ref="J30" si="9">IF(I30-G30&gt;0,I30-G30,0)</f>
        <v>62.3</v>
      </c>
      <c r="K30" s="3">
        <v>1</v>
      </c>
      <c r="L30" s="51">
        <f t="shared" ref="L30" si="10">J30/K30</f>
        <v>62.3</v>
      </c>
      <c r="M30" s="7">
        <f t="shared" ref="M30" si="11">L30*43560/365.25</f>
        <v>7429.9466119096505</v>
      </c>
      <c r="N30" s="3">
        <v>1025111</v>
      </c>
    </row>
    <row r="31" spans="1:29" x14ac:dyDescent="0.3">
      <c r="A31" s="2" t="s">
        <v>47</v>
      </c>
      <c r="B31" s="188">
        <v>692</v>
      </c>
      <c r="C31" s="188">
        <v>0</v>
      </c>
      <c r="E31" s="151" t="s">
        <v>47</v>
      </c>
      <c r="F31" s="3">
        <v>692</v>
      </c>
      <c r="G31" s="3">
        <v>0</v>
      </c>
      <c r="H31" s="94" t="s">
        <v>63</v>
      </c>
      <c r="I31" s="33">
        <v>84.9</v>
      </c>
      <c r="J31" s="6">
        <f t="shared" si="0"/>
        <v>84.9</v>
      </c>
      <c r="K31" s="3">
        <v>1</v>
      </c>
      <c r="L31" s="51">
        <f t="shared" si="5"/>
        <v>84.9</v>
      </c>
      <c r="M31" s="7">
        <f t="shared" si="6"/>
        <v>10125.240246406573</v>
      </c>
      <c r="N31" s="3">
        <v>1041153</v>
      </c>
    </row>
    <row r="32" spans="1:29" x14ac:dyDescent="0.3">
      <c r="A32" s="2" t="s">
        <v>164</v>
      </c>
      <c r="B32" s="188">
        <v>2390.727272727273</v>
      </c>
      <c r="C32" s="188">
        <v>0</v>
      </c>
      <c r="E32" s="151" t="s">
        <v>164</v>
      </c>
      <c r="F32" s="3">
        <v>2390.727272727273</v>
      </c>
      <c r="G32" s="3">
        <v>0</v>
      </c>
      <c r="H32" s="151" t="s">
        <v>164</v>
      </c>
      <c r="I32" s="33">
        <v>179.51400000000001</v>
      </c>
      <c r="J32" s="6">
        <f t="shared" si="0"/>
        <v>179.51400000000001</v>
      </c>
      <c r="K32" s="3">
        <v>3</v>
      </c>
      <c r="L32" s="51">
        <f t="shared" si="5"/>
        <v>59.838000000000001</v>
      </c>
      <c r="M32" s="7">
        <f t="shared" si="6"/>
        <v>7136.3265708418894</v>
      </c>
      <c r="N32" s="3">
        <v>1060192</v>
      </c>
      <c r="O32" s="3">
        <v>1060193</v>
      </c>
      <c r="P32" s="3">
        <v>1063194</v>
      </c>
    </row>
    <row r="33" spans="1:42" x14ac:dyDescent="0.3">
      <c r="A33" s="2" t="s">
        <v>165</v>
      </c>
      <c r="B33" s="188">
        <v>1579.1297520661155</v>
      </c>
      <c r="C33" s="188">
        <v>318.76363636363635</v>
      </c>
      <c r="E33" s="151" t="s">
        <v>165</v>
      </c>
      <c r="F33" s="3">
        <v>1579.1297520661155</v>
      </c>
      <c r="G33" s="3">
        <v>318.76363636363635</v>
      </c>
      <c r="H33" s="151" t="s">
        <v>165</v>
      </c>
      <c r="I33" s="33">
        <v>15.957500000000001</v>
      </c>
      <c r="J33" s="6">
        <f t="shared" ref="J33" si="12">IF(I33-G33&gt;0,I33-G33,0)</f>
        <v>0</v>
      </c>
      <c r="K33" s="3">
        <v>2</v>
      </c>
      <c r="L33" s="51">
        <f t="shared" si="5"/>
        <v>0</v>
      </c>
      <c r="M33" s="7">
        <f t="shared" si="6"/>
        <v>0</v>
      </c>
      <c r="N33" s="3">
        <v>1100036</v>
      </c>
      <c r="O33" s="3">
        <v>1101037</v>
      </c>
      <c r="P33"/>
      <c r="Q33"/>
      <c r="AN33" s="3"/>
      <c r="AO33" s="3"/>
      <c r="AP33" s="3"/>
    </row>
    <row r="34" spans="1:42" x14ac:dyDescent="0.3">
      <c r="A34" s="2" t="s">
        <v>48</v>
      </c>
      <c r="B34" s="188">
        <v>1390.9685950413225</v>
      </c>
      <c r="C34" s="188">
        <v>0</v>
      </c>
      <c r="E34" s="90" t="s">
        <v>48</v>
      </c>
      <c r="F34" s="3">
        <v>1390.9685950413225</v>
      </c>
      <c r="G34" s="3">
        <v>0</v>
      </c>
      <c r="H34" s="91" t="s">
        <v>48</v>
      </c>
      <c r="I34" s="33">
        <v>290.82499999999999</v>
      </c>
      <c r="J34" s="6">
        <f>IF(I34-G34&gt;0,I34-G34,0)</f>
        <v>290.82499999999999</v>
      </c>
      <c r="K34" s="3">
        <v>1</v>
      </c>
      <c r="L34" s="51">
        <f>J34/K34</f>
        <v>290.82499999999999</v>
      </c>
      <c r="M34" s="7">
        <f>L34*43560/365.25</f>
        <v>34684.016427104725</v>
      </c>
      <c r="N34" s="3">
        <v>1051189</v>
      </c>
      <c r="P34"/>
      <c r="Q34"/>
    </row>
    <row r="35" spans="1:42" x14ac:dyDescent="0.3">
      <c r="A35" s="2" t="s">
        <v>18</v>
      </c>
      <c r="B35" s="188">
        <v>3260.1256198347105</v>
      </c>
      <c r="C35" s="188">
        <v>0</v>
      </c>
      <c r="E35" s="41" t="s">
        <v>18</v>
      </c>
      <c r="F35" s="3">
        <v>3260.1256198347105</v>
      </c>
      <c r="G35" s="3">
        <v>0</v>
      </c>
      <c r="H35" s="29" t="s">
        <v>18</v>
      </c>
      <c r="I35" s="37">
        <v>433.13150000000002</v>
      </c>
      <c r="J35" s="6">
        <f t="shared" si="0"/>
        <v>433.13150000000002</v>
      </c>
      <c r="K35" s="3">
        <v>4</v>
      </c>
      <c r="L35" s="51">
        <f t="shared" si="5"/>
        <v>108.282875</v>
      </c>
      <c r="M35" s="7">
        <f t="shared" si="6"/>
        <v>12913.900164271048</v>
      </c>
      <c r="N35" s="3">
        <v>1080053</v>
      </c>
      <c r="O35" s="3">
        <v>1081053</v>
      </c>
      <c r="P35" s="3">
        <v>1081054</v>
      </c>
      <c r="Q35" s="128">
        <v>1082055</v>
      </c>
    </row>
    <row r="36" spans="1:42" x14ac:dyDescent="0.3">
      <c r="A36" s="2" t="s">
        <v>49</v>
      </c>
      <c r="B36" s="188">
        <v>96968.231404958686</v>
      </c>
      <c r="C36" s="188">
        <v>0</v>
      </c>
      <c r="E36" s="41" t="s">
        <v>49</v>
      </c>
      <c r="F36" s="3">
        <v>96968.231404958686</v>
      </c>
      <c r="G36" s="3">
        <v>0</v>
      </c>
      <c r="H36" s="42" t="s">
        <v>49</v>
      </c>
      <c r="I36" s="39">
        <f>1921.8+911.5+16879</f>
        <v>19712.3</v>
      </c>
      <c r="J36" s="6"/>
      <c r="K36" s="3" t="s">
        <v>73</v>
      </c>
      <c r="L36" s="51"/>
      <c r="M36" s="3"/>
    </row>
    <row r="37" spans="1:42" x14ac:dyDescent="0.3">
      <c r="A37" s="2" t="s">
        <v>50</v>
      </c>
      <c r="B37" s="188">
        <v>28867.266363636365</v>
      </c>
      <c r="C37" s="188">
        <v>0</v>
      </c>
      <c r="E37" s="41" t="s">
        <v>50</v>
      </c>
      <c r="F37" s="3">
        <v>28867.266363636365</v>
      </c>
      <c r="G37" s="3">
        <v>0</v>
      </c>
      <c r="H37" s="29" t="s">
        <v>50</v>
      </c>
      <c r="I37" s="33">
        <v>6668.1659999999993</v>
      </c>
      <c r="J37" s="6">
        <f t="shared" ref="J37:J42" si="13">IF(I37-G37&gt;0,I37-G37,0)</f>
        <v>6668.1659999999993</v>
      </c>
      <c r="K37" s="3">
        <v>7</v>
      </c>
      <c r="L37" s="51">
        <f>J37/K37</f>
        <v>952.59514285714272</v>
      </c>
      <c r="M37" s="7">
        <f>L37*43560/365.25</f>
        <v>113607.24003520091</v>
      </c>
      <c r="N37" s="3">
        <v>1059183</v>
      </c>
      <c r="O37" s="3">
        <v>1059184</v>
      </c>
      <c r="P37" s="3">
        <v>1058182</v>
      </c>
      <c r="Q37" s="3">
        <v>1059181</v>
      </c>
      <c r="R37" s="3">
        <v>1059182</v>
      </c>
      <c r="S37" s="3">
        <v>1060183</v>
      </c>
      <c r="T37" s="3">
        <v>1060182</v>
      </c>
    </row>
    <row r="38" spans="1:42" x14ac:dyDescent="0.3">
      <c r="A38" s="2" t="s">
        <v>19</v>
      </c>
      <c r="B38" s="188">
        <v>2253.0793388429752</v>
      </c>
      <c r="C38" s="188">
        <v>0</v>
      </c>
      <c r="E38" s="41" t="s">
        <v>19</v>
      </c>
      <c r="F38" s="3">
        <v>2253.0793388429752</v>
      </c>
      <c r="G38" s="3">
        <v>0</v>
      </c>
      <c r="H38" s="42" t="s">
        <v>19</v>
      </c>
      <c r="I38" s="33">
        <v>865.38</v>
      </c>
      <c r="J38" s="6">
        <f t="shared" si="13"/>
        <v>865.38</v>
      </c>
      <c r="K38" s="3">
        <v>2</v>
      </c>
      <c r="L38" s="51">
        <f t="shared" ref="L38:L60" si="14">J38/K38</f>
        <v>432.69</v>
      </c>
      <c r="M38" s="7">
        <f t="shared" ref="M38:M60" si="15">L38*43560/365.25</f>
        <v>51602.947022587265</v>
      </c>
      <c r="N38" s="3">
        <v>1044053</v>
      </c>
      <c r="O38" s="3">
        <v>1045053</v>
      </c>
    </row>
    <row r="39" spans="1:42" x14ac:dyDescent="0.3">
      <c r="A39" s="2" t="s">
        <v>51</v>
      </c>
      <c r="B39" s="188">
        <v>9527.8859504132233</v>
      </c>
      <c r="C39" s="188">
        <v>0</v>
      </c>
      <c r="E39" s="41" t="s">
        <v>51</v>
      </c>
      <c r="F39" s="3">
        <v>9527.8859504132233</v>
      </c>
      <c r="G39" s="3">
        <v>0</v>
      </c>
      <c r="H39" s="42" t="s">
        <v>51</v>
      </c>
      <c r="I39" s="33">
        <v>2600.7359999999999</v>
      </c>
      <c r="J39" s="6">
        <f t="shared" si="13"/>
        <v>2600.7359999999999</v>
      </c>
      <c r="K39" s="3">
        <v>3</v>
      </c>
      <c r="L39" s="51">
        <f t="shared" si="14"/>
        <v>866.91199999999992</v>
      </c>
      <c r="M39" s="7">
        <f t="shared" si="15"/>
        <v>103388.60156057494</v>
      </c>
      <c r="N39" s="3">
        <v>1065172</v>
      </c>
      <c r="O39" s="3">
        <v>1066173</v>
      </c>
      <c r="P39" s="3">
        <v>1067172</v>
      </c>
      <c r="R39" s="3"/>
      <c r="S39" s="3"/>
      <c r="T39" s="3"/>
    </row>
    <row r="40" spans="1:42" x14ac:dyDescent="0.3">
      <c r="A40" s="2" t="s">
        <v>52</v>
      </c>
      <c r="B40" s="188">
        <v>2086.4528925619834</v>
      </c>
      <c r="C40" s="188">
        <v>0</v>
      </c>
      <c r="E40" s="41" t="s">
        <v>52</v>
      </c>
      <c r="F40" s="3">
        <v>2086.4528925619834</v>
      </c>
      <c r="G40" s="3">
        <v>0</v>
      </c>
      <c r="H40" s="42" t="s">
        <v>52</v>
      </c>
      <c r="I40" s="33">
        <v>327.33</v>
      </c>
      <c r="J40" s="6">
        <f t="shared" si="13"/>
        <v>327.33</v>
      </c>
      <c r="K40" s="3">
        <v>3</v>
      </c>
      <c r="L40" s="51">
        <f t="shared" si="14"/>
        <v>109.11</v>
      </c>
      <c r="M40" s="7">
        <f t="shared" si="15"/>
        <v>13012.543737166323</v>
      </c>
      <c r="N40" s="3">
        <v>1071176</v>
      </c>
      <c r="O40" s="3">
        <v>1071177</v>
      </c>
      <c r="P40" s="3">
        <v>1072177</v>
      </c>
      <c r="R40" s="3"/>
      <c r="S40" s="3"/>
      <c r="T40" s="3"/>
      <c r="U40" s="27"/>
    </row>
    <row r="41" spans="1:42" x14ac:dyDescent="0.3">
      <c r="A41" s="2" t="s">
        <v>53</v>
      </c>
      <c r="B41" s="188">
        <v>2620.1214876033059</v>
      </c>
      <c r="C41" s="188">
        <v>0</v>
      </c>
      <c r="E41" s="41" t="s">
        <v>53</v>
      </c>
      <c r="F41" s="3">
        <v>2620.1214876033059</v>
      </c>
      <c r="G41" s="3">
        <v>0</v>
      </c>
      <c r="H41" s="29" t="s">
        <v>53</v>
      </c>
      <c r="I41" s="33">
        <v>119.57000000000002</v>
      </c>
      <c r="J41" s="6">
        <f t="shared" si="13"/>
        <v>119.57000000000002</v>
      </c>
      <c r="K41" s="3">
        <v>1</v>
      </c>
      <c r="L41" s="51">
        <f t="shared" si="14"/>
        <v>119.57000000000002</v>
      </c>
      <c r="M41" s="7">
        <f t="shared" si="15"/>
        <v>14260.011498973308</v>
      </c>
      <c r="N41" s="3">
        <v>1057164</v>
      </c>
      <c r="R41" s="3"/>
      <c r="S41" s="3"/>
      <c r="T41" s="3"/>
    </row>
    <row r="42" spans="1:42" x14ac:dyDescent="0.3">
      <c r="A42" s="2" t="s">
        <v>20</v>
      </c>
      <c r="B42" s="188">
        <v>34379.515702479344</v>
      </c>
      <c r="C42" s="188">
        <v>0</v>
      </c>
      <c r="E42" s="41" t="s">
        <v>20</v>
      </c>
      <c r="F42" s="3">
        <v>34379.515702479344</v>
      </c>
      <c r="G42" s="3">
        <v>0</v>
      </c>
      <c r="H42" s="42" t="s">
        <v>20</v>
      </c>
      <c r="I42" s="33">
        <v>3781.4749999999995</v>
      </c>
      <c r="J42" s="6">
        <f t="shared" si="13"/>
        <v>3781.4749999999995</v>
      </c>
      <c r="K42" s="3">
        <v>2</v>
      </c>
      <c r="L42" s="51">
        <f t="shared" si="14"/>
        <v>1890.7374999999997</v>
      </c>
      <c r="M42" s="7">
        <f t="shared" si="15"/>
        <v>225490.82956878847</v>
      </c>
      <c r="N42" s="3">
        <v>1082059</v>
      </c>
      <c r="O42" s="3">
        <v>1083058</v>
      </c>
      <c r="R42" s="3"/>
      <c r="S42" s="3"/>
      <c r="T42" s="3"/>
    </row>
    <row r="43" spans="1:42" x14ac:dyDescent="0.3">
      <c r="A43" s="2" t="s">
        <v>54</v>
      </c>
      <c r="B43" s="188">
        <v>7386</v>
      </c>
      <c r="C43" s="188">
        <v>0</v>
      </c>
      <c r="E43" s="90" t="s">
        <v>54</v>
      </c>
      <c r="F43" s="3">
        <v>7386</v>
      </c>
      <c r="G43" s="3">
        <v>0</v>
      </c>
      <c r="H43" s="92" t="s">
        <v>54</v>
      </c>
      <c r="I43" s="33">
        <v>1827.6095000000003</v>
      </c>
      <c r="J43" s="6">
        <f>IF(I43-G43&gt;0,I43-G43-140,0)</f>
        <v>1687.6095000000003</v>
      </c>
      <c r="K43" s="3">
        <v>3</v>
      </c>
      <c r="L43" s="51">
        <f t="shared" si="14"/>
        <v>562.53650000000005</v>
      </c>
      <c r="M43" s="7">
        <f t="shared" si="15"/>
        <v>67088.541930184801</v>
      </c>
      <c r="N43" s="3">
        <v>1077153</v>
      </c>
      <c r="O43" s="3">
        <v>1078152</v>
      </c>
      <c r="P43" s="3">
        <v>1077151</v>
      </c>
      <c r="R43" s="3"/>
      <c r="S43" s="3"/>
      <c r="T43" s="3"/>
    </row>
    <row r="44" spans="1:42" x14ac:dyDescent="0.3">
      <c r="A44" s="2" t="s">
        <v>21</v>
      </c>
      <c r="B44" s="188">
        <v>5889.8826446280982</v>
      </c>
      <c r="C44" s="188">
        <v>0</v>
      </c>
      <c r="E44" s="41" t="s">
        <v>21</v>
      </c>
      <c r="F44" s="3">
        <v>5889.8826446280982</v>
      </c>
      <c r="G44" s="3">
        <v>0</v>
      </c>
      <c r="H44" s="42" t="s">
        <v>21</v>
      </c>
      <c r="I44" s="33">
        <v>781.49800000000005</v>
      </c>
      <c r="J44" s="6">
        <f t="shared" ref="J44:J53" si="16">IF(I44-G44&gt;0,I44-G44,0)</f>
        <v>781.49800000000005</v>
      </c>
      <c r="K44" s="3">
        <v>2</v>
      </c>
      <c r="L44" s="51">
        <f t="shared" si="14"/>
        <v>390.74900000000002</v>
      </c>
      <c r="M44" s="7">
        <f t="shared" si="15"/>
        <v>46601.030636550313</v>
      </c>
      <c r="N44" s="3">
        <v>1044038</v>
      </c>
      <c r="O44" s="3">
        <v>1045038</v>
      </c>
      <c r="R44" s="3"/>
      <c r="S44" s="3"/>
      <c r="T44" s="3"/>
    </row>
    <row r="45" spans="1:42" x14ac:dyDescent="0.3">
      <c r="A45" s="2" t="s">
        <v>55</v>
      </c>
      <c r="B45" s="188">
        <v>13858.973553719008</v>
      </c>
      <c r="C45" s="188">
        <v>0</v>
      </c>
      <c r="E45" s="90" t="s">
        <v>55</v>
      </c>
      <c r="F45" s="3">
        <v>13858.973553719008</v>
      </c>
      <c r="G45" s="3">
        <v>0</v>
      </c>
      <c r="H45" s="91" t="s">
        <v>55</v>
      </c>
      <c r="I45" s="33">
        <v>1421.0619999999999</v>
      </c>
      <c r="J45" s="6">
        <f t="shared" si="16"/>
        <v>1421.0619999999999</v>
      </c>
      <c r="K45" s="3">
        <v>2</v>
      </c>
      <c r="L45" s="51">
        <f t="shared" si="14"/>
        <v>710.53099999999995</v>
      </c>
      <c r="M45" s="7">
        <f t="shared" si="15"/>
        <v>84738.481478439426</v>
      </c>
      <c r="N45" s="3">
        <v>1053192</v>
      </c>
      <c r="O45" s="3">
        <v>1054192</v>
      </c>
      <c r="R45" s="3"/>
      <c r="S45" s="3"/>
      <c r="T45" s="3"/>
    </row>
    <row r="46" spans="1:42" x14ac:dyDescent="0.3">
      <c r="A46" s="2" t="s">
        <v>56</v>
      </c>
      <c r="B46" s="188">
        <v>4172.6611570247933</v>
      </c>
      <c r="C46" s="188">
        <v>0</v>
      </c>
      <c r="E46" s="41" t="s">
        <v>56</v>
      </c>
      <c r="F46" s="3">
        <v>4172.6611570247933</v>
      </c>
      <c r="G46" s="3">
        <v>0</v>
      </c>
      <c r="H46" s="42" t="s">
        <v>56</v>
      </c>
      <c r="I46" s="33">
        <v>554.04399999999998</v>
      </c>
      <c r="J46" s="6">
        <f t="shared" si="16"/>
        <v>554.04399999999998</v>
      </c>
      <c r="K46" s="3">
        <v>3</v>
      </c>
      <c r="L46" s="51">
        <f t="shared" si="14"/>
        <v>184.68133333333333</v>
      </c>
      <c r="M46" s="7">
        <f t="shared" si="15"/>
        <v>22025.239917864477</v>
      </c>
      <c r="N46" s="3">
        <v>1057186</v>
      </c>
      <c r="O46" s="128">
        <v>1057187</v>
      </c>
      <c r="P46" s="3">
        <v>1058185</v>
      </c>
      <c r="R46" s="3"/>
      <c r="S46" s="3"/>
      <c r="T46" s="3"/>
    </row>
    <row r="47" spans="1:42" x14ac:dyDescent="0.3">
      <c r="A47" s="2" t="s">
        <v>57</v>
      </c>
      <c r="B47" s="188">
        <v>2477.6628099173554</v>
      </c>
      <c r="C47" s="188">
        <v>0</v>
      </c>
      <c r="E47" s="90" t="s">
        <v>57</v>
      </c>
      <c r="F47" s="3">
        <v>2477.6628099173554</v>
      </c>
      <c r="G47" s="3">
        <v>0</v>
      </c>
      <c r="H47" s="91" t="s">
        <v>57</v>
      </c>
      <c r="I47" s="33">
        <v>424.88599999999997</v>
      </c>
      <c r="J47" s="6">
        <f t="shared" si="16"/>
        <v>424.88599999999997</v>
      </c>
      <c r="K47" s="3">
        <v>1</v>
      </c>
      <c r="L47" s="51">
        <f t="shared" si="14"/>
        <v>424.88599999999997</v>
      </c>
      <c r="M47" s="7">
        <f t="shared" si="15"/>
        <v>50672.23589322382</v>
      </c>
      <c r="N47" s="3">
        <v>1059190</v>
      </c>
      <c r="R47" s="3"/>
      <c r="S47" s="3"/>
      <c r="T47" s="3"/>
    </row>
    <row r="48" spans="1:42" x14ac:dyDescent="0.3">
      <c r="A48" s="2" t="s">
        <v>58</v>
      </c>
      <c r="B48" s="188">
        <v>4578.6049586776862</v>
      </c>
      <c r="C48" s="188">
        <v>0</v>
      </c>
      <c r="E48" s="90" t="s">
        <v>58</v>
      </c>
      <c r="F48" s="3">
        <v>4578.6049586776862</v>
      </c>
      <c r="G48" s="3">
        <v>0</v>
      </c>
      <c r="H48" s="92" t="s">
        <v>58</v>
      </c>
      <c r="I48" s="33">
        <v>369.83000000000004</v>
      </c>
      <c r="J48" s="6">
        <f t="shared" si="16"/>
        <v>369.83000000000004</v>
      </c>
      <c r="K48" s="3">
        <v>2</v>
      </c>
      <c r="L48" s="51">
        <f t="shared" si="14"/>
        <v>184.91500000000002</v>
      </c>
      <c r="M48" s="7">
        <f t="shared" si="15"/>
        <v>22053.10718685832</v>
      </c>
      <c r="N48" s="3">
        <v>1069167</v>
      </c>
      <c r="O48" s="3">
        <v>1069168</v>
      </c>
      <c r="R48" s="3"/>
      <c r="S48" s="3"/>
      <c r="T48" s="3"/>
    </row>
    <row r="49" spans="1:20" x14ac:dyDescent="0.3">
      <c r="A49" s="2" t="s">
        <v>22</v>
      </c>
      <c r="B49" s="188">
        <v>7442.6206611570242</v>
      </c>
      <c r="C49" s="188">
        <v>0</v>
      </c>
      <c r="E49" s="41" t="s">
        <v>22</v>
      </c>
      <c r="F49" s="3">
        <v>7442.6206611570242</v>
      </c>
      <c r="G49" s="3">
        <v>0</v>
      </c>
      <c r="H49" s="42" t="s">
        <v>22</v>
      </c>
      <c r="I49" s="33">
        <v>779.42499999999995</v>
      </c>
      <c r="J49" s="6">
        <f t="shared" si="16"/>
        <v>779.42499999999995</v>
      </c>
      <c r="K49" s="3">
        <v>2</v>
      </c>
      <c r="L49" s="51">
        <f t="shared" si="14"/>
        <v>389.71249999999998</v>
      </c>
      <c r="M49" s="7">
        <f t="shared" si="15"/>
        <v>46477.416837782344</v>
      </c>
      <c r="N49" s="3">
        <v>1046019</v>
      </c>
      <c r="O49" s="3">
        <v>1046020</v>
      </c>
      <c r="R49" s="3"/>
      <c r="S49" s="3"/>
      <c r="T49" s="3"/>
    </row>
    <row r="50" spans="1:20" x14ac:dyDescent="0.3">
      <c r="A50" s="2" t="s">
        <v>59</v>
      </c>
      <c r="B50" s="188">
        <v>13508.201652892563</v>
      </c>
      <c r="C50" s="188">
        <v>0</v>
      </c>
      <c r="E50" s="90" t="s">
        <v>59</v>
      </c>
      <c r="F50" s="3">
        <v>13508.201652892563</v>
      </c>
      <c r="G50" s="3">
        <v>0</v>
      </c>
      <c r="H50" s="91" t="s">
        <v>59</v>
      </c>
      <c r="I50" s="33">
        <v>5243.313000000001</v>
      </c>
      <c r="J50" s="6">
        <f t="shared" si="16"/>
        <v>5243.313000000001</v>
      </c>
      <c r="K50" s="3">
        <v>7</v>
      </c>
      <c r="L50" s="51">
        <f t="shared" si="14"/>
        <v>749.04471428571446</v>
      </c>
      <c r="M50" s="7">
        <f t="shared" si="15"/>
        <v>89331.657095922579</v>
      </c>
      <c r="N50" s="3">
        <v>1073164</v>
      </c>
      <c r="O50" s="3">
        <v>1074164</v>
      </c>
      <c r="P50" s="3">
        <v>1066171</v>
      </c>
      <c r="Q50" s="3">
        <v>1072163</v>
      </c>
      <c r="R50" s="3">
        <v>1072165</v>
      </c>
      <c r="S50" s="3">
        <v>1073165</v>
      </c>
      <c r="T50" s="3">
        <v>1080159</v>
      </c>
    </row>
    <row r="51" spans="1:20" x14ac:dyDescent="0.3">
      <c r="A51" s="2" t="s">
        <v>166</v>
      </c>
      <c r="B51" s="188">
        <v>282.10000000000002</v>
      </c>
      <c r="C51" s="188">
        <v>0</v>
      </c>
      <c r="E51" s="93" t="s">
        <v>166</v>
      </c>
      <c r="F51" s="3">
        <v>282.10000000000002</v>
      </c>
      <c r="G51" s="3">
        <v>0</v>
      </c>
      <c r="H51" s="93" t="s">
        <v>166</v>
      </c>
      <c r="I51" s="38">
        <f>F51+G51</f>
        <v>282.10000000000002</v>
      </c>
      <c r="J51" s="6">
        <f t="shared" si="16"/>
        <v>282.10000000000002</v>
      </c>
      <c r="K51" s="3">
        <v>1</v>
      </c>
      <c r="L51" s="51">
        <f t="shared" si="14"/>
        <v>282.10000000000002</v>
      </c>
      <c r="M51" s="7">
        <f t="shared" si="15"/>
        <v>33643.466119096513</v>
      </c>
      <c r="N51" s="3">
        <v>1081156</v>
      </c>
      <c r="R51" s="3"/>
      <c r="S51" s="3"/>
      <c r="T51" s="3"/>
    </row>
    <row r="52" spans="1:20" x14ac:dyDescent="0.3">
      <c r="A52" s="2" t="s">
        <v>60</v>
      </c>
      <c r="B52" s="188">
        <v>398.74214876033056</v>
      </c>
      <c r="C52" s="188">
        <v>0</v>
      </c>
      <c r="E52" s="90" t="s">
        <v>60</v>
      </c>
      <c r="F52" s="3">
        <v>398.74214876033056</v>
      </c>
      <c r="G52" s="3">
        <v>0</v>
      </c>
      <c r="H52" s="91" t="s">
        <v>60</v>
      </c>
      <c r="I52" s="33">
        <v>74.822499999999991</v>
      </c>
      <c r="J52" s="6">
        <f t="shared" si="16"/>
        <v>74.822499999999991</v>
      </c>
      <c r="K52" s="3">
        <v>1</v>
      </c>
      <c r="L52" s="51">
        <f t="shared" si="14"/>
        <v>74.822499999999991</v>
      </c>
      <c r="M52" s="7">
        <f t="shared" si="15"/>
        <v>8923.3897330595464</v>
      </c>
      <c r="N52" s="3">
        <v>1081136</v>
      </c>
      <c r="O52" s="129"/>
      <c r="R52" s="3"/>
      <c r="S52" s="3"/>
      <c r="T52" s="3"/>
    </row>
    <row r="53" spans="1:20" x14ac:dyDescent="0.3">
      <c r="A53" s="2" t="s">
        <v>167</v>
      </c>
      <c r="B53" s="188">
        <v>427.76363636363635</v>
      </c>
      <c r="C53" s="188">
        <v>0</v>
      </c>
      <c r="E53" s="93" t="s">
        <v>167</v>
      </c>
      <c r="F53" s="3">
        <v>427.76363636363635</v>
      </c>
      <c r="G53" s="3">
        <v>0</v>
      </c>
      <c r="H53" s="93" t="s">
        <v>167</v>
      </c>
      <c r="I53" s="38">
        <f>F53+G53</f>
        <v>427.76363636363635</v>
      </c>
      <c r="J53" s="6">
        <f t="shared" si="16"/>
        <v>427.76363636363635</v>
      </c>
      <c r="K53" s="3">
        <v>1</v>
      </c>
      <c r="L53" s="51">
        <f t="shared" si="14"/>
        <v>427.76363636363635</v>
      </c>
      <c r="M53" s="7">
        <f t="shared" si="15"/>
        <v>51015.4250513347</v>
      </c>
      <c r="N53" s="3">
        <v>1025111</v>
      </c>
      <c r="O53" s="129"/>
      <c r="R53" s="3"/>
      <c r="S53" s="3"/>
      <c r="T53" s="3"/>
    </row>
    <row r="54" spans="1:20" x14ac:dyDescent="0.3">
      <c r="A54" s="2" t="s">
        <v>149</v>
      </c>
      <c r="B54" s="188">
        <v>203.8</v>
      </c>
      <c r="C54" s="188">
        <v>0</v>
      </c>
      <c r="E54" s="90" t="s">
        <v>149</v>
      </c>
      <c r="F54" s="3">
        <v>203.8</v>
      </c>
      <c r="G54" s="3">
        <v>0</v>
      </c>
      <c r="H54" s="152" t="s">
        <v>149</v>
      </c>
      <c r="I54" s="33">
        <v>104.21301616063406</v>
      </c>
      <c r="J54" s="6">
        <f t="shared" ref="J54:J59" si="17">IF(I54-G54&gt;0,I54-G54,0)</f>
        <v>104.21301616063406</v>
      </c>
      <c r="K54" s="3">
        <v>1</v>
      </c>
      <c r="L54" s="51">
        <f t="shared" ref="L54:L59" si="18">J54/K54</f>
        <v>104.21301616063406</v>
      </c>
      <c r="M54" s="7">
        <f t="shared" si="15"/>
        <v>12428.525623428392</v>
      </c>
      <c r="N54" s="3">
        <v>1079134</v>
      </c>
    </row>
    <row r="55" spans="1:20" x14ac:dyDescent="0.3">
      <c r="A55" s="2" t="s">
        <v>168</v>
      </c>
      <c r="B55" s="188">
        <v>326.0082644628099</v>
      </c>
      <c r="C55" s="188">
        <v>0</v>
      </c>
      <c r="E55" s="93" t="s">
        <v>168</v>
      </c>
      <c r="F55" s="3">
        <v>326.0082644628099</v>
      </c>
      <c r="G55" s="3">
        <v>0</v>
      </c>
      <c r="H55" s="93" t="s">
        <v>168</v>
      </c>
      <c r="I55" s="33">
        <v>125.126</v>
      </c>
      <c r="J55" s="6">
        <f t="shared" si="17"/>
        <v>125.126</v>
      </c>
      <c r="K55" s="3">
        <v>2</v>
      </c>
      <c r="L55" s="51">
        <f t="shared" si="18"/>
        <v>62.563000000000002</v>
      </c>
      <c r="M55" s="7">
        <f t="shared" si="15"/>
        <v>7461.3121971252576</v>
      </c>
      <c r="N55" s="3">
        <v>1097036</v>
      </c>
      <c r="O55" s="3">
        <v>1097037</v>
      </c>
    </row>
    <row r="56" spans="1:20" x14ac:dyDescent="0.3">
      <c r="A56" s="2" t="s">
        <v>169</v>
      </c>
      <c r="B56" s="188">
        <v>362</v>
      </c>
      <c r="C56" s="188">
        <v>10000</v>
      </c>
      <c r="E56" s="93" t="s">
        <v>169</v>
      </c>
      <c r="F56" s="3">
        <v>362</v>
      </c>
      <c r="G56" s="3">
        <v>10000</v>
      </c>
      <c r="H56" s="93" t="s">
        <v>169</v>
      </c>
      <c r="I56" s="38">
        <v>600</v>
      </c>
      <c r="J56" s="6">
        <f t="shared" si="17"/>
        <v>0</v>
      </c>
      <c r="K56" s="3">
        <v>2</v>
      </c>
      <c r="L56" s="51">
        <f t="shared" si="18"/>
        <v>0</v>
      </c>
      <c r="M56" s="7">
        <f t="shared" si="15"/>
        <v>0</v>
      </c>
      <c r="N56" s="3">
        <v>1090127</v>
      </c>
      <c r="O56" s="3">
        <v>1091130</v>
      </c>
    </row>
    <row r="57" spans="1:20" x14ac:dyDescent="0.3">
      <c r="A57" s="2" t="s">
        <v>150</v>
      </c>
      <c r="B57" s="188">
        <v>180</v>
      </c>
      <c r="C57" s="188">
        <v>0</v>
      </c>
      <c r="E57" s="151" t="s">
        <v>150</v>
      </c>
      <c r="F57" s="3">
        <v>180</v>
      </c>
      <c r="G57" s="3">
        <v>0</v>
      </c>
      <c r="H57" s="153" t="s">
        <v>150</v>
      </c>
      <c r="I57" s="33">
        <v>42.415999999999997</v>
      </c>
      <c r="J57" s="6">
        <f t="shared" si="17"/>
        <v>42.415999999999997</v>
      </c>
      <c r="K57" s="3">
        <v>1</v>
      </c>
      <c r="L57" s="51">
        <f t="shared" si="18"/>
        <v>42.415999999999997</v>
      </c>
      <c r="M57" s="7">
        <f t="shared" si="15"/>
        <v>5058.5652566735116</v>
      </c>
      <c r="N57" s="3">
        <v>1078157</v>
      </c>
    </row>
    <row r="58" spans="1:20" x14ac:dyDescent="0.3">
      <c r="A58" s="2" t="s">
        <v>151</v>
      </c>
      <c r="B58" s="188">
        <v>47.6</v>
      </c>
      <c r="C58" s="188">
        <v>0</v>
      </c>
      <c r="E58" s="90" t="s">
        <v>151</v>
      </c>
      <c r="F58" s="3">
        <v>47.6</v>
      </c>
      <c r="G58" s="3">
        <v>0</v>
      </c>
      <c r="H58" s="152" t="s">
        <v>151</v>
      </c>
      <c r="I58" s="33">
        <v>51.432500000000005</v>
      </c>
      <c r="J58" s="6">
        <f t="shared" si="17"/>
        <v>51.432500000000005</v>
      </c>
      <c r="K58" s="3">
        <v>1</v>
      </c>
      <c r="L58" s="51">
        <f t="shared" si="18"/>
        <v>51.432500000000005</v>
      </c>
      <c r="M58" s="7">
        <f t="shared" si="15"/>
        <v>6133.8800821355244</v>
      </c>
      <c r="N58" s="3">
        <v>1088054</v>
      </c>
    </row>
    <row r="59" spans="1:20" x14ac:dyDescent="0.3">
      <c r="A59" s="2" t="s">
        <v>154</v>
      </c>
      <c r="B59" s="188">
        <v>398.4545454545455</v>
      </c>
      <c r="C59" s="188">
        <v>0</v>
      </c>
      <c r="E59" s="90" t="s">
        <v>154</v>
      </c>
      <c r="F59" s="3">
        <v>398.4545454545455</v>
      </c>
      <c r="G59" s="3">
        <v>0</v>
      </c>
      <c r="H59" s="152" t="s">
        <v>153</v>
      </c>
      <c r="I59" s="33">
        <v>42.284000000000006</v>
      </c>
      <c r="J59" s="6">
        <f t="shared" si="17"/>
        <v>42.284000000000006</v>
      </c>
      <c r="K59" s="3">
        <v>1</v>
      </c>
      <c r="L59" s="51">
        <f t="shared" si="18"/>
        <v>42.284000000000006</v>
      </c>
      <c r="M59" s="7">
        <f t="shared" si="15"/>
        <v>5042.8228336755656</v>
      </c>
      <c r="N59" s="3">
        <v>1081118</v>
      </c>
    </row>
    <row r="60" spans="1:20" x14ac:dyDescent="0.3">
      <c r="A60" s="2" t="s">
        <v>61</v>
      </c>
      <c r="B60" s="188">
        <v>32.700000000000003</v>
      </c>
      <c r="C60" s="188">
        <v>0</v>
      </c>
      <c r="E60" s="151" t="s">
        <v>61</v>
      </c>
      <c r="F60" s="3">
        <v>32.700000000000003</v>
      </c>
      <c r="G60" s="3">
        <v>0</v>
      </c>
      <c r="H60" s="153" t="s">
        <v>61</v>
      </c>
      <c r="I60" s="157">
        <v>9.8060000000000009</v>
      </c>
      <c r="J60" s="6">
        <f>IF(I60-G60&gt;0,I60-G60,0)</f>
        <v>9.8060000000000009</v>
      </c>
      <c r="K60" s="3">
        <v>2</v>
      </c>
      <c r="L60" s="51">
        <f t="shared" si="14"/>
        <v>4.9030000000000005</v>
      </c>
      <c r="M60" s="7">
        <f t="shared" si="15"/>
        <v>584.73560574948669</v>
      </c>
      <c r="N60" s="3">
        <v>1075153</v>
      </c>
      <c r="O60" s="3">
        <v>1075154</v>
      </c>
    </row>
    <row r="61" spans="1:20" x14ac:dyDescent="0.3">
      <c r="A61" s="2" t="s">
        <v>152</v>
      </c>
      <c r="B61" s="188"/>
      <c r="C61" s="188"/>
      <c r="I61" s="39">
        <f>SUM(I5:I60)</f>
        <v>106792.51354508629</v>
      </c>
      <c r="J61" s="32"/>
      <c r="K61" s="3"/>
      <c r="L61" s="51"/>
      <c r="M61" s="3"/>
    </row>
    <row r="62" spans="1:20" x14ac:dyDescent="0.3">
      <c r="A62" s="2" t="s">
        <v>27</v>
      </c>
      <c r="B62" s="188">
        <v>481633.87793388416</v>
      </c>
      <c r="C62" s="188">
        <v>10318.763636363636</v>
      </c>
      <c r="J62" s="32"/>
      <c r="K62" s="3"/>
    </row>
    <row r="63" spans="1:20" x14ac:dyDescent="0.3">
      <c r="I63" s="6" t="s">
        <v>114</v>
      </c>
      <c r="J63" s="6">
        <f>SUM(J5:J60)</f>
        <v>86324.256045086295</v>
      </c>
      <c r="K63" s="43" t="s">
        <v>125</v>
      </c>
    </row>
    <row r="64" spans="1:20" x14ac:dyDescent="0.3">
      <c r="I64" s="43" t="s">
        <v>126</v>
      </c>
      <c r="J64" s="6">
        <f>Pocatello!O25+Pocatello!C35</f>
        <v>19708.96965254852</v>
      </c>
      <c r="K64" s="43" t="s">
        <v>125</v>
      </c>
    </row>
    <row r="65" spans="9:11" x14ac:dyDescent="0.3">
      <c r="I65" s="6" t="s">
        <v>127</v>
      </c>
      <c r="J65" s="6">
        <f>J63+J64</f>
        <v>106033.22569763481</v>
      </c>
      <c r="K65" s="43" t="s">
        <v>125</v>
      </c>
    </row>
    <row r="66" spans="9:11" x14ac:dyDescent="0.3">
      <c r="I66" s="39" t="s">
        <v>139</v>
      </c>
      <c r="J66" s="39">
        <f>J65*43560/365.25</f>
        <v>12645605.233097803</v>
      </c>
    </row>
    <row r="67" spans="9:11" x14ac:dyDescent="0.3">
      <c r="I67" s="39" t="s">
        <v>140</v>
      </c>
      <c r="J67" s="39">
        <f>SUM(CitiesSSWel!D:D)</f>
        <v>12645605.233097794</v>
      </c>
    </row>
    <row r="68" spans="9:11" x14ac:dyDescent="0.3">
      <c r="I68" s="39" t="s">
        <v>141</v>
      </c>
      <c r="J68" s="39">
        <f>SUM(CitiesTrWel!D:D)</f>
        <v>12645605.233097794</v>
      </c>
    </row>
    <row r="69" spans="9:11" x14ac:dyDescent="0.3">
      <c r="I69" s="39" t="s">
        <v>182</v>
      </c>
      <c r="J69" s="4">
        <f>J65*153/365.25</f>
        <v>44416.382017079057</v>
      </c>
    </row>
  </sheetData>
  <mergeCells count="2">
    <mergeCell ref="F3:G3"/>
    <mergeCell ref="N3:P3"/>
  </mergeCell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69"/>
  <sheetViews>
    <sheetView workbookViewId="0">
      <pane xSplit="1" ySplit="1" topLeftCell="B2" activePane="bottomRight" state="frozen"/>
      <selection pane="topRight" activeCell="B1" sqref="B1"/>
      <selection pane="bottomLeft" activeCell="A2" sqref="A2"/>
      <selection pane="bottomRight" activeCell="M10" sqref="M10"/>
    </sheetView>
  </sheetViews>
  <sheetFormatPr defaultColWidth="9.109375" defaultRowHeight="14.4" x14ac:dyDescent="0.3"/>
  <cols>
    <col min="1" max="1" width="40" style="3" customWidth="1"/>
    <col min="2" max="4" width="9.109375" style="3"/>
    <col min="5" max="5" width="12.88671875" style="3" customWidth="1"/>
    <col min="6" max="6" width="27.44140625" style="51" customWidth="1"/>
    <col min="7" max="7" width="28" style="97" customWidth="1"/>
    <col min="8" max="8" width="11.5546875" style="3" customWidth="1"/>
    <col min="9" max="9" width="9.44140625" style="3" bestFit="1" customWidth="1"/>
    <col min="10" max="12" width="9.109375" style="3"/>
    <col min="13" max="13" width="12" style="3" customWidth="1"/>
    <col min="14" max="16384" width="9.109375" style="3"/>
  </cols>
  <sheetData>
    <row r="1" spans="1:13" x14ac:dyDescent="0.3">
      <c r="A1" s="3" t="s">
        <v>0</v>
      </c>
      <c r="B1" s="3" t="s">
        <v>1</v>
      </c>
      <c r="C1" s="3" t="s">
        <v>2</v>
      </c>
      <c r="D1" s="3" t="s">
        <v>3</v>
      </c>
      <c r="E1" s="3" t="s">
        <v>4</v>
      </c>
      <c r="F1" s="51" t="s">
        <v>5</v>
      </c>
      <c r="G1" s="97" t="s">
        <v>6</v>
      </c>
      <c r="H1" s="3" t="s">
        <v>23</v>
      </c>
      <c r="I1" s="3" t="s">
        <v>24</v>
      </c>
      <c r="J1" s="3" t="s">
        <v>25</v>
      </c>
      <c r="M1" s="8">
        <v>286</v>
      </c>
    </row>
    <row r="2" spans="1:13" x14ac:dyDescent="0.3">
      <c r="A2" s="98" t="s">
        <v>34</v>
      </c>
      <c r="B2" s="99">
        <v>35</v>
      </c>
      <c r="C2" s="99">
        <v>4070</v>
      </c>
      <c r="D2" s="98" t="s">
        <v>35</v>
      </c>
      <c r="E2" s="100">
        <v>5845</v>
      </c>
      <c r="F2" s="101">
        <v>1.17</v>
      </c>
      <c r="G2" s="102"/>
      <c r="H2" s="3">
        <f>IF(G2&gt;0,G2,F2*86400/43560*365.25)</f>
        <v>847.62148760330581</v>
      </c>
      <c r="I2" s="3">
        <f>IF(E2&lt;M$1,0,H2)</f>
        <v>847.62148760330581</v>
      </c>
      <c r="J2" s="3">
        <f>IF(E2&lt;M$1,H2,0)</f>
        <v>0</v>
      </c>
    </row>
    <row r="3" spans="1:13" x14ac:dyDescent="0.3">
      <c r="A3" s="98" t="s">
        <v>34</v>
      </c>
      <c r="B3" s="99">
        <v>35</v>
      </c>
      <c r="C3" s="99">
        <v>4071</v>
      </c>
      <c r="D3" s="98" t="s">
        <v>35</v>
      </c>
      <c r="E3" s="100">
        <v>21551</v>
      </c>
      <c r="F3" s="101">
        <v>1.71</v>
      </c>
      <c r="G3" s="102"/>
      <c r="H3" s="3">
        <f t="shared" ref="H3:H70" si="0">IF(G3&gt;0,G3,F3*86400/43560*365.25)</f>
        <v>1238.8314049586777</v>
      </c>
      <c r="I3" s="3">
        <f t="shared" ref="I3:I70" si="1">IF(E3&lt;M$1,0,H3)</f>
        <v>1238.8314049586777</v>
      </c>
      <c r="J3" s="3">
        <f t="shared" ref="J3:J70" si="2">IF(E3&lt;M$1,H3,0)</f>
        <v>0</v>
      </c>
    </row>
    <row r="4" spans="1:13" x14ac:dyDescent="0.3">
      <c r="A4" s="98" t="s">
        <v>34</v>
      </c>
      <c r="B4" s="99">
        <v>35</v>
      </c>
      <c r="C4" s="99">
        <v>7808</v>
      </c>
      <c r="D4" s="98" t="s">
        <v>35</v>
      </c>
      <c r="E4" s="100">
        <v>28670</v>
      </c>
      <c r="F4" s="101">
        <v>1.63</v>
      </c>
      <c r="G4" s="102"/>
      <c r="H4" s="3">
        <f t="shared" si="0"/>
        <v>1180.8743801652893</v>
      </c>
      <c r="I4" s="3">
        <f t="shared" si="1"/>
        <v>1180.8743801652893</v>
      </c>
      <c r="J4" s="3">
        <f t="shared" si="2"/>
        <v>0</v>
      </c>
    </row>
    <row r="5" spans="1:13" x14ac:dyDescent="0.3">
      <c r="A5" s="98" t="s">
        <v>36</v>
      </c>
      <c r="B5" s="99">
        <v>29</v>
      </c>
      <c r="C5" s="99">
        <v>4421</v>
      </c>
      <c r="D5" s="98" t="s">
        <v>35</v>
      </c>
      <c r="E5" s="100">
        <v>13303</v>
      </c>
      <c r="F5" s="101">
        <v>0.68</v>
      </c>
      <c r="G5" s="102"/>
      <c r="H5" s="3">
        <f t="shared" si="0"/>
        <v>492.63471074380169</v>
      </c>
      <c r="I5" s="3">
        <f t="shared" si="1"/>
        <v>492.63471074380169</v>
      </c>
      <c r="J5" s="3">
        <f t="shared" si="2"/>
        <v>0</v>
      </c>
    </row>
    <row r="6" spans="1:13" x14ac:dyDescent="0.3">
      <c r="A6" s="98" t="s">
        <v>36</v>
      </c>
      <c r="B6" s="99">
        <v>29</v>
      </c>
      <c r="C6" s="99">
        <v>2460</v>
      </c>
      <c r="D6" s="98" t="s">
        <v>35</v>
      </c>
      <c r="E6" s="100">
        <v>22944</v>
      </c>
      <c r="F6" s="101">
        <v>4.68</v>
      </c>
      <c r="G6" s="103">
        <v>703</v>
      </c>
      <c r="H6" s="3">
        <f t="shared" si="0"/>
        <v>703</v>
      </c>
      <c r="I6" s="3">
        <f t="shared" si="1"/>
        <v>703</v>
      </c>
      <c r="J6" s="3">
        <f t="shared" si="2"/>
        <v>0</v>
      </c>
    </row>
    <row r="7" spans="1:13" x14ac:dyDescent="0.3">
      <c r="A7" s="98" t="s">
        <v>36</v>
      </c>
      <c r="B7" s="99">
        <v>29</v>
      </c>
      <c r="C7" s="99">
        <v>2510</v>
      </c>
      <c r="D7" s="98" t="s">
        <v>35</v>
      </c>
      <c r="E7" s="100">
        <v>23979</v>
      </c>
      <c r="F7" s="101">
        <v>2.42</v>
      </c>
      <c r="G7" s="103">
        <v>590.70000000000005</v>
      </c>
      <c r="H7" s="3">
        <f t="shared" si="0"/>
        <v>590.70000000000005</v>
      </c>
      <c r="I7" s="3">
        <f t="shared" si="1"/>
        <v>590.70000000000005</v>
      </c>
      <c r="J7" s="3">
        <f t="shared" si="2"/>
        <v>0</v>
      </c>
    </row>
    <row r="8" spans="1:13" x14ac:dyDescent="0.3">
      <c r="A8" s="98" t="s">
        <v>36</v>
      </c>
      <c r="B8" s="99">
        <v>29</v>
      </c>
      <c r="C8" s="99">
        <v>7821</v>
      </c>
      <c r="D8" s="98" t="s">
        <v>35</v>
      </c>
      <c r="E8" s="100">
        <v>31805</v>
      </c>
      <c r="F8" s="101">
        <v>3.12</v>
      </c>
      <c r="G8" s="102"/>
      <c r="H8" s="3">
        <f t="shared" si="0"/>
        <v>2260.3239669421487</v>
      </c>
      <c r="I8" s="3">
        <f t="shared" si="1"/>
        <v>2260.3239669421487</v>
      </c>
      <c r="J8" s="3">
        <f t="shared" si="2"/>
        <v>0</v>
      </c>
    </row>
    <row r="9" spans="1:13" x14ac:dyDescent="0.3">
      <c r="A9" s="98" t="s">
        <v>36</v>
      </c>
      <c r="B9" s="99">
        <v>29</v>
      </c>
      <c r="C9" s="99">
        <v>7822</v>
      </c>
      <c r="D9" s="98" t="s">
        <v>35</v>
      </c>
      <c r="E9" s="100">
        <v>31805</v>
      </c>
      <c r="F9" s="101">
        <v>0.81</v>
      </c>
      <c r="G9" s="102"/>
      <c r="H9" s="3">
        <f t="shared" si="0"/>
        <v>586.81487603305777</v>
      </c>
      <c r="I9" s="3">
        <f t="shared" si="1"/>
        <v>586.81487603305777</v>
      </c>
      <c r="J9" s="3">
        <f t="shared" si="2"/>
        <v>0</v>
      </c>
    </row>
    <row r="10" spans="1:13" x14ac:dyDescent="0.3">
      <c r="A10" s="98" t="s">
        <v>36</v>
      </c>
      <c r="B10" s="99">
        <v>29</v>
      </c>
      <c r="C10" s="99">
        <v>8171</v>
      </c>
      <c r="D10" s="98" t="s">
        <v>35</v>
      </c>
      <c r="E10" s="100">
        <v>36860</v>
      </c>
      <c r="F10" s="101">
        <v>3.21</v>
      </c>
      <c r="G10" s="102"/>
      <c r="H10" s="3">
        <f t="shared" si="0"/>
        <v>2325.5256198347106</v>
      </c>
      <c r="I10" s="3">
        <f t="shared" si="1"/>
        <v>2325.5256198347106</v>
      </c>
      <c r="J10" s="3">
        <f t="shared" si="2"/>
        <v>0</v>
      </c>
    </row>
    <row r="11" spans="1:13" x14ac:dyDescent="0.3">
      <c r="A11" s="98" t="s">
        <v>37</v>
      </c>
      <c r="B11" s="99">
        <v>25</v>
      </c>
      <c r="C11" s="99">
        <v>4297</v>
      </c>
      <c r="D11" s="127"/>
      <c r="E11" s="100">
        <v>17137</v>
      </c>
      <c r="F11" s="101">
        <v>0.78</v>
      </c>
      <c r="G11" s="102"/>
      <c r="H11" s="3">
        <f t="shared" si="0"/>
        <v>565.08099173553717</v>
      </c>
      <c r="I11" s="3">
        <f t="shared" si="1"/>
        <v>565.08099173553717</v>
      </c>
      <c r="J11" s="3">
        <f t="shared" si="2"/>
        <v>0</v>
      </c>
    </row>
    <row r="12" spans="1:13" x14ac:dyDescent="0.3">
      <c r="A12" s="98" t="s">
        <v>37</v>
      </c>
      <c r="B12" s="99">
        <v>25</v>
      </c>
      <c r="C12" s="99">
        <v>4295</v>
      </c>
      <c r="D12" s="127"/>
      <c r="E12" s="100">
        <v>19207</v>
      </c>
      <c r="F12" s="101">
        <v>0.67</v>
      </c>
      <c r="G12" s="102"/>
      <c r="H12" s="3">
        <f t="shared" si="0"/>
        <v>485.39008264462814</v>
      </c>
      <c r="I12" s="3">
        <f t="shared" si="1"/>
        <v>485.39008264462814</v>
      </c>
      <c r="J12" s="3">
        <f t="shared" si="2"/>
        <v>0</v>
      </c>
    </row>
    <row r="13" spans="1:13" x14ac:dyDescent="0.3">
      <c r="A13" s="98" t="s">
        <v>37</v>
      </c>
      <c r="B13" s="99">
        <v>25</v>
      </c>
      <c r="C13" s="99">
        <v>14384</v>
      </c>
      <c r="D13" s="127"/>
      <c r="E13" s="100">
        <v>19225</v>
      </c>
      <c r="F13" s="101">
        <v>0.21</v>
      </c>
      <c r="G13" s="103">
        <v>60.4</v>
      </c>
      <c r="H13" s="3">
        <f t="shared" si="0"/>
        <v>60.4</v>
      </c>
      <c r="I13" s="3">
        <f t="shared" si="1"/>
        <v>60.4</v>
      </c>
      <c r="J13" s="3">
        <f t="shared" si="2"/>
        <v>0</v>
      </c>
    </row>
    <row r="14" spans="1:13" x14ac:dyDescent="0.3">
      <c r="A14" s="98" t="s">
        <v>37</v>
      </c>
      <c r="B14" s="99">
        <v>25</v>
      </c>
      <c r="C14" s="99">
        <v>14386</v>
      </c>
      <c r="D14" s="127"/>
      <c r="E14" s="100">
        <v>19225</v>
      </c>
      <c r="F14" s="101">
        <v>0.25</v>
      </c>
      <c r="G14" s="103">
        <v>67.2</v>
      </c>
      <c r="H14" s="3">
        <f t="shared" si="0"/>
        <v>67.2</v>
      </c>
      <c r="I14" s="3">
        <f t="shared" si="1"/>
        <v>67.2</v>
      </c>
      <c r="J14" s="3">
        <f t="shared" si="2"/>
        <v>0</v>
      </c>
    </row>
    <row r="15" spans="1:13" x14ac:dyDescent="0.3">
      <c r="A15" s="98" t="s">
        <v>37</v>
      </c>
      <c r="B15" s="99">
        <v>25</v>
      </c>
      <c r="C15" s="99">
        <v>14405</v>
      </c>
      <c r="D15" s="127"/>
      <c r="E15" s="100">
        <v>19589</v>
      </c>
      <c r="F15" s="101">
        <v>0.21</v>
      </c>
      <c r="G15" s="103">
        <v>41.6</v>
      </c>
      <c r="H15" s="3">
        <f t="shared" si="0"/>
        <v>41.6</v>
      </c>
      <c r="I15" s="3">
        <f t="shared" si="1"/>
        <v>41.6</v>
      </c>
      <c r="J15" s="3">
        <f t="shared" si="2"/>
        <v>0</v>
      </c>
    </row>
    <row r="16" spans="1:13" x14ac:dyDescent="0.3">
      <c r="A16" s="98" t="s">
        <v>37</v>
      </c>
      <c r="B16" s="99">
        <v>25</v>
      </c>
      <c r="C16" s="99">
        <v>4294</v>
      </c>
      <c r="D16" s="127"/>
      <c r="E16" s="100">
        <v>20823</v>
      </c>
      <c r="F16" s="101">
        <v>1.5</v>
      </c>
      <c r="G16" s="102"/>
      <c r="H16" s="3">
        <f t="shared" si="0"/>
        <v>1086.6942148760329</v>
      </c>
      <c r="I16" s="3">
        <f t="shared" si="1"/>
        <v>1086.6942148760329</v>
      </c>
      <c r="J16" s="3">
        <f t="shared" si="2"/>
        <v>0</v>
      </c>
    </row>
    <row r="17" spans="1:10" x14ac:dyDescent="0.3">
      <c r="A17" s="104" t="s">
        <v>37</v>
      </c>
      <c r="B17" s="104">
        <v>25</v>
      </c>
      <c r="C17" s="104">
        <v>14331</v>
      </c>
      <c r="D17" s="127"/>
      <c r="E17" s="8">
        <v>24329</v>
      </c>
      <c r="F17" s="51">
        <v>0.81</v>
      </c>
      <c r="G17" s="97">
        <v>142</v>
      </c>
      <c r="H17" s="3">
        <f t="shared" si="0"/>
        <v>142</v>
      </c>
      <c r="I17" s="3">
        <f t="shared" si="1"/>
        <v>142</v>
      </c>
      <c r="J17" s="3">
        <f t="shared" si="2"/>
        <v>0</v>
      </c>
    </row>
    <row r="18" spans="1:10" x14ac:dyDescent="0.3">
      <c r="A18" s="104" t="s">
        <v>37</v>
      </c>
      <c r="B18" s="104">
        <v>25</v>
      </c>
      <c r="C18" s="104">
        <v>14396</v>
      </c>
      <c r="D18" s="127"/>
      <c r="E18" s="8">
        <v>26266</v>
      </c>
      <c r="F18" s="51">
        <v>0.28000000000000003</v>
      </c>
      <c r="G18" s="97">
        <v>109.6</v>
      </c>
      <c r="H18" s="3">
        <f t="shared" si="0"/>
        <v>109.6</v>
      </c>
      <c r="I18" s="3">
        <f t="shared" si="1"/>
        <v>109.6</v>
      </c>
      <c r="J18" s="3">
        <f t="shared" si="2"/>
        <v>0</v>
      </c>
    </row>
    <row r="19" spans="1:10" x14ac:dyDescent="0.3">
      <c r="A19" s="104" t="s">
        <v>37</v>
      </c>
      <c r="B19" s="104">
        <v>25</v>
      </c>
      <c r="C19" s="104">
        <v>14397</v>
      </c>
      <c r="D19" s="127"/>
      <c r="E19" s="8">
        <v>26266</v>
      </c>
      <c r="F19" s="51">
        <v>0.03</v>
      </c>
      <c r="G19" s="97">
        <v>11.6</v>
      </c>
      <c r="H19" s="3">
        <f t="shared" si="0"/>
        <v>11.6</v>
      </c>
      <c r="I19" s="3">
        <f t="shared" si="1"/>
        <v>11.6</v>
      </c>
      <c r="J19" s="3">
        <f t="shared" si="2"/>
        <v>0</v>
      </c>
    </row>
    <row r="20" spans="1:10" x14ac:dyDescent="0.3">
      <c r="A20" s="104" t="s">
        <v>37</v>
      </c>
      <c r="B20" s="104">
        <v>25</v>
      </c>
      <c r="C20" s="104">
        <v>14333</v>
      </c>
      <c r="D20" s="127"/>
      <c r="E20" s="8">
        <v>26507</v>
      </c>
      <c r="F20" s="51">
        <v>0.56999999999999995</v>
      </c>
      <c r="G20" s="97">
        <v>142.80000000000001</v>
      </c>
      <c r="H20" s="3">
        <f t="shared" si="0"/>
        <v>142.80000000000001</v>
      </c>
      <c r="I20" s="3">
        <f t="shared" si="1"/>
        <v>142.80000000000001</v>
      </c>
      <c r="J20" s="3">
        <f t="shared" si="2"/>
        <v>0</v>
      </c>
    </row>
    <row r="21" spans="1:10" x14ac:dyDescent="0.3">
      <c r="A21" s="98" t="s">
        <v>37</v>
      </c>
      <c r="B21" s="99">
        <v>25</v>
      </c>
      <c r="C21" s="99">
        <v>7023</v>
      </c>
      <c r="D21" s="127"/>
      <c r="E21" s="100">
        <v>26680</v>
      </c>
      <c r="F21" s="101">
        <v>2.79</v>
      </c>
      <c r="G21" s="102"/>
      <c r="H21" s="3">
        <f t="shared" si="0"/>
        <v>2021.2512396694215</v>
      </c>
      <c r="I21" s="3">
        <f t="shared" si="1"/>
        <v>2021.2512396694215</v>
      </c>
      <c r="J21" s="3">
        <f t="shared" si="2"/>
        <v>0</v>
      </c>
    </row>
    <row r="22" spans="1:10" x14ac:dyDescent="0.3">
      <c r="A22" s="98" t="s">
        <v>37</v>
      </c>
      <c r="B22" s="99">
        <v>25</v>
      </c>
      <c r="C22" s="99">
        <v>14380</v>
      </c>
      <c r="D22" s="127"/>
      <c r="E22" s="100">
        <v>26864</v>
      </c>
      <c r="F22" s="101">
        <v>0.23</v>
      </c>
      <c r="G22" s="103">
        <v>60</v>
      </c>
      <c r="H22" s="3">
        <f t="shared" si="0"/>
        <v>60</v>
      </c>
      <c r="I22" s="3">
        <f t="shared" si="1"/>
        <v>60</v>
      </c>
      <c r="J22" s="3">
        <f t="shared" si="2"/>
        <v>0</v>
      </c>
    </row>
    <row r="23" spans="1:10" x14ac:dyDescent="0.3">
      <c r="A23" s="98" t="s">
        <v>37</v>
      </c>
      <c r="B23" s="99">
        <v>25</v>
      </c>
      <c r="C23" s="99">
        <v>14381</v>
      </c>
      <c r="D23" s="127"/>
      <c r="E23" s="100">
        <v>26864</v>
      </c>
      <c r="F23" s="101">
        <v>0.19</v>
      </c>
      <c r="G23" s="103">
        <v>51.2</v>
      </c>
      <c r="H23" s="3">
        <f t="shared" si="0"/>
        <v>51.2</v>
      </c>
      <c r="I23" s="3">
        <f t="shared" si="1"/>
        <v>51.2</v>
      </c>
      <c r="J23" s="3">
        <f t="shared" si="2"/>
        <v>0</v>
      </c>
    </row>
    <row r="24" spans="1:10" x14ac:dyDescent="0.3">
      <c r="A24" s="104" t="s">
        <v>37</v>
      </c>
      <c r="B24" s="104">
        <v>25</v>
      </c>
      <c r="C24" s="104">
        <v>14514</v>
      </c>
      <c r="D24" s="127"/>
      <c r="E24" s="8">
        <v>27681</v>
      </c>
      <c r="F24" s="51">
        <v>2.96</v>
      </c>
      <c r="G24" s="97">
        <v>511</v>
      </c>
      <c r="H24" s="3">
        <f t="shared" si="0"/>
        <v>511</v>
      </c>
      <c r="I24" s="3">
        <f t="shared" si="1"/>
        <v>511</v>
      </c>
      <c r="J24" s="3">
        <f t="shared" si="2"/>
        <v>0</v>
      </c>
    </row>
    <row r="25" spans="1:10" x14ac:dyDescent="0.3">
      <c r="A25" s="98" t="s">
        <v>37</v>
      </c>
      <c r="B25" s="99">
        <v>25</v>
      </c>
      <c r="C25" s="99">
        <v>7168</v>
      </c>
      <c r="D25" s="127"/>
      <c r="E25" s="100">
        <v>28886</v>
      </c>
      <c r="F25" s="101">
        <v>6.13</v>
      </c>
      <c r="G25" s="102"/>
      <c r="H25" s="3">
        <f t="shared" si="0"/>
        <v>4440.9570247933889</v>
      </c>
      <c r="I25" s="3">
        <f t="shared" si="1"/>
        <v>4440.9570247933889</v>
      </c>
      <c r="J25" s="3">
        <f t="shared" si="2"/>
        <v>0</v>
      </c>
    </row>
    <row r="26" spans="1:10" x14ac:dyDescent="0.3">
      <c r="A26" s="98" t="s">
        <v>37</v>
      </c>
      <c r="B26" s="99">
        <v>25</v>
      </c>
      <c r="C26" s="99">
        <v>14406</v>
      </c>
      <c r="D26" s="127"/>
      <c r="E26" s="100">
        <v>29558</v>
      </c>
      <c r="F26" s="101">
        <v>0.14000000000000001</v>
      </c>
      <c r="G26" s="103">
        <v>27.2</v>
      </c>
      <c r="H26" s="3">
        <f t="shared" si="0"/>
        <v>27.2</v>
      </c>
      <c r="I26" s="3">
        <f t="shared" si="1"/>
        <v>27.2</v>
      </c>
      <c r="J26" s="3">
        <f t="shared" si="2"/>
        <v>0</v>
      </c>
    </row>
    <row r="27" spans="1:10" x14ac:dyDescent="0.3">
      <c r="A27" s="104" t="s">
        <v>37</v>
      </c>
      <c r="B27" s="104">
        <v>25</v>
      </c>
      <c r="C27" s="104">
        <v>14515</v>
      </c>
      <c r="D27" s="127"/>
      <c r="E27" s="8">
        <v>30775</v>
      </c>
      <c r="F27" s="51">
        <v>0.59</v>
      </c>
      <c r="G27" s="97">
        <v>104</v>
      </c>
      <c r="H27" s="3">
        <f t="shared" si="0"/>
        <v>104</v>
      </c>
      <c r="I27" s="3">
        <f t="shared" si="1"/>
        <v>104</v>
      </c>
      <c r="J27" s="3">
        <f t="shared" si="2"/>
        <v>0</v>
      </c>
    </row>
    <row r="28" spans="1:10" x14ac:dyDescent="0.3">
      <c r="A28" s="98" t="s">
        <v>37</v>
      </c>
      <c r="B28" s="99">
        <v>25</v>
      </c>
      <c r="C28" s="99">
        <v>7498</v>
      </c>
      <c r="D28" s="127"/>
      <c r="E28" s="100">
        <v>32826</v>
      </c>
      <c r="F28" s="101">
        <v>2.3199999999999998</v>
      </c>
      <c r="G28" s="102"/>
      <c r="H28" s="3">
        <f t="shared" si="0"/>
        <v>1680.7537190082644</v>
      </c>
      <c r="I28" s="3">
        <f t="shared" si="1"/>
        <v>1680.7537190082644</v>
      </c>
      <c r="J28" s="3">
        <f t="shared" si="2"/>
        <v>0</v>
      </c>
    </row>
    <row r="29" spans="1:10" x14ac:dyDescent="0.3">
      <c r="A29" s="98" t="s">
        <v>37</v>
      </c>
      <c r="B29" s="99">
        <v>25</v>
      </c>
      <c r="C29" s="99">
        <v>7634</v>
      </c>
      <c r="D29" s="127"/>
      <c r="E29" s="100">
        <v>34782</v>
      </c>
      <c r="F29" s="101">
        <v>6.69</v>
      </c>
      <c r="G29" s="102"/>
      <c r="H29" s="3">
        <f t="shared" si="0"/>
        <v>4846.6561983471074</v>
      </c>
      <c r="I29" s="3">
        <f t="shared" si="1"/>
        <v>4846.6561983471074</v>
      </c>
      <c r="J29" s="3">
        <f t="shared" si="2"/>
        <v>0</v>
      </c>
    </row>
    <row r="30" spans="1:10" x14ac:dyDescent="0.3">
      <c r="A30" s="98" t="s">
        <v>37</v>
      </c>
      <c r="B30" s="99">
        <v>25</v>
      </c>
      <c r="C30" s="99">
        <v>13964</v>
      </c>
      <c r="D30" s="127"/>
      <c r="E30" s="100">
        <v>36958</v>
      </c>
      <c r="F30" s="101">
        <v>6.7</v>
      </c>
      <c r="G30" s="102"/>
      <c r="H30" s="3">
        <f t="shared" si="0"/>
        <v>4853.9008264462809</v>
      </c>
      <c r="I30" s="3">
        <f t="shared" si="1"/>
        <v>4853.9008264462809</v>
      </c>
      <c r="J30" s="3">
        <f t="shared" si="2"/>
        <v>0</v>
      </c>
    </row>
    <row r="31" spans="1:10" x14ac:dyDescent="0.3">
      <c r="A31" s="98" t="s">
        <v>161</v>
      </c>
      <c r="B31" s="99">
        <v>34</v>
      </c>
      <c r="C31" s="99">
        <v>10030</v>
      </c>
      <c r="D31" s="98"/>
      <c r="E31" s="100">
        <v>22798</v>
      </c>
      <c r="F31" s="101">
        <v>2.12</v>
      </c>
      <c r="G31" s="102"/>
      <c r="H31" s="3">
        <f t="shared" ref="H31:H34" si="3">IF(G31&gt;0,G31,F31*86400/43560*365.25)</f>
        <v>1535.8611570247933</v>
      </c>
      <c r="I31" s="3">
        <f t="shared" ref="I31:I34" si="4">IF(E31&lt;M$1,0,H31)</f>
        <v>1535.8611570247933</v>
      </c>
      <c r="J31" s="3">
        <f t="shared" ref="J31:J34" si="5">IF(E31&lt;M$1,H31,0)</f>
        <v>0</v>
      </c>
    </row>
    <row r="32" spans="1:10" x14ac:dyDescent="0.3">
      <c r="A32" s="98" t="s">
        <v>161</v>
      </c>
      <c r="B32" s="99">
        <v>34</v>
      </c>
      <c r="C32" s="99">
        <v>7414</v>
      </c>
      <c r="D32" s="98"/>
      <c r="E32" s="100">
        <v>30116</v>
      </c>
      <c r="F32" s="101">
        <v>0.04</v>
      </c>
      <c r="G32" s="102"/>
      <c r="H32" s="3">
        <f t="shared" si="3"/>
        <v>28.978512396694217</v>
      </c>
      <c r="I32" s="3">
        <f t="shared" si="4"/>
        <v>28.978512396694217</v>
      </c>
      <c r="J32" s="3">
        <f t="shared" si="5"/>
        <v>0</v>
      </c>
    </row>
    <row r="33" spans="1:10" x14ac:dyDescent="0.3">
      <c r="A33" s="98" t="s">
        <v>161</v>
      </c>
      <c r="B33" s="99">
        <v>34</v>
      </c>
      <c r="C33" s="99">
        <v>7454</v>
      </c>
      <c r="D33" s="98"/>
      <c r="E33" s="100">
        <v>30708</v>
      </c>
      <c r="F33" s="101">
        <v>0.8</v>
      </c>
      <c r="G33" s="102"/>
      <c r="H33" s="3">
        <f t="shared" si="3"/>
        <v>579.57024793388427</v>
      </c>
      <c r="I33" s="3">
        <f t="shared" si="4"/>
        <v>579.57024793388427</v>
      </c>
      <c r="J33" s="3">
        <f t="shared" si="5"/>
        <v>0</v>
      </c>
    </row>
    <row r="34" spans="1:10" x14ac:dyDescent="0.3">
      <c r="A34" s="98" t="s">
        <v>161</v>
      </c>
      <c r="B34" s="99">
        <v>34</v>
      </c>
      <c r="C34" s="99">
        <v>7547</v>
      </c>
      <c r="D34" s="98"/>
      <c r="E34" s="100">
        <v>33171</v>
      </c>
      <c r="F34" s="101">
        <v>1.81</v>
      </c>
      <c r="G34" s="102"/>
      <c r="H34" s="3">
        <f t="shared" si="3"/>
        <v>1311.2776859504131</v>
      </c>
      <c r="I34" s="3">
        <f t="shared" si="4"/>
        <v>1311.2776859504131</v>
      </c>
      <c r="J34" s="3">
        <f t="shared" si="5"/>
        <v>0</v>
      </c>
    </row>
    <row r="35" spans="1:10" x14ac:dyDescent="0.3">
      <c r="A35" s="98" t="s">
        <v>38</v>
      </c>
      <c r="B35" s="99">
        <v>35</v>
      </c>
      <c r="C35" s="99">
        <v>4209</v>
      </c>
      <c r="D35" s="98" t="s">
        <v>35</v>
      </c>
      <c r="E35" s="100">
        <v>19207</v>
      </c>
      <c r="F35" s="101">
        <v>0.27</v>
      </c>
      <c r="G35" s="103">
        <v>28</v>
      </c>
      <c r="H35" s="3">
        <f t="shared" si="0"/>
        <v>28</v>
      </c>
      <c r="I35" s="3">
        <f t="shared" si="1"/>
        <v>28</v>
      </c>
      <c r="J35" s="3">
        <f t="shared" si="2"/>
        <v>0</v>
      </c>
    </row>
    <row r="36" spans="1:10" x14ac:dyDescent="0.3">
      <c r="A36" s="98" t="s">
        <v>38</v>
      </c>
      <c r="B36" s="99">
        <v>35</v>
      </c>
      <c r="C36" s="99">
        <v>13701</v>
      </c>
      <c r="D36" s="98" t="s">
        <v>35</v>
      </c>
      <c r="E36" s="100">
        <v>39461</v>
      </c>
      <c r="F36" s="101">
        <v>0.26</v>
      </c>
      <c r="G36" s="102"/>
      <c r="H36" s="3">
        <f t="shared" si="0"/>
        <v>188.36033057851239</v>
      </c>
      <c r="I36" s="3">
        <f t="shared" si="1"/>
        <v>188.36033057851239</v>
      </c>
      <c r="J36" s="3">
        <f t="shared" si="2"/>
        <v>0</v>
      </c>
    </row>
    <row r="37" spans="1:10" x14ac:dyDescent="0.3">
      <c r="A37" s="98" t="s">
        <v>39</v>
      </c>
      <c r="B37" s="99">
        <v>27</v>
      </c>
      <c r="C37" s="99">
        <v>7015</v>
      </c>
      <c r="D37" s="98" t="s">
        <v>35</v>
      </c>
      <c r="E37" s="100">
        <v>26029</v>
      </c>
      <c r="F37" s="101">
        <v>2</v>
      </c>
      <c r="G37" s="103">
        <v>1447.9</v>
      </c>
      <c r="H37" s="3">
        <f t="shared" si="0"/>
        <v>1447.9</v>
      </c>
      <c r="I37" s="3">
        <f t="shared" si="1"/>
        <v>1447.9</v>
      </c>
      <c r="J37" s="3">
        <f t="shared" si="2"/>
        <v>0</v>
      </c>
    </row>
    <row r="38" spans="1:10" x14ac:dyDescent="0.3">
      <c r="A38" s="98" t="s">
        <v>40</v>
      </c>
      <c r="B38" s="99">
        <v>27</v>
      </c>
      <c r="C38" s="99">
        <v>4106</v>
      </c>
      <c r="D38" s="98" t="s">
        <v>35</v>
      </c>
      <c r="E38" s="100">
        <v>7707</v>
      </c>
      <c r="F38" s="101">
        <v>1.84</v>
      </c>
      <c r="G38" s="103">
        <v>1332.1</v>
      </c>
      <c r="H38" s="3">
        <f t="shared" si="0"/>
        <v>1332.1</v>
      </c>
      <c r="I38" s="3">
        <f t="shared" si="1"/>
        <v>1332.1</v>
      </c>
      <c r="J38" s="3">
        <f t="shared" si="2"/>
        <v>0</v>
      </c>
    </row>
    <row r="39" spans="1:10" x14ac:dyDescent="0.3">
      <c r="A39" s="98" t="s">
        <v>40</v>
      </c>
      <c r="B39" s="99">
        <v>27</v>
      </c>
      <c r="C39" s="99">
        <v>4086</v>
      </c>
      <c r="D39" s="98" t="s">
        <v>35</v>
      </c>
      <c r="E39" s="100">
        <v>7941</v>
      </c>
      <c r="F39" s="101">
        <v>3.01</v>
      </c>
      <c r="G39" s="103">
        <v>2179.1</v>
      </c>
      <c r="H39" s="3">
        <f t="shared" si="0"/>
        <v>2179.1</v>
      </c>
      <c r="I39" s="3">
        <f t="shared" si="1"/>
        <v>2179.1</v>
      </c>
      <c r="J39" s="3">
        <f t="shared" si="2"/>
        <v>0</v>
      </c>
    </row>
    <row r="40" spans="1:10" x14ac:dyDescent="0.3">
      <c r="A40" s="98" t="s">
        <v>40</v>
      </c>
      <c r="B40" s="99">
        <v>27</v>
      </c>
      <c r="C40" s="99">
        <v>4151</v>
      </c>
      <c r="D40" s="98" t="s">
        <v>35</v>
      </c>
      <c r="E40" s="100">
        <v>17734</v>
      </c>
      <c r="F40" s="101">
        <v>7.0000000000000007E-2</v>
      </c>
      <c r="G40" s="103">
        <v>50.6</v>
      </c>
      <c r="H40" s="3">
        <f t="shared" si="0"/>
        <v>50.6</v>
      </c>
      <c r="I40" s="3">
        <f t="shared" si="1"/>
        <v>50.6</v>
      </c>
      <c r="J40" s="3">
        <f t="shared" si="2"/>
        <v>0</v>
      </c>
    </row>
    <row r="41" spans="1:10" x14ac:dyDescent="0.3">
      <c r="A41" s="98" t="s">
        <v>40</v>
      </c>
      <c r="B41" s="99">
        <v>27</v>
      </c>
      <c r="C41" s="99">
        <v>4088</v>
      </c>
      <c r="D41" s="98" t="s">
        <v>35</v>
      </c>
      <c r="E41" s="100">
        <v>19419</v>
      </c>
      <c r="F41" s="101">
        <v>4.0199999999999996</v>
      </c>
      <c r="G41" s="103">
        <v>2910.3</v>
      </c>
      <c r="H41" s="3">
        <f t="shared" si="0"/>
        <v>2910.3</v>
      </c>
      <c r="I41" s="3">
        <f t="shared" si="1"/>
        <v>2910.3</v>
      </c>
      <c r="J41" s="3">
        <f t="shared" si="2"/>
        <v>0</v>
      </c>
    </row>
    <row r="42" spans="1:10" x14ac:dyDescent="0.3">
      <c r="A42" s="98" t="s">
        <v>40</v>
      </c>
      <c r="B42" s="99">
        <v>27</v>
      </c>
      <c r="C42" s="99">
        <v>12265</v>
      </c>
      <c r="D42" s="98" t="s">
        <v>35</v>
      </c>
      <c r="E42" s="100">
        <v>19589</v>
      </c>
      <c r="F42" s="101">
        <v>0.33</v>
      </c>
      <c r="G42" s="103">
        <v>65.2</v>
      </c>
      <c r="H42" s="3">
        <f t="shared" si="0"/>
        <v>65.2</v>
      </c>
      <c r="I42" s="3">
        <f t="shared" si="1"/>
        <v>65.2</v>
      </c>
      <c r="J42" s="3">
        <f t="shared" si="2"/>
        <v>0</v>
      </c>
    </row>
    <row r="43" spans="1:10" x14ac:dyDescent="0.3">
      <c r="A43" s="98" t="s">
        <v>40</v>
      </c>
      <c r="B43" s="99">
        <v>27</v>
      </c>
      <c r="C43" s="99">
        <v>4087</v>
      </c>
      <c r="D43" s="98" t="s">
        <v>35</v>
      </c>
      <c r="E43" s="100">
        <v>19815</v>
      </c>
      <c r="F43" s="101">
        <v>1.79</v>
      </c>
      <c r="G43" s="103">
        <v>1295.9000000000001</v>
      </c>
      <c r="H43" s="3">
        <f t="shared" si="0"/>
        <v>1295.9000000000001</v>
      </c>
      <c r="I43" s="3">
        <f t="shared" si="1"/>
        <v>1295.9000000000001</v>
      </c>
      <c r="J43" s="3">
        <f t="shared" si="2"/>
        <v>0</v>
      </c>
    </row>
    <row r="44" spans="1:10" x14ac:dyDescent="0.3">
      <c r="A44" s="98" t="s">
        <v>40</v>
      </c>
      <c r="B44" s="99">
        <v>27</v>
      </c>
      <c r="C44" s="99">
        <v>4152</v>
      </c>
      <c r="D44" s="98" t="s">
        <v>35</v>
      </c>
      <c r="E44" s="100">
        <v>21276</v>
      </c>
      <c r="F44" s="101">
        <v>1.1000000000000001</v>
      </c>
      <c r="G44" s="103">
        <v>220</v>
      </c>
      <c r="H44" s="3">
        <f t="shared" si="0"/>
        <v>220</v>
      </c>
      <c r="I44" s="3">
        <f t="shared" si="1"/>
        <v>220</v>
      </c>
      <c r="J44" s="3">
        <f t="shared" si="2"/>
        <v>0</v>
      </c>
    </row>
    <row r="45" spans="1:10" x14ac:dyDescent="0.3">
      <c r="A45" s="98" t="s">
        <v>40</v>
      </c>
      <c r="B45" s="99">
        <v>27</v>
      </c>
      <c r="C45" s="99">
        <v>4165</v>
      </c>
      <c r="D45" s="98" t="s">
        <v>35</v>
      </c>
      <c r="E45" s="100">
        <v>22031</v>
      </c>
      <c r="F45" s="101">
        <v>1.95</v>
      </c>
      <c r="G45" s="103">
        <v>1411</v>
      </c>
      <c r="H45" s="3">
        <f t="shared" si="0"/>
        <v>1411</v>
      </c>
      <c r="I45" s="3">
        <f t="shared" si="1"/>
        <v>1411</v>
      </c>
      <c r="J45" s="3">
        <f t="shared" si="2"/>
        <v>0</v>
      </c>
    </row>
    <row r="46" spans="1:10" x14ac:dyDescent="0.3">
      <c r="A46" s="98" t="s">
        <v>40</v>
      </c>
      <c r="B46" s="99">
        <v>27</v>
      </c>
      <c r="C46" s="99">
        <v>11706</v>
      </c>
      <c r="D46" s="98" t="s">
        <v>35</v>
      </c>
      <c r="E46" s="100">
        <v>22031</v>
      </c>
      <c r="F46" s="101">
        <v>1.67</v>
      </c>
      <c r="G46" s="103">
        <v>1209</v>
      </c>
      <c r="H46" s="3">
        <f t="shared" si="0"/>
        <v>1209</v>
      </c>
      <c r="I46" s="3">
        <f t="shared" si="1"/>
        <v>1209</v>
      </c>
      <c r="J46" s="3">
        <f t="shared" si="2"/>
        <v>0</v>
      </c>
    </row>
    <row r="47" spans="1:10" x14ac:dyDescent="0.3">
      <c r="A47" s="98" t="s">
        <v>40</v>
      </c>
      <c r="B47" s="99">
        <v>27</v>
      </c>
      <c r="C47" s="99">
        <v>4154</v>
      </c>
      <c r="D47" s="98" t="s">
        <v>35</v>
      </c>
      <c r="E47" s="100">
        <v>22409</v>
      </c>
      <c r="F47" s="101">
        <v>0.14000000000000001</v>
      </c>
      <c r="G47" s="103">
        <v>2.8</v>
      </c>
      <c r="H47" s="3">
        <f t="shared" si="0"/>
        <v>2.8</v>
      </c>
      <c r="I47" s="3">
        <f t="shared" si="1"/>
        <v>2.8</v>
      </c>
      <c r="J47" s="3">
        <f t="shared" si="2"/>
        <v>0</v>
      </c>
    </row>
    <row r="48" spans="1:10" x14ac:dyDescent="0.3">
      <c r="A48" s="98" t="s">
        <v>40</v>
      </c>
      <c r="B48" s="99">
        <v>27</v>
      </c>
      <c r="C48" s="99">
        <v>4153</v>
      </c>
      <c r="D48" s="98" t="s">
        <v>35</v>
      </c>
      <c r="E48" s="100">
        <v>23071</v>
      </c>
      <c r="F48" s="101">
        <v>0.14299999999999999</v>
      </c>
      <c r="G48" s="103">
        <v>78</v>
      </c>
      <c r="H48" s="3">
        <f t="shared" si="0"/>
        <v>78</v>
      </c>
      <c r="I48" s="3">
        <f t="shared" si="1"/>
        <v>78</v>
      </c>
      <c r="J48" s="3">
        <f t="shared" si="2"/>
        <v>0</v>
      </c>
    </row>
    <row r="49" spans="1:10" x14ac:dyDescent="0.3">
      <c r="A49" s="104" t="s">
        <v>40</v>
      </c>
      <c r="B49" s="104">
        <v>27</v>
      </c>
      <c r="C49" s="104">
        <v>12140</v>
      </c>
      <c r="D49" s="104"/>
      <c r="E49" s="8">
        <v>28180</v>
      </c>
      <c r="F49" s="51">
        <v>0.53</v>
      </c>
      <c r="G49" s="97">
        <v>92</v>
      </c>
      <c r="H49" s="3">
        <f t="shared" si="0"/>
        <v>92</v>
      </c>
      <c r="I49" s="3">
        <f t="shared" si="1"/>
        <v>92</v>
      </c>
      <c r="J49" s="3">
        <f t="shared" si="2"/>
        <v>0</v>
      </c>
    </row>
    <row r="50" spans="1:10" x14ac:dyDescent="0.3">
      <c r="A50" s="98" t="s">
        <v>40</v>
      </c>
      <c r="B50" s="99">
        <v>27</v>
      </c>
      <c r="C50" s="99">
        <v>12266</v>
      </c>
      <c r="D50" s="98" t="s">
        <v>35</v>
      </c>
      <c r="E50" s="100">
        <v>29558</v>
      </c>
      <c r="F50" s="101">
        <v>0.21</v>
      </c>
      <c r="G50" s="103">
        <v>42.4</v>
      </c>
      <c r="H50" s="3">
        <f t="shared" si="0"/>
        <v>42.4</v>
      </c>
      <c r="I50" s="3">
        <f t="shared" si="1"/>
        <v>42.4</v>
      </c>
      <c r="J50" s="3">
        <f t="shared" si="2"/>
        <v>0</v>
      </c>
    </row>
    <row r="51" spans="1:10" x14ac:dyDescent="0.3">
      <c r="A51" s="98" t="s">
        <v>40</v>
      </c>
      <c r="B51" s="99">
        <v>27</v>
      </c>
      <c r="C51" s="99">
        <v>7329</v>
      </c>
      <c r="D51" s="98" t="s">
        <v>35</v>
      </c>
      <c r="E51" s="100">
        <v>30243</v>
      </c>
      <c r="F51" s="101">
        <v>3.99</v>
      </c>
      <c r="G51" s="103">
        <v>2888.7</v>
      </c>
      <c r="H51" s="3">
        <f t="shared" si="0"/>
        <v>2888.7</v>
      </c>
      <c r="I51" s="3">
        <f t="shared" si="1"/>
        <v>2888.7</v>
      </c>
      <c r="J51" s="3">
        <f t="shared" si="2"/>
        <v>0</v>
      </c>
    </row>
    <row r="52" spans="1:10" x14ac:dyDescent="0.3">
      <c r="A52" s="104" t="s">
        <v>40</v>
      </c>
      <c r="B52" s="104">
        <v>27</v>
      </c>
      <c r="C52" s="104">
        <v>7361</v>
      </c>
      <c r="D52" s="104"/>
      <c r="E52" s="8">
        <v>30475</v>
      </c>
      <c r="F52" s="51">
        <v>0.56000000000000005</v>
      </c>
      <c r="G52" s="97">
        <v>98</v>
      </c>
      <c r="H52" s="3">
        <f t="shared" si="0"/>
        <v>98</v>
      </c>
      <c r="I52" s="3">
        <f t="shared" si="1"/>
        <v>98</v>
      </c>
      <c r="J52" s="3">
        <f t="shared" si="2"/>
        <v>0</v>
      </c>
    </row>
    <row r="53" spans="1:10" x14ac:dyDescent="0.3">
      <c r="A53" s="98" t="s">
        <v>40</v>
      </c>
      <c r="B53" s="99">
        <v>27</v>
      </c>
      <c r="C53" s="99">
        <v>7384</v>
      </c>
      <c r="D53" s="98" t="s">
        <v>35</v>
      </c>
      <c r="E53" s="100">
        <v>30497</v>
      </c>
      <c r="F53" s="101">
        <v>0.14000000000000001</v>
      </c>
      <c r="G53" s="103">
        <v>101.3</v>
      </c>
      <c r="H53" s="3">
        <f t="shared" si="0"/>
        <v>101.3</v>
      </c>
      <c r="I53" s="3">
        <f t="shared" si="1"/>
        <v>101.3</v>
      </c>
      <c r="J53" s="3">
        <f t="shared" si="2"/>
        <v>0</v>
      </c>
    </row>
    <row r="54" spans="1:10" x14ac:dyDescent="0.3">
      <c r="A54" s="98" t="s">
        <v>40</v>
      </c>
      <c r="B54" s="99">
        <v>27</v>
      </c>
      <c r="C54" s="99">
        <v>7386</v>
      </c>
      <c r="D54" s="98" t="s">
        <v>35</v>
      </c>
      <c r="E54" s="100">
        <v>30630</v>
      </c>
      <c r="F54" s="101">
        <v>1.19</v>
      </c>
      <c r="G54" s="103">
        <v>861.5</v>
      </c>
      <c r="H54" s="3">
        <f t="shared" si="0"/>
        <v>861.5</v>
      </c>
      <c r="I54" s="3">
        <f t="shared" si="1"/>
        <v>861.5</v>
      </c>
      <c r="J54" s="3">
        <f t="shared" si="2"/>
        <v>0</v>
      </c>
    </row>
    <row r="55" spans="1:10" x14ac:dyDescent="0.3">
      <c r="A55" s="98" t="s">
        <v>40</v>
      </c>
      <c r="B55" s="99">
        <v>27</v>
      </c>
      <c r="C55" s="99">
        <v>7385</v>
      </c>
      <c r="D55" s="98" t="s">
        <v>35</v>
      </c>
      <c r="E55" s="100">
        <v>30650</v>
      </c>
      <c r="F55" s="101">
        <v>1.32</v>
      </c>
      <c r="G55" s="103">
        <v>264</v>
      </c>
      <c r="H55" s="3">
        <f t="shared" si="0"/>
        <v>264</v>
      </c>
      <c r="I55" s="3">
        <f t="shared" si="1"/>
        <v>264</v>
      </c>
      <c r="J55" s="3">
        <f t="shared" si="2"/>
        <v>0</v>
      </c>
    </row>
    <row r="56" spans="1:10" x14ac:dyDescent="0.3">
      <c r="A56" s="3" t="s">
        <v>7</v>
      </c>
      <c r="B56" s="3">
        <v>37</v>
      </c>
      <c r="C56" s="3">
        <v>4305</v>
      </c>
      <c r="E56" s="8">
        <v>21947</v>
      </c>
      <c r="F56" s="51">
        <v>0.12</v>
      </c>
      <c r="H56" s="3">
        <f t="shared" si="0"/>
        <v>86.935537190082641</v>
      </c>
      <c r="I56" s="3">
        <f t="shared" si="1"/>
        <v>86.935537190082641</v>
      </c>
      <c r="J56" s="3">
        <f t="shared" si="2"/>
        <v>0</v>
      </c>
    </row>
    <row r="57" spans="1:10" x14ac:dyDescent="0.3">
      <c r="A57" s="3" t="s">
        <v>7</v>
      </c>
      <c r="B57" s="3">
        <v>37</v>
      </c>
      <c r="C57" s="3">
        <v>4306</v>
      </c>
      <c r="E57" s="8">
        <v>22129</v>
      </c>
      <c r="F57" s="51">
        <v>0.15</v>
      </c>
      <c r="H57" s="3">
        <f t="shared" si="0"/>
        <v>108.66942148760332</v>
      </c>
      <c r="I57" s="3">
        <f t="shared" si="1"/>
        <v>108.66942148760332</v>
      </c>
      <c r="J57" s="3">
        <f t="shared" si="2"/>
        <v>0</v>
      </c>
    </row>
    <row r="58" spans="1:10" x14ac:dyDescent="0.3">
      <c r="A58" s="3" t="s">
        <v>7</v>
      </c>
      <c r="B58" s="3">
        <v>37</v>
      </c>
      <c r="C58" s="3">
        <v>8886</v>
      </c>
      <c r="E58" s="105">
        <v>36123</v>
      </c>
      <c r="F58" s="51">
        <v>0.45</v>
      </c>
      <c r="H58" s="3">
        <f t="shared" si="0"/>
        <v>326.0082644628099</v>
      </c>
      <c r="I58" s="3">
        <f t="shared" si="1"/>
        <v>326.0082644628099</v>
      </c>
      <c r="J58" s="3">
        <f t="shared" si="2"/>
        <v>0</v>
      </c>
    </row>
    <row r="59" spans="1:10" x14ac:dyDescent="0.3">
      <c r="A59" s="3" t="s">
        <v>8</v>
      </c>
      <c r="B59" s="3">
        <v>45</v>
      </c>
      <c r="C59" s="3">
        <v>4097</v>
      </c>
      <c r="E59" s="105">
        <v>1931</v>
      </c>
      <c r="F59" s="51">
        <v>0.89</v>
      </c>
      <c r="H59" s="3">
        <f t="shared" si="0"/>
        <v>644.77190082644631</v>
      </c>
      <c r="I59" s="3">
        <f t="shared" si="1"/>
        <v>644.77190082644631</v>
      </c>
      <c r="J59" s="3">
        <f t="shared" si="2"/>
        <v>0</v>
      </c>
    </row>
    <row r="60" spans="1:10" x14ac:dyDescent="0.3">
      <c r="A60" s="3" t="s">
        <v>8</v>
      </c>
      <c r="B60" s="3">
        <v>45</v>
      </c>
      <c r="C60" s="3">
        <v>4095</v>
      </c>
      <c r="E60" s="105">
        <v>6301</v>
      </c>
      <c r="F60" s="51">
        <v>1.1100000000000001</v>
      </c>
      <c r="H60" s="3">
        <f t="shared" si="0"/>
        <v>804.15371900826449</v>
      </c>
      <c r="I60" s="3">
        <f t="shared" si="1"/>
        <v>804.15371900826449</v>
      </c>
      <c r="J60" s="3">
        <f t="shared" si="2"/>
        <v>0</v>
      </c>
    </row>
    <row r="61" spans="1:10" x14ac:dyDescent="0.3">
      <c r="A61" s="3" t="s">
        <v>8</v>
      </c>
      <c r="B61" s="3">
        <v>45</v>
      </c>
      <c r="C61" s="3">
        <v>4096</v>
      </c>
      <c r="E61" s="105">
        <v>6575</v>
      </c>
      <c r="F61" s="51">
        <v>1.34</v>
      </c>
      <c r="H61" s="3">
        <f t="shared" si="0"/>
        <v>970.78016528925627</v>
      </c>
      <c r="I61" s="3">
        <f t="shared" si="1"/>
        <v>970.78016528925627</v>
      </c>
      <c r="J61" s="3">
        <f t="shared" si="2"/>
        <v>0</v>
      </c>
    </row>
    <row r="62" spans="1:10" x14ac:dyDescent="0.3">
      <c r="A62" s="3" t="s">
        <v>8</v>
      </c>
      <c r="B62" s="3">
        <v>45</v>
      </c>
      <c r="C62" s="3">
        <v>13895</v>
      </c>
      <c r="E62" s="105">
        <v>9800</v>
      </c>
      <c r="F62" s="51">
        <v>0.89</v>
      </c>
      <c r="H62" s="3">
        <f t="shared" si="0"/>
        <v>644.77190082644631</v>
      </c>
      <c r="I62" s="3">
        <f t="shared" si="1"/>
        <v>644.77190082644631</v>
      </c>
      <c r="J62" s="3">
        <f t="shared" si="2"/>
        <v>0</v>
      </c>
    </row>
    <row r="63" spans="1:10" x14ac:dyDescent="0.3">
      <c r="A63" s="3" t="s">
        <v>8</v>
      </c>
      <c r="B63" s="3">
        <v>45</v>
      </c>
      <c r="C63" s="3">
        <v>4092</v>
      </c>
      <c r="E63" s="105">
        <v>10319</v>
      </c>
      <c r="F63" s="51">
        <v>1.34</v>
      </c>
      <c r="H63" s="3">
        <f t="shared" si="0"/>
        <v>970.78016528925627</v>
      </c>
      <c r="I63" s="3">
        <f t="shared" si="1"/>
        <v>970.78016528925627</v>
      </c>
      <c r="J63" s="3">
        <f t="shared" si="2"/>
        <v>0</v>
      </c>
    </row>
    <row r="64" spans="1:10" x14ac:dyDescent="0.3">
      <c r="A64" s="3" t="s">
        <v>8</v>
      </c>
      <c r="B64" s="3">
        <v>45</v>
      </c>
      <c r="C64" s="3">
        <v>2179</v>
      </c>
      <c r="E64" s="105">
        <v>11223</v>
      </c>
      <c r="F64" s="51">
        <v>1.51</v>
      </c>
      <c r="G64" s="97">
        <v>302.8</v>
      </c>
      <c r="H64" s="3">
        <f t="shared" si="0"/>
        <v>302.8</v>
      </c>
      <c r="I64" s="3">
        <f t="shared" si="1"/>
        <v>302.8</v>
      </c>
      <c r="J64" s="3">
        <f t="shared" si="2"/>
        <v>0</v>
      </c>
    </row>
    <row r="65" spans="1:10" x14ac:dyDescent="0.3">
      <c r="A65" s="3" t="s">
        <v>8</v>
      </c>
      <c r="B65" s="3">
        <v>45</v>
      </c>
      <c r="C65" s="3">
        <v>4093</v>
      </c>
      <c r="E65" s="105">
        <v>12784</v>
      </c>
      <c r="F65" s="51">
        <v>2</v>
      </c>
      <c r="H65" s="3">
        <f t="shared" si="0"/>
        <v>1448.9256198347107</v>
      </c>
      <c r="I65" s="3">
        <f t="shared" si="1"/>
        <v>1448.9256198347107</v>
      </c>
      <c r="J65" s="3">
        <f t="shared" si="2"/>
        <v>0</v>
      </c>
    </row>
    <row r="66" spans="1:10" x14ac:dyDescent="0.3">
      <c r="A66" s="3" t="s">
        <v>8</v>
      </c>
      <c r="B66" s="3">
        <v>45</v>
      </c>
      <c r="C66" s="3">
        <v>14083</v>
      </c>
      <c r="E66" s="105">
        <v>14335</v>
      </c>
      <c r="F66" s="51">
        <v>1.34</v>
      </c>
      <c r="H66" s="3">
        <f t="shared" si="0"/>
        <v>970.78016528925627</v>
      </c>
      <c r="I66" s="3">
        <f t="shared" si="1"/>
        <v>970.78016528925627</v>
      </c>
      <c r="J66" s="3">
        <f t="shared" si="2"/>
        <v>0</v>
      </c>
    </row>
    <row r="67" spans="1:10" x14ac:dyDescent="0.3">
      <c r="A67" s="3" t="s">
        <v>8</v>
      </c>
      <c r="B67" s="3">
        <v>45</v>
      </c>
      <c r="C67" s="3">
        <v>4087</v>
      </c>
      <c r="E67" s="105">
        <v>14763</v>
      </c>
      <c r="F67" s="51">
        <v>0.12</v>
      </c>
      <c r="G67" s="97">
        <v>24</v>
      </c>
      <c r="H67" s="3">
        <f t="shared" si="0"/>
        <v>24</v>
      </c>
      <c r="I67" s="3">
        <f t="shared" si="1"/>
        <v>24</v>
      </c>
      <c r="J67" s="3">
        <f t="shared" si="2"/>
        <v>0</v>
      </c>
    </row>
    <row r="68" spans="1:10" x14ac:dyDescent="0.3">
      <c r="A68" s="3" t="s">
        <v>8</v>
      </c>
      <c r="B68" s="3">
        <v>45</v>
      </c>
      <c r="C68" s="3">
        <v>4099</v>
      </c>
      <c r="E68" s="105">
        <v>15341</v>
      </c>
      <c r="F68" s="51">
        <v>2.67</v>
      </c>
      <c r="H68" s="3">
        <f t="shared" si="0"/>
        <v>1934.3157024793388</v>
      </c>
      <c r="I68" s="3">
        <f t="shared" si="1"/>
        <v>1934.3157024793388</v>
      </c>
      <c r="J68" s="3">
        <f t="shared" si="2"/>
        <v>0</v>
      </c>
    </row>
    <row r="69" spans="1:10" x14ac:dyDescent="0.3">
      <c r="A69" s="3" t="s">
        <v>8</v>
      </c>
      <c r="B69" s="3">
        <v>45</v>
      </c>
      <c r="C69" s="3">
        <v>4090</v>
      </c>
      <c r="E69" s="105">
        <v>15797</v>
      </c>
      <c r="F69" s="51">
        <v>2.0099999999999998</v>
      </c>
      <c r="H69" s="3">
        <f t="shared" si="0"/>
        <v>1456.1702479338842</v>
      </c>
      <c r="I69" s="3">
        <f t="shared" si="1"/>
        <v>1456.1702479338842</v>
      </c>
      <c r="J69" s="3">
        <f t="shared" si="2"/>
        <v>0</v>
      </c>
    </row>
    <row r="70" spans="1:10" x14ac:dyDescent="0.3">
      <c r="A70" s="3" t="s">
        <v>8</v>
      </c>
      <c r="B70" s="3">
        <v>45</v>
      </c>
      <c r="C70" s="3">
        <v>14290</v>
      </c>
      <c r="E70" s="105">
        <v>16163</v>
      </c>
      <c r="F70" s="51">
        <v>0.44</v>
      </c>
      <c r="H70" s="3">
        <f t="shared" si="0"/>
        <v>318.76363636363635</v>
      </c>
      <c r="I70" s="3">
        <f t="shared" si="1"/>
        <v>318.76363636363635</v>
      </c>
      <c r="J70" s="3">
        <f t="shared" si="2"/>
        <v>0</v>
      </c>
    </row>
    <row r="71" spans="1:10" x14ac:dyDescent="0.3">
      <c r="A71" s="3" t="s">
        <v>8</v>
      </c>
      <c r="B71" s="3">
        <v>45</v>
      </c>
      <c r="C71" s="3">
        <v>4089</v>
      </c>
      <c r="E71" s="105">
        <v>17318</v>
      </c>
      <c r="F71" s="51">
        <v>1.23</v>
      </c>
      <c r="H71" s="3">
        <f t="shared" ref="H71:H134" si="6">IF(G71&gt;0,G71,F71*86400/43560*365.25)</f>
        <v>891.08925619834713</v>
      </c>
      <c r="I71" s="3">
        <f t="shared" ref="I71:I134" si="7">IF(E71&lt;M$1,0,H71)</f>
        <v>891.08925619834713</v>
      </c>
      <c r="J71" s="3">
        <f t="shared" ref="J71:J134" si="8">IF(E71&lt;M$1,H71,0)</f>
        <v>0</v>
      </c>
    </row>
    <row r="72" spans="1:10" x14ac:dyDescent="0.3">
      <c r="A72" s="3" t="s">
        <v>8</v>
      </c>
      <c r="B72" s="3">
        <v>45</v>
      </c>
      <c r="C72" s="3">
        <v>4094</v>
      </c>
      <c r="E72" s="105">
        <v>18263</v>
      </c>
      <c r="F72" s="51">
        <v>1.66</v>
      </c>
      <c r="H72" s="3">
        <f t="shared" si="6"/>
        <v>1202.60826446281</v>
      </c>
      <c r="I72" s="3">
        <f t="shared" si="7"/>
        <v>1202.60826446281</v>
      </c>
      <c r="J72" s="3">
        <f t="shared" si="8"/>
        <v>0</v>
      </c>
    </row>
    <row r="73" spans="1:10" x14ac:dyDescent="0.3">
      <c r="A73" s="3" t="s">
        <v>8</v>
      </c>
      <c r="B73" s="3">
        <v>45</v>
      </c>
      <c r="C73" s="3">
        <v>11133</v>
      </c>
      <c r="E73" s="105">
        <v>20089</v>
      </c>
      <c r="F73" s="51">
        <v>0.89</v>
      </c>
      <c r="H73" s="3">
        <f t="shared" si="6"/>
        <v>644.77190082644631</v>
      </c>
      <c r="I73" s="3">
        <f t="shared" si="7"/>
        <v>644.77190082644631</v>
      </c>
      <c r="J73" s="3">
        <f t="shared" si="8"/>
        <v>0</v>
      </c>
    </row>
    <row r="74" spans="1:10" x14ac:dyDescent="0.3">
      <c r="A74" s="3" t="s">
        <v>8</v>
      </c>
      <c r="B74" s="3">
        <v>45</v>
      </c>
      <c r="C74" s="3">
        <v>4091</v>
      </c>
      <c r="E74" s="105">
        <v>20180</v>
      </c>
      <c r="F74" s="51">
        <v>1.72</v>
      </c>
      <c r="H74" s="3">
        <f t="shared" si="6"/>
        <v>1246.0760330578512</v>
      </c>
      <c r="I74" s="3">
        <f t="shared" si="7"/>
        <v>1246.0760330578512</v>
      </c>
      <c r="J74" s="3">
        <f t="shared" si="8"/>
        <v>0</v>
      </c>
    </row>
    <row r="75" spans="1:10" x14ac:dyDescent="0.3">
      <c r="A75" s="3" t="s">
        <v>8</v>
      </c>
      <c r="B75" s="3">
        <v>36</v>
      </c>
      <c r="C75" s="3">
        <v>4179</v>
      </c>
      <c r="E75" s="105">
        <v>21771</v>
      </c>
      <c r="F75" s="51">
        <v>4.2699999999999996</v>
      </c>
      <c r="H75" s="3">
        <f t="shared" si="6"/>
        <v>3093.4561983471067</v>
      </c>
      <c r="I75" s="3">
        <f t="shared" si="7"/>
        <v>3093.4561983471067</v>
      </c>
      <c r="J75" s="3">
        <f t="shared" si="8"/>
        <v>0</v>
      </c>
    </row>
    <row r="76" spans="1:10" x14ac:dyDescent="0.3">
      <c r="A76" s="3" t="s">
        <v>8</v>
      </c>
      <c r="B76" s="3">
        <v>45</v>
      </c>
      <c r="C76" s="3">
        <v>4085</v>
      </c>
      <c r="E76" s="105">
        <v>21915</v>
      </c>
      <c r="F76" s="51">
        <v>0.89</v>
      </c>
      <c r="G76" s="97">
        <v>280</v>
      </c>
      <c r="H76" s="3">
        <f t="shared" si="6"/>
        <v>280</v>
      </c>
      <c r="I76" s="3">
        <f t="shared" si="7"/>
        <v>280</v>
      </c>
      <c r="J76" s="3">
        <f t="shared" si="8"/>
        <v>0</v>
      </c>
    </row>
    <row r="77" spans="1:10" x14ac:dyDescent="0.3">
      <c r="A77" s="3" t="s">
        <v>8</v>
      </c>
      <c r="B77" s="3">
        <v>45</v>
      </c>
      <c r="C77" s="3">
        <v>4098</v>
      </c>
      <c r="E77" s="105">
        <v>22189</v>
      </c>
      <c r="F77" s="51">
        <v>2.67</v>
      </c>
      <c r="H77" s="3">
        <f t="shared" si="6"/>
        <v>1934.3157024793388</v>
      </c>
      <c r="I77" s="3">
        <f t="shared" si="7"/>
        <v>1934.3157024793388</v>
      </c>
      <c r="J77" s="3">
        <f t="shared" si="8"/>
        <v>0</v>
      </c>
    </row>
    <row r="78" spans="1:10" x14ac:dyDescent="0.3">
      <c r="A78" s="3" t="s">
        <v>8</v>
      </c>
      <c r="B78" s="3">
        <v>36</v>
      </c>
      <c r="C78" s="3">
        <v>4080</v>
      </c>
      <c r="E78" s="105">
        <v>22500</v>
      </c>
      <c r="F78" s="51">
        <v>0.91</v>
      </c>
      <c r="H78" s="3">
        <f t="shared" si="6"/>
        <v>659.26115702479331</v>
      </c>
      <c r="I78" s="3">
        <f t="shared" si="7"/>
        <v>659.26115702479331</v>
      </c>
      <c r="J78" s="3">
        <f t="shared" si="8"/>
        <v>0</v>
      </c>
    </row>
    <row r="79" spans="1:10" x14ac:dyDescent="0.3">
      <c r="A79" s="3" t="s">
        <v>8</v>
      </c>
      <c r="B79" s="3">
        <v>36</v>
      </c>
      <c r="C79" s="3">
        <v>4180</v>
      </c>
      <c r="E79" s="105">
        <v>22859</v>
      </c>
      <c r="F79" s="51">
        <v>0.02</v>
      </c>
      <c r="G79" s="97">
        <v>2</v>
      </c>
      <c r="H79" s="3">
        <f t="shared" si="6"/>
        <v>2</v>
      </c>
      <c r="I79" s="3">
        <f t="shared" si="7"/>
        <v>2</v>
      </c>
      <c r="J79" s="3">
        <f t="shared" si="8"/>
        <v>0</v>
      </c>
    </row>
    <row r="80" spans="1:10" x14ac:dyDescent="0.3">
      <c r="A80" s="3" t="s">
        <v>8</v>
      </c>
      <c r="B80" s="3">
        <v>36</v>
      </c>
      <c r="C80" s="3">
        <v>4181</v>
      </c>
      <c r="E80" s="105">
        <v>22859</v>
      </c>
      <c r="F80" s="51">
        <v>0.02</v>
      </c>
      <c r="H80" s="3">
        <f t="shared" si="6"/>
        <v>14.489256198347109</v>
      </c>
      <c r="I80" s="3">
        <f t="shared" si="7"/>
        <v>14.489256198347109</v>
      </c>
      <c r="J80" s="3">
        <f t="shared" si="8"/>
        <v>0</v>
      </c>
    </row>
    <row r="81" spans="1:10" x14ac:dyDescent="0.3">
      <c r="A81" s="3" t="s">
        <v>8</v>
      </c>
      <c r="B81" s="3">
        <v>36</v>
      </c>
      <c r="C81" s="3">
        <v>4182</v>
      </c>
      <c r="E81" s="105">
        <v>22920</v>
      </c>
      <c r="F81" s="51">
        <v>0.02</v>
      </c>
      <c r="G81" s="97">
        <v>0.3</v>
      </c>
      <c r="H81" s="3">
        <f t="shared" si="6"/>
        <v>0.3</v>
      </c>
      <c r="I81" s="3">
        <f t="shared" si="7"/>
        <v>0.3</v>
      </c>
      <c r="J81" s="3">
        <f t="shared" si="8"/>
        <v>0</v>
      </c>
    </row>
    <row r="82" spans="1:10" x14ac:dyDescent="0.3">
      <c r="A82" s="3" t="s">
        <v>8</v>
      </c>
      <c r="B82" s="3">
        <v>36</v>
      </c>
      <c r="C82" s="3">
        <v>2729</v>
      </c>
      <c r="E82" s="105">
        <v>23439</v>
      </c>
      <c r="F82" s="51">
        <v>0.56000000000000005</v>
      </c>
      <c r="H82" s="3">
        <f t="shared" si="6"/>
        <v>405.69917355371911</v>
      </c>
      <c r="I82" s="3">
        <f t="shared" si="7"/>
        <v>405.69917355371911</v>
      </c>
      <c r="J82" s="3">
        <f t="shared" si="8"/>
        <v>0</v>
      </c>
    </row>
    <row r="83" spans="1:10" x14ac:dyDescent="0.3">
      <c r="A83" s="3" t="s">
        <v>8</v>
      </c>
      <c r="B83" s="3">
        <v>36</v>
      </c>
      <c r="C83" s="3">
        <v>2648</v>
      </c>
      <c r="D83" s="3" t="s">
        <v>9</v>
      </c>
      <c r="E83" s="105">
        <v>24203</v>
      </c>
      <c r="F83" s="51">
        <v>1.96</v>
      </c>
      <c r="H83" s="3">
        <f t="shared" si="6"/>
        <v>1419.9471074380165</v>
      </c>
      <c r="I83" s="3">
        <f t="shared" si="7"/>
        <v>1419.9471074380165</v>
      </c>
      <c r="J83" s="3">
        <f t="shared" si="8"/>
        <v>0</v>
      </c>
    </row>
    <row r="84" spans="1:10" x14ac:dyDescent="0.3">
      <c r="A84" s="3" t="s">
        <v>8</v>
      </c>
      <c r="B84" s="3">
        <v>36</v>
      </c>
      <c r="C84" s="3">
        <v>2648</v>
      </c>
      <c r="D84" s="3" t="s">
        <v>10</v>
      </c>
      <c r="E84" s="105">
        <v>24203</v>
      </c>
      <c r="F84" s="51">
        <v>0.7</v>
      </c>
      <c r="G84" s="97">
        <v>332.6</v>
      </c>
      <c r="H84" s="3">
        <f t="shared" si="6"/>
        <v>332.6</v>
      </c>
      <c r="I84" s="3">
        <f t="shared" si="7"/>
        <v>332.6</v>
      </c>
      <c r="J84" s="3">
        <f t="shared" si="8"/>
        <v>0</v>
      </c>
    </row>
    <row r="85" spans="1:10" x14ac:dyDescent="0.3">
      <c r="A85" s="3" t="s">
        <v>8</v>
      </c>
      <c r="B85" s="3">
        <v>45</v>
      </c>
      <c r="C85" s="3">
        <v>2719</v>
      </c>
      <c r="E85" s="105">
        <v>24236</v>
      </c>
      <c r="F85" s="51">
        <v>0.3</v>
      </c>
      <c r="G85" s="97">
        <v>219</v>
      </c>
      <c r="H85" s="3">
        <f t="shared" si="6"/>
        <v>219</v>
      </c>
      <c r="I85" s="3">
        <f t="shared" si="7"/>
        <v>219</v>
      </c>
      <c r="J85" s="3">
        <f t="shared" si="8"/>
        <v>0</v>
      </c>
    </row>
    <row r="86" spans="1:10" x14ac:dyDescent="0.3">
      <c r="A86" s="3" t="s">
        <v>8</v>
      </c>
      <c r="B86" s="3">
        <v>45</v>
      </c>
      <c r="C86" s="3">
        <v>7002</v>
      </c>
      <c r="E86" s="105">
        <v>24708</v>
      </c>
      <c r="F86" s="51">
        <v>4</v>
      </c>
      <c r="G86" s="97">
        <v>1796.5</v>
      </c>
      <c r="H86" s="3">
        <f t="shared" si="6"/>
        <v>1796.5</v>
      </c>
      <c r="I86" s="3">
        <f t="shared" si="7"/>
        <v>1796.5</v>
      </c>
      <c r="J86" s="3">
        <f t="shared" si="8"/>
        <v>0</v>
      </c>
    </row>
    <row r="87" spans="1:10" x14ac:dyDescent="0.3">
      <c r="A87" s="3" t="s">
        <v>8</v>
      </c>
      <c r="B87" s="3">
        <v>45</v>
      </c>
      <c r="C87" s="3">
        <v>7092</v>
      </c>
      <c r="E87" s="105">
        <v>26368</v>
      </c>
      <c r="F87" s="51">
        <v>0.44</v>
      </c>
      <c r="G87" s="97">
        <v>88</v>
      </c>
      <c r="H87" s="3">
        <f t="shared" si="6"/>
        <v>88</v>
      </c>
      <c r="I87" s="3">
        <f t="shared" si="7"/>
        <v>88</v>
      </c>
      <c r="J87" s="3">
        <f t="shared" si="8"/>
        <v>0</v>
      </c>
    </row>
    <row r="88" spans="1:10" x14ac:dyDescent="0.3">
      <c r="A88" s="3" t="s">
        <v>8</v>
      </c>
      <c r="B88" s="3">
        <v>45</v>
      </c>
      <c r="C88" s="3">
        <v>7114</v>
      </c>
      <c r="E88" s="105">
        <v>26640</v>
      </c>
      <c r="F88" s="51">
        <v>0.18</v>
      </c>
      <c r="G88" s="97">
        <v>36</v>
      </c>
      <c r="H88" s="3">
        <f t="shared" si="6"/>
        <v>36</v>
      </c>
      <c r="I88" s="3">
        <f t="shared" si="7"/>
        <v>36</v>
      </c>
      <c r="J88" s="3">
        <f t="shared" si="8"/>
        <v>0</v>
      </c>
    </row>
    <row r="89" spans="1:10" x14ac:dyDescent="0.3">
      <c r="A89" s="3" t="s">
        <v>8</v>
      </c>
      <c r="B89" s="3">
        <v>45</v>
      </c>
      <c r="C89" s="3">
        <v>7269</v>
      </c>
      <c r="E89" s="105">
        <v>27905</v>
      </c>
      <c r="F89" s="51">
        <v>3.56</v>
      </c>
      <c r="H89" s="3">
        <f t="shared" si="6"/>
        <v>2579.0876033057853</v>
      </c>
      <c r="I89" s="3">
        <f t="shared" si="7"/>
        <v>2579.0876033057853</v>
      </c>
      <c r="J89" s="3">
        <f t="shared" si="8"/>
        <v>0</v>
      </c>
    </row>
    <row r="90" spans="1:10" x14ac:dyDescent="0.3">
      <c r="A90" s="3" t="s">
        <v>8</v>
      </c>
      <c r="B90" s="3">
        <v>45</v>
      </c>
      <c r="C90" s="3">
        <v>7436</v>
      </c>
      <c r="E90" s="105">
        <v>29266</v>
      </c>
      <c r="F90" s="51">
        <v>0.69</v>
      </c>
      <c r="H90" s="3">
        <f t="shared" si="6"/>
        <v>499.87933884297513</v>
      </c>
      <c r="I90" s="3">
        <f t="shared" si="7"/>
        <v>499.87933884297513</v>
      </c>
      <c r="J90" s="3">
        <f t="shared" si="8"/>
        <v>0</v>
      </c>
    </row>
    <row r="91" spans="1:10" x14ac:dyDescent="0.3">
      <c r="A91" s="3" t="s">
        <v>8</v>
      </c>
      <c r="B91" s="3">
        <v>45</v>
      </c>
      <c r="C91" s="3">
        <v>7512</v>
      </c>
      <c r="E91" s="105">
        <v>30222</v>
      </c>
      <c r="F91" s="51">
        <v>1.57</v>
      </c>
      <c r="G91" s="97">
        <v>379.9</v>
      </c>
      <c r="H91" s="3">
        <f t="shared" si="6"/>
        <v>379.9</v>
      </c>
      <c r="I91" s="3">
        <f t="shared" si="7"/>
        <v>379.9</v>
      </c>
      <c r="J91" s="3">
        <f t="shared" si="8"/>
        <v>0</v>
      </c>
    </row>
    <row r="92" spans="1:10" x14ac:dyDescent="0.3">
      <c r="A92" s="3" t="s">
        <v>8</v>
      </c>
      <c r="B92" s="3">
        <v>36</v>
      </c>
      <c r="C92" s="3">
        <v>8154</v>
      </c>
      <c r="E92" s="105">
        <v>30371</v>
      </c>
      <c r="F92" s="51">
        <v>1.2</v>
      </c>
      <c r="H92" s="3">
        <f t="shared" si="6"/>
        <v>869.35537190082653</v>
      </c>
      <c r="I92" s="3">
        <f t="shared" si="7"/>
        <v>869.35537190082653</v>
      </c>
      <c r="J92" s="3">
        <f t="shared" si="8"/>
        <v>0</v>
      </c>
    </row>
    <row r="93" spans="1:10" x14ac:dyDescent="0.3">
      <c r="A93" s="3" t="s">
        <v>8</v>
      </c>
      <c r="B93" s="3">
        <v>45</v>
      </c>
      <c r="C93" s="3">
        <v>7686</v>
      </c>
      <c r="E93" s="105">
        <v>33280</v>
      </c>
      <c r="F93" s="51">
        <v>1.75</v>
      </c>
      <c r="H93" s="3">
        <f t="shared" si="6"/>
        <v>1267.8099173553719</v>
      </c>
      <c r="I93" s="3">
        <f t="shared" si="7"/>
        <v>1267.8099173553719</v>
      </c>
      <c r="J93" s="3">
        <f t="shared" si="8"/>
        <v>0</v>
      </c>
    </row>
    <row r="94" spans="1:10" x14ac:dyDescent="0.3">
      <c r="A94" s="3" t="s">
        <v>8</v>
      </c>
      <c r="B94" s="3">
        <v>45</v>
      </c>
      <c r="C94" s="3">
        <v>7735</v>
      </c>
      <c r="E94" s="105">
        <v>35311</v>
      </c>
      <c r="F94" s="51">
        <v>4.46</v>
      </c>
      <c r="H94" s="3">
        <f t="shared" si="6"/>
        <v>3231.1041322314045</v>
      </c>
      <c r="I94" s="3">
        <f t="shared" si="7"/>
        <v>3231.1041322314045</v>
      </c>
      <c r="J94" s="3">
        <f t="shared" si="8"/>
        <v>0</v>
      </c>
    </row>
    <row r="95" spans="1:10" x14ac:dyDescent="0.3">
      <c r="A95" s="3" t="s">
        <v>8</v>
      </c>
      <c r="B95" s="3">
        <v>45</v>
      </c>
      <c r="C95" s="3">
        <v>13411</v>
      </c>
      <c r="E95" s="105">
        <v>37186</v>
      </c>
      <c r="F95" s="51">
        <v>7.8</v>
      </c>
      <c r="H95" s="3">
        <f t="shared" si="6"/>
        <v>5650.8099173553719</v>
      </c>
      <c r="I95" s="3">
        <f t="shared" si="7"/>
        <v>5650.8099173553719</v>
      </c>
      <c r="J95" s="3">
        <f t="shared" si="8"/>
        <v>0</v>
      </c>
    </row>
    <row r="96" spans="1:10" x14ac:dyDescent="0.3">
      <c r="A96" s="98" t="s">
        <v>41</v>
      </c>
      <c r="B96" s="99">
        <v>34</v>
      </c>
      <c r="C96" s="99">
        <v>4028</v>
      </c>
      <c r="D96" s="98" t="s">
        <v>35</v>
      </c>
      <c r="E96" s="100">
        <v>19124</v>
      </c>
      <c r="F96" s="101">
        <v>0.23</v>
      </c>
      <c r="G96" s="102"/>
      <c r="H96" s="3">
        <f t="shared" si="6"/>
        <v>166.62644628099173</v>
      </c>
      <c r="I96" s="3">
        <f t="shared" si="7"/>
        <v>166.62644628099173</v>
      </c>
      <c r="J96" s="3">
        <f t="shared" si="8"/>
        <v>0</v>
      </c>
    </row>
    <row r="97" spans="1:10" x14ac:dyDescent="0.3">
      <c r="A97" s="98" t="s">
        <v>41</v>
      </c>
      <c r="B97" s="99">
        <v>34</v>
      </c>
      <c r="C97" s="99">
        <v>4027</v>
      </c>
      <c r="D97" s="98" t="s">
        <v>35</v>
      </c>
      <c r="E97" s="100">
        <v>22087</v>
      </c>
      <c r="F97" s="101">
        <v>0.23</v>
      </c>
      <c r="G97" s="102"/>
      <c r="H97" s="3">
        <f t="shared" si="6"/>
        <v>166.62644628099173</v>
      </c>
      <c r="I97" s="3">
        <f t="shared" si="7"/>
        <v>166.62644628099173</v>
      </c>
      <c r="J97" s="3">
        <f t="shared" si="8"/>
        <v>0</v>
      </c>
    </row>
    <row r="98" spans="1:10" x14ac:dyDescent="0.3">
      <c r="A98" s="3" t="s">
        <v>11</v>
      </c>
      <c r="B98" s="3">
        <v>37</v>
      </c>
      <c r="C98" s="3">
        <v>7766</v>
      </c>
      <c r="E98" s="105">
        <v>28907</v>
      </c>
      <c r="F98" s="51">
        <v>0.71</v>
      </c>
      <c r="H98" s="3">
        <f t="shared" si="6"/>
        <v>514.36859504132235</v>
      </c>
      <c r="I98" s="3">
        <f t="shared" si="7"/>
        <v>514.36859504132235</v>
      </c>
      <c r="J98" s="3">
        <f t="shared" si="8"/>
        <v>0</v>
      </c>
    </row>
    <row r="99" spans="1:10" x14ac:dyDescent="0.3">
      <c r="A99" s="3" t="s">
        <v>11</v>
      </c>
      <c r="B99" s="3">
        <v>37</v>
      </c>
      <c r="C99" s="3">
        <v>20384</v>
      </c>
      <c r="E99" s="105">
        <v>36970</v>
      </c>
      <c r="F99" s="51">
        <v>0.7</v>
      </c>
      <c r="H99" s="3">
        <f t="shared" si="6"/>
        <v>507.12396694214868</v>
      </c>
      <c r="I99" s="3">
        <f t="shared" si="7"/>
        <v>507.12396694214868</v>
      </c>
      <c r="J99" s="3">
        <f t="shared" si="8"/>
        <v>0</v>
      </c>
    </row>
    <row r="100" spans="1:10" x14ac:dyDescent="0.3">
      <c r="A100" s="3" t="s">
        <v>11</v>
      </c>
      <c r="B100" s="3">
        <v>37</v>
      </c>
      <c r="C100" s="3">
        <v>21243</v>
      </c>
      <c r="E100" s="105">
        <v>37980</v>
      </c>
      <c r="F100" s="51">
        <v>0.6</v>
      </c>
      <c r="G100" s="97">
        <v>56.4</v>
      </c>
      <c r="H100" s="3">
        <f t="shared" si="6"/>
        <v>56.4</v>
      </c>
      <c r="I100" s="3">
        <f t="shared" si="7"/>
        <v>56.4</v>
      </c>
      <c r="J100" s="3">
        <f t="shared" si="8"/>
        <v>0</v>
      </c>
    </row>
    <row r="101" spans="1:10" x14ac:dyDescent="0.3">
      <c r="A101" s="3" t="s">
        <v>11</v>
      </c>
      <c r="B101" s="3">
        <v>37</v>
      </c>
      <c r="C101" s="3">
        <v>21355</v>
      </c>
      <c r="E101" s="105">
        <v>38253</v>
      </c>
      <c r="F101" s="51">
        <v>1.29</v>
      </c>
      <c r="H101" s="3">
        <f t="shared" si="6"/>
        <v>934.55702479338845</v>
      </c>
      <c r="I101" s="3">
        <f t="shared" si="7"/>
        <v>934.55702479338845</v>
      </c>
      <c r="J101" s="3">
        <f t="shared" si="8"/>
        <v>0</v>
      </c>
    </row>
    <row r="102" spans="1:10" x14ac:dyDescent="0.3">
      <c r="A102" s="3" t="s">
        <v>11</v>
      </c>
      <c r="B102" s="3">
        <v>37</v>
      </c>
      <c r="C102" s="3">
        <v>22661</v>
      </c>
      <c r="E102" s="105">
        <v>40773</v>
      </c>
      <c r="F102" s="51">
        <v>1.45</v>
      </c>
      <c r="H102" s="3">
        <f t="shared" si="6"/>
        <v>1050.4710743801654</v>
      </c>
      <c r="I102" s="3">
        <f t="shared" si="7"/>
        <v>1050.4710743801654</v>
      </c>
      <c r="J102" s="3">
        <f t="shared" si="8"/>
        <v>0</v>
      </c>
    </row>
    <row r="103" spans="1:10" x14ac:dyDescent="0.3">
      <c r="A103" s="98" t="s">
        <v>42</v>
      </c>
      <c r="B103" s="99">
        <v>29</v>
      </c>
      <c r="C103" s="99">
        <v>14012</v>
      </c>
      <c r="D103" s="127"/>
      <c r="E103" s="100">
        <v>19225</v>
      </c>
      <c r="F103" s="101">
        <v>1.83</v>
      </c>
      <c r="G103" s="103">
        <v>488.8</v>
      </c>
      <c r="H103" s="3">
        <f t="shared" si="6"/>
        <v>488.8</v>
      </c>
      <c r="I103" s="3">
        <f t="shared" si="7"/>
        <v>488.8</v>
      </c>
      <c r="J103" s="3">
        <f t="shared" si="8"/>
        <v>0</v>
      </c>
    </row>
    <row r="104" spans="1:10" x14ac:dyDescent="0.3">
      <c r="A104" s="106" t="s">
        <v>42</v>
      </c>
      <c r="B104" s="107">
        <v>29</v>
      </c>
      <c r="C104" s="107">
        <v>14013</v>
      </c>
      <c r="D104" s="127"/>
      <c r="E104" s="108">
        <v>19225</v>
      </c>
      <c r="F104" s="109">
        <v>2.25</v>
      </c>
      <c r="G104" s="103">
        <v>651.20000000000005</v>
      </c>
      <c r="H104" s="3">
        <f t="shared" si="6"/>
        <v>651.20000000000005</v>
      </c>
      <c r="I104" s="3">
        <f t="shared" si="7"/>
        <v>651.20000000000005</v>
      </c>
      <c r="J104" s="3">
        <f t="shared" si="8"/>
        <v>0</v>
      </c>
    </row>
    <row r="105" spans="1:10" x14ac:dyDescent="0.3">
      <c r="A105" s="110" t="s">
        <v>42</v>
      </c>
      <c r="B105" s="110">
        <v>29</v>
      </c>
      <c r="C105" s="110">
        <v>14058</v>
      </c>
      <c r="D105" s="127"/>
      <c r="E105" s="111">
        <v>19225</v>
      </c>
      <c r="F105" s="112">
        <v>0.05</v>
      </c>
      <c r="G105" s="97">
        <v>16</v>
      </c>
      <c r="H105" s="3">
        <f t="shared" si="6"/>
        <v>16</v>
      </c>
      <c r="I105" s="3">
        <f t="shared" si="7"/>
        <v>16</v>
      </c>
      <c r="J105" s="3">
        <f t="shared" si="8"/>
        <v>0</v>
      </c>
    </row>
    <row r="106" spans="1:10" x14ac:dyDescent="0.3">
      <c r="A106" s="106" t="s">
        <v>42</v>
      </c>
      <c r="B106" s="107">
        <v>29</v>
      </c>
      <c r="C106" s="107">
        <v>14106</v>
      </c>
      <c r="D106" s="127"/>
      <c r="E106" s="108">
        <v>19589</v>
      </c>
      <c r="F106" s="109">
        <v>0.93</v>
      </c>
      <c r="G106" s="103">
        <v>186.4</v>
      </c>
      <c r="H106" s="3">
        <f t="shared" si="6"/>
        <v>186.4</v>
      </c>
      <c r="I106" s="3">
        <f t="shared" si="7"/>
        <v>186.4</v>
      </c>
      <c r="J106" s="3">
        <f t="shared" si="8"/>
        <v>0</v>
      </c>
    </row>
    <row r="107" spans="1:10" x14ac:dyDescent="0.3">
      <c r="A107" s="106" t="s">
        <v>42</v>
      </c>
      <c r="B107" s="107">
        <v>29</v>
      </c>
      <c r="C107" s="107">
        <v>2385</v>
      </c>
      <c r="D107" s="127"/>
      <c r="E107" s="108">
        <v>20831</v>
      </c>
      <c r="F107" s="109">
        <v>0.78</v>
      </c>
      <c r="G107" s="113"/>
      <c r="H107" s="3">
        <f t="shared" si="6"/>
        <v>565.08099173553717</v>
      </c>
      <c r="I107" s="3">
        <f t="shared" si="7"/>
        <v>565.08099173553717</v>
      </c>
      <c r="J107" s="3">
        <f t="shared" si="8"/>
        <v>0</v>
      </c>
    </row>
    <row r="108" spans="1:10" x14ac:dyDescent="0.3">
      <c r="A108" s="106" t="s">
        <v>42</v>
      </c>
      <c r="B108" s="107">
        <v>29</v>
      </c>
      <c r="C108" s="107">
        <v>2413</v>
      </c>
      <c r="D108" s="127"/>
      <c r="E108" s="108">
        <v>21726</v>
      </c>
      <c r="F108" s="109">
        <v>1.1000000000000001</v>
      </c>
      <c r="G108" s="113"/>
      <c r="H108" s="3">
        <f t="shared" si="6"/>
        <v>796.90909090909099</v>
      </c>
      <c r="I108" s="3">
        <f t="shared" si="7"/>
        <v>796.90909090909099</v>
      </c>
      <c r="J108" s="3">
        <f t="shared" si="8"/>
        <v>0</v>
      </c>
    </row>
    <row r="109" spans="1:10" x14ac:dyDescent="0.3">
      <c r="A109" s="106" t="s">
        <v>42</v>
      </c>
      <c r="B109" s="107">
        <v>29</v>
      </c>
      <c r="C109" s="107">
        <v>14055</v>
      </c>
      <c r="D109" s="127"/>
      <c r="E109" s="108">
        <v>22452</v>
      </c>
      <c r="F109" s="109">
        <v>0.13</v>
      </c>
      <c r="G109" s="103">
        <v>26.4</v>
      </c>
      <c r="H109" s="3">
        <f t="shared" si="6"/>
        <v>26.4</v>
      </c>
      <c r="I109" s="3">
        <f t="shared" si="7"/>
        <v>26.4</v>
      </c>
      <c r="J109" s="3">
        <f t="shared" si="8"/>
        <v>0</v>
      </c>
    </row>
    <row r="110" spans="1:10" x14ac:dyDescent="0.3">
      <c r="A110" s="110" t="s">
        <v>42</v>
      </c>
      <c r="B110" s="110">
        <v>29</v>
      </c>
      <c r="C110" s="110">
        <v>14081</v>
      </c>
      <c r="D110" s="127"/>
      <c r="E110" s="111">
        <v>22452</v>
      </c>
      <c r="F110" s="112">
        <v>2.5000000000000001E-2</v>
      </c>
      <c r="G110" s="97">
        <v>4.4000000000000004</v>
      </c>
      <c r="H110" s="3">
        <f t="shared" si="6"/>
        <v>4.4000000000000004</v>
      </c>
      <c r="I110" s="3">
        <f t="shared" si="7"/>
        <v>4.4000000000000004</v>
      </c>
      <c r="J110" s="3">
        <f t="shared" si="8"/>
        <v>0</v>
      </c>
    </row>
    <row r="111" spans="1:10" x14ac:dyDescent="0.3">
      <c r="A111" s="106" t="s">
        <v>42</v>
      </c>
      <c r="B111" s="107">
        <v>29</v>
      </c>
      <c r="C111" s="107">
        <v>2469</v>
      </c>
      <c r="D111" s="127"/>
      <c r="E111" s="108">
        <v>23080</v>
      </c>
      <c r="F111" s="109">
        <v>1.1100000000000001</v>
      </c>
      <c r="G111" s="102"/>
      <c r="H111" s="3">
        <f t="shared" si="6"/>
        <v>804.15371900826449</v>
      </c>
      <c r="I111" s="3">
        <f t="shared" si="7"/>
        <v>804.15371900826449</v>
      </c>
      <c r="J111" s="3">
        <f t="shared" si="8"/>
        <v>0</v>
      </c>
    </row>
    <row r="112" spans="1:10" x14ac:dyDescent="0.3">
      <c r="A112" s="106" t="s">
        <v>42</v>
      </c>
      <c r="B112" s="107">
        <v>29</v>
      </c>
      <c r="C112" s="107">
        <v>14016</v>
      </c>
      <c r="D112" s="127"/>
      <c r="E112" s="108">
        <v>24124</v>
      </c>
      <c r="F112" s="109">
        <v>1.89</v>
      </c>
      <c r="G112" s="103">
        <v>483</v>
      </c>
      <c r="H112" s="3">
        <f t="shared" si="6"/>
        <v>483</v>
      </c>
      <c r="I112" s="3">
        <f t="shared" si="7"/>
        <v>483</v>
      </c>
      <c r="J112" s="3">
        <f t="shared" si="8"/>
        <v>0</v>
      </c>
    </row>
    <row r="113" spans="1:10" x14ac:dyDescent="0.3">
      <c r="A113" s="106" t="s">
        <v>42</v>
      </c>
      <c r="B113" s="107">
        <v>29</v>
      </c>
      <c r="C113" s="107">
        <v>14099</v>
      </c>
      <c r="D113" s="127"/>
      <c r="E113" s="108">
        <v>24229</v>
      </c>
      <c r="F113" s="109">
        <v>2.52</v>
      </c>
      <c r="G113" s="103">
        <v>462</v>
      </c>
      <c r="H113" s="3">
        <f t="shared" si="6"/>
        <v>462</v>
      </c>
      <c r="I113" s="3">
        <f t="shared" si="7"/>
        <v>462</v>
      </c>
      <c r="J113" s="3">
        <f t="shared" si="8"/>
        <v>0</v>
      </c>
    </row>
    <row r="114" spans="1:10" x14ac:dyDescent="0.3">
      <c r="A114" s="106" t="s">
        <v>42</v>
      </c>
      <c r="B114" s="107">
        <v>29</v>
      </c>
      <c r="C114" s="107">
        <v>14056</v>
      </c>
      <c r="D114" s="127"/>
      <c r="E114" s="108">
        <v>24406</v>
      </c>
      <c r="F114" s="109">
        <v>0.09</v>
      </c>
      <c r="G114" s="103">
        <v>18.8</v>
      </c>
      <c r="H114" s="3">
        <f t="shared" si="6"/>
        <v>18.8</v>
      </c>
      <c r="I114" s="3">
        <f t="shared" si="7"/>
        <v>18.8</v>
      </c>
      <c r="J114" s="3">
        <f t="shared" si="8"/>
        <v>0</v>
      </c>
    </row>
    <row r="115" spans="1:10" x14ac:dyDescent="0.3">
      <c r="A115" s="110" t="s">
        <v>42</v>
      </c>
      <c r="B115" s="110">
        <v>29</v>
      </c>
      <c r="C115" s="110">
        <v>14082</v>
      </c>
      <c r="D115" s="127"/>
      <c r="E115" s="111">
        <v>24406</v>
      </c>
      <c r="F115" s="112">
        <v>1.7999999999999999E-2</v>
      </c>
      <c r="G115" s="97">
        <v>3.6</v>
      </c>
      <c r="H115" s="3">
        <f t="shared" si="6"/>
        <v>3.6</v>
      </c>
      <c r="I115" s="3">
        <f t="shared" si="7"/>
        <v>3.6</v>
      </c>
      <c r="J115" s="3">
        <f t="shared" si="8"/>
        <v>0</v>
      </c>
    </row>
    <row r="116" spans="1:10" x14ac:dyDescent="0.3">
      <c r="A116" s="110" t="s">
        <v>42</v>
      </c>
      <c r="B116" s="110">
        <v>29</v>
      </c>
      <c r="C116" s="110">
        <v>14096</v>
      </c>
      <c r="D116" s="127"/>
      <c r="E116" s="111">
        <v>26266</v>
      </c>
      <c r="F116" s="112">
        <v>0.21</v>
      </c>
      <c r="G116" s="97">
        <v>83.2</v>
      </c>
      <c r="H116" s="3">
        <f t="shared" si="6"/>
        <v>83.2</v>
      </c>
      <c r="I116" s="3">
        <f t="shared" si="7"/>
        <v>83.2</v>
      </c>
      <c r="J116" s="3">
        <f t="shared" si="8"/>
        <v>0</v>
      </c>
    </row>
    <row r="117" spans="1:10" x14ac:dyDescent="0.3">
      <c r="A117" s="110" t="s">
        <v>42</v>
      </c>
      <c r="B117" s="110">
        <v>29</v>
      </c>
      <c r="C117" s="110">
        <v>14097</v>
      </c>
      <c r="D117" s="127"/>
      <c r="E117" s="111">
        <v>26266</v>
      </c>
      <c r="F117" s="112">
        <v>0.02</v>
      </c>
      <c r="G117" s="97">
        <v>8.8000000000000007</v>
      </c>
      <c r="H117" s="3">
        <f t="shared" si="6"/>
        <v>8.8000000000000007</v>
      </c>
      <c r="I117" s="3">
        <f t="shared" si="7"/>
        <v>8.8000000000000007</v>
      </c>
      <c r="J117" s="3">
        <f t="shared" si="8"/>
        <v>0</v>
      </c>
    </row>
    <row r="118" spans="1:10" x14ac:dyDescent="0.3">
      <c r="A118" s="106" t="s">
        <v>42</v>
      </c>
      <c r="B118" s="107">
        <v>29</v>
      </c>
      <c r="C118" s="107">
        <v>14054</v>
      </c>
      <c r="D118" s="127"/>
      <c r="E118" s="108">
        <v>27394</v>
      </c>
      <c r="F118" s="109">
        <v>1.47</v>
      </c>
      <c r="G118" s="103">
        <v>491.6</v>
      </c>
      <c r="H118" s="3">
        <f t="shared" si="6"/>
        <v>491.6</v>
      </c>
      <c r="I118" s="3">
        <f t="shared" si="7"/>
        <v>491.6</v>
      </c>
      <c r="J118" s="3">
        <f t="shared" si="8"/>
        <v>0</v>
      </c>
    </row>
    <row r="119" spans="1:10" x14ac:dyDescent="0.3">
      <c r="A119" s="110" t="s">
        <v>42</v>
      </c>
      <c r="B119" s="110">
        <v>29</v>
      </c>
      <c r="C119" s="110">
        <v>14080</v>
      </c>
      <c r="D119" s="127"/>
      <c r="E119" s="111">
        <v>27394</v>
      </c>
      <c r="F119" s="112">
        <v>0.26600000000000001</v>
      </c>
      <c r="G119" s="97">
        <v>87.6</v>
      </c>
      <c r="H119" s="3">
        <f t="shared" si="6"/>
        <v>87.6</v>
      </c>
      <c r="I119" s="3">
        <f t="shared" si="7"/>
        <v>87.6</v>
      </c>
      <c r="J119" s="3">
        <f t="shared" si="8"/>
        <v>0</v>
      </c>
    </row>
    <row r="120" spans="1:10" x14ac:dyDescent="0.3">
      <c r="A120" s="106" t="s">
        <v>42</v>
      </c>
      <c r="B120" s="107">
        <v>29</v>
      </c>
      <c r="C120" s="107">
        <v>14107</v>
      </c>
      <c r="D120" s="127"/>
      <c r="E120" s="108">
        <v>29558</v>
      </c>
      <c r="F120" s="109">
        <v>0.61</v>
      </c>
      <c r="G120" s="103">
        <v>121.6</v>
      </c>
      <c r="H120" s="3">
        <f t="shared" si="6"/>
        <v>121.6</v>
      </c>
      <c r="I120" s="3">
        <f t="shared" si="7"/>
        <v>121.6</v>
      </c>
      <c r="J120" s="3">
        <f t="shared" si="8"/>
        <v>0</v>
      </c>
    </row>
    <row r="121" spans="1:10" x14ac:dyDescent="0.3">
      <c r="A121" s="106" t="s">
        <v>42</v>
      </c>
      <c r="B121" s="107">
        <v>29</v>
      </c>
      <c r="C121" s="107">
        <v>7624</v>
      </c>
      <c r="D121" s="127"/>
      <c r="E121" s="108">
        <v>29934</v>
      </c>
      <c r="F121" s="109">
        <v>4.96</v>
      </c>
      <c r="G121" s="113"/>
      <c r="H121" s="3">
        <f t="shared" si="6"/>
        <v>3593.3355371900825</v>
      </c>
      <c r="I121" s="3">
        <f t="shared" si="7"/>
        <v>3593.3355371900825</v>
      </c>
      <c r="J121" s="3">
        <f t="shared" si="8"/>
        <v>0</v>
      </c>
    </row>
    <row r="122" spans="1:10" x14ac:dyDescent="0.3">
      <c r="A122" s="106" t="s">
        <v>42</v>
      </c>
      <c r="B122" s="107">
        <v>29</v>
      </c>
      <c r="C122" s="107">
        <v>8188</v>
      </c>
      <c r="D122" s="127"/>
      <c r="E122" s="108">
        <v>35415</v>
      </c>
      <c r="F122" s="109">
        <v>6.7</v>
      </c>
      <c r="G122" s="113"/>
      <c r="H122" s="3">
        <f t="shared" si="6"/>
        <v>4853.9008264462809</v>
      </c>
      <c r="I122" s="3">
        <f t="shared" si="7"/>
        <v>4853.9008264462809</v>
      </c>
      <c r="J122" s="3">
        <f t="shared" si="8"/>
        <v>0</v>
      </c>
    </row>
    <row r="123" spans="1:10" x14ac:dyDescent="0.3">
      <c r="A123" s="106" t="s">
        <v>42</v>
      </c>
      <c r="B123" s="107">
        <v>29</v>
      </c>
      <c r="C123" s="107">
        <v>8229</v>
      </c>
      <c r="D123" s="127"/>
      <c r="E123" s="108">
        <v>36255</v>
      </c>
      <c r="F123" s="109">
        <v>1.74</v>
      </c>
      <c r="G123" s="113"/>
      <c r="H123" s="3">
        <f t="shared" si="6"/>
        <v>1260.5652892561984</v>
      </c>
      <c r="I123" s="3">
        <f t="shared" si="7"/>
        <v>1260.5652892561984</v>
      </c>
      <c r="J123" s="3">
        <f t="shared" si="8"/>
        <v>0</v>
      </c>
    </row>
    <row r="124" spans="1:10" x14ac:dyDescent="0.3">
      <c r="A124" s="106" t="s">
        <v>42</v>
      </c>
      <c r="B124" s="107">
        <v>29</v>
      </c>
      <c r="C124" s="107">
        <v>8230</v>
      </c>
      <c r="D124" s="127"/>
      <c r="E124" s="108">
        <v>36255</v>
      </c>
      <c r="F124" s="109">
        <v>2.21</v>
      </c>
      <c r="G124" s="113"/>
      <c r="H124" s="3">
        <f t="shared" si="6"/>
        <v>1601.0628099173553</v>
      </c>
      <c r="I124" s="3">
        <f t="shared" si="7"/>
        <v>1601.0628099173553</v>
      </c>
      <c r="J124" s="3">
        <f t="shared" si="8"/>
        <v>0</v>
      </c>
    </row>
    <row r="125" spans="1:10" x14ac:dyDescent="0.3">
      <c r="A125" s="114" t="s">
        <v>12</v>
      </c>
      <c r="B125" s="114">
        <v>45</v>
      </c>
      <c r="C125" s="114">
        <v>11024</v>
      </c>
      <c r="D125" s="127"/>
      <c r="E125" s="115">
        <v>16802</v>
      </c>
      <c r="F125" s="112">
        <v>0.15</v>
      </c>
      <c r="G125" s="116">
        <v>13.2</v>
      </c>
      <c r="H125" s="3">
        <f t="shared" si="6"/>
        <v>13.2</v>
      </c>
      <c r="I125" s="3">
        <f t="shared" si="7"/>
        <v>13.2</v>
      </c>
      <c r="J125" s="3">
        <f t="shared" si="8"/>
        <v>0</v>
      </c>
    </row>
    <row r="126" spans="1:10" x14ac:dyDescent="0.3">
      <c r="A126" s="114" t="s">
        <v>12</v>
      </c>
      <c r="B126" s="114">
        <v>45</v>
      </c>
      <c r="C126" s="114">
        <v>2676</v>
      </c>
      <c r="D126" s="114"/>
      <c r="E126" s="115">
        <v>22623</v>
      </c>
      <c r="F126" s="112">
        <v>1.1100000000000001</v>
      </c>
      <c r="G126" s="116"/>
      <c r="H126" s="3">
        <f t="shared" si="6"/>
        <v>804.15371900826449</v>
      </c>
      <c r="I126" s="3">
        <f t="shared" si="7"/>
        <v>804.15371900826449</v>
      </c>
      <c r="J126" s="3">
        <f t="shared" si="8"/>
        <v>0</v>
      </c>
    </row>
    <row r="127" spans="1:10" x14ac:dyDescent="0.3">
      <c r="A127" s="114" t="s">
        <v>12</v>
      </c>
      <c r="B127" s="114">
        <v>45</v>
      </c>
      <c r="C127" s="114">
        <v>7726</v>
      </c>
      <c r="D127" s="114"/>
      <c r="E127" s="115">
        <v>34746</v>
      </c>
      <c r="F127" s="112">
        <v>2.23</v>
      </c>
      <c r="G127" s="116"/>
      <c r="H127" s="3">
        <f t="shared" si="6"/>
        <v>1615.5520661157022</v>
      </c>
      <c r="I127" s="3">
        <f t="shared" si="7"/>
        <v>1615.5520661157022</v>
      </c>
      <c r="J127" s="3">
        <f t="shared" si="8"/>
        <v>0</v>
      </c>
    </row>
    <row r="128" spans="1:10" x14ac:dyDescent="0.3">
      <c r="A128" s="114" t="s">
        <v>13</v>
      </c>
      <c r="B128" s="114">
        <v>37</v>
      </c>
      <c r="C128" s="114">
        <v>20729</v>
      </c>
      <c r="D128" s="114"/>
      <c r="E128" s="115">
        <v>4018</v>
      </c>
      <c r="F128" s="112">
        <v>0.37</v>
      </c>
      <c r="H128" s="3">
        <f t="shared" si="6"/>
        <v>268.05123966942148</v>
      </c>
      <c r="I128" s="3">
        <f t="shared" si="7"/>
        <v>268.05123966942148</v>
      </c>
      <c r="J128" s="3">
        <f t="shared" si="8"/>
        <v>0</v>
      </c>
    </row>
    <row r="129" spans="1:10" x14ac:dyDescent="0.3">
      <c r="A129" s="114" t="s">
        <v>13</v>
      </c>
      <c r="B129" s="114">
        <v>37</v>
      </c>
      <c r="C129" s="114">
        <v>22751</v>
      </c>
      <c r="D129" s="114"/>
      <c r="E129" s="115">
        <v>41061</v>
      </c>
      <c r="F129" s="112">
        <v>0.2</v>
      </c>
      <c r="G129" s="116"/>
      <c r="H129" s="3">
        <f t="shared" si="6"/>
        <v>144.89256198347107</v>
      </c>
      <c r="I129" s="3">
        <f t="shared" si="7"/>
        <v>144.89256198347107</v>
      </c>
      <c r="J129" s="3">
        <f t="shared" si="8"/>
        <v>0</v>
      </c>
    </row>
    <row r="130" spans="1:10" x14ac:dyDescent="0.3">
      <c r="A130" s="106" t="s">
        <v>43</v>
      </c>
      <c r="B130" s="107">
        <v>31</v>
      </c>
      <c r="C130" s="107">
        <v>10001</v>
      </c>
      <c r="D130" s="106"/>
      <c r="E130" s="108">
        <v>1143</v>
      </c>
      <c r="F130" s="109">
        <v>0.33</v>
      </c>
      <c r="G130" s="117">
        <v>238.9</v>
      </c>
      <c r="H130" s="3">
        <f t="shared" si="6"/>
        <v>238.9</v>
      </c>
      <c r="I130" s="3">
        <f t="shared" si="7"/>
        <v>238.9</v>
      </c>
      <c r="J130" s="3">
        <f t="shared" si="8"/>
        <v>0</v>
      </c>
    </row>
    <row r="131" spans="1:10" x14ac:dyDescent="0.3">
      <c r="A131" s="106" t="s">
        <v>43</v>
      </c>
      <c r="B131" s="107">
        <v>31</v>
      </c>
      <c r="C131" s="107">
        <v>10002</v>
      </c>
      <c r="D131" s="106" t="s">
        <v>35</v>
      </c>
      <c r="E131" s="108">
        <v>7672</v>
      </c>
      <c r="F131" s="109">
        <v>0.78</v>
      </c>
      <c r="G131" s="118">
        <v>564.70000000000005</v>
      </c>
      <c r="H131" s="3">
        <f t="shared" si="6"/>
        <v>564.70000000000005</v>
      </c>
      <c r="I131" s="3">
        <f t="shared" si="7"/>
        <v>564.70000000000005</v>
      </c>
      <c r="J131" s="3">
        <f t="shared" si="8"/>
        <v>0</v>
      </c>
    </row>
    <row r="132" spans="1:10" x14ac:dyDescent="0.3">
      <c r="A132" s="106" t="s">
        <v>43</v>
      </c>
      <c r="B132" s="107">
        <v>31</v>
      </c>
      <c r="C132" s="107">
        <v>7011</v>
      </c>
      <c r="D132" s="106" t="s">
        <v>35</v>
      </c>
      <c r="E132" s="108">
        <v>24987</v>
      </c>
      <c r="F132" s="109">
        <v>1.35</v>
      </c>
      <c r="G132" s="118">
        <v>977.4</v>
      </c>
      <c r="H132" s="3">
        <f t="shared" si="6"/>
        <v>977.4</v>
      </c>
      <c r="I132" s="3">
        <f t="shared" si="7"/>
        <v>977.4</v>
      </c>
      <c r="J132" s="3">
        <f t="shared" si="8"/>
        <v>0</v>
      </c>
    </row>
    <row r="133" spans="1:10" x14ac:dyDescent="0.3">
      <c r="A133" s="106" t="s">
        <v>64</v>
      </c>
      <c r="B133" s="107">
        <v>36</v>
      </c>
      <c r="C133" s="107">
        <v>4211</v>
      </c>
      <c r="D133" s="114"/>
      <c r="E133" s="111">
        <v>7306</v>
      </c>
      <c r="F133" s="109">
        <v>0.36</v>
      </c>
      <c r="G133" s="116"/>
      <c r="H133" s="3">
        <f t="shared" si="6"/>
        <v>260.80661157024792</v>
      </c>
      <c r="I133" s="3">
        <f t="shared" si="7"/>
        <v>260.80661157024792</v>
      </c>
      <c r="J133" s="3">
        <f t="shared" si="8"/>
        <v>0</v>
      </c>
    </row>
    <row r="134" spans="1:10" x14ac:dyDescent="0.3">
      <c r="A134" s="106" t="s">
        <v>64</v>
      </c>
      <c r="B134" s="107">
        <v>36</v>
      </c>
      <c r="C134" s="107">
        <v>4212</v>
      </c>
      <c r="D134" s="114"/>
      <c r="E134" s="111">
        <v>20455</v>
      </c>
      <c r="F134" s="109">
        <v>7.0000000000000007E-2</v>
      </c>
      <c r="G134" s="116"/>
      <c r="H134" s="3">
        <f t="shared" si="6"/>
        <v>50.712396694214888</v>
      </c>
      <c r="I134" s="3">
        <f t="shared" si="7"/>
        <v>50.712396694214888</v>
      </c>
      <c r="J134" s="3">
        <f t="shared" si="8"/>
        <v>0</v>
      </c>
    </row>
    <row r="135" spans="1:10" x14ac:dyDescent="0.3">
      <c r="A135" s="106" t="s">
        <v>44</v>
      </c>
      <c r="B135" s="107">
        <v>27</v>
      </c>
      <c r="C135" s="107">
        <v>4128</v>
      </c>
      <c r="D135" s="106" t="s">
        <v>35</v>
      </c>
      <c r="E135" s="108">
        <v>13083</v>
      </c>
      <c r="F135" s="109">
        <v>0.18</v>
      </c>
      <c r="G135" s="118">
        <v>130.30000000000001</v>
      </c>
      <c r="H135" s="3">
        <f t="shared" ref="H135:H210" si="9">IF(G135&gt;0,G135,F135*86400/43560*365.25)</f>
        <v>130.30000000000001</v>
      </c>
      <c r="I135" s="3">
        <f t="shared" ref="I135:I210" si="10">IF(E135&lt;M$1,0,H135)</f>
        <v>130.30000000000001</v>
      </c>
      <c r="J135" s="3">
        <f t="shared" ref="J135:J210" si="11">IF(E135&lt;M$1,H135,0)</f>
        <v>0</v>
      </c>
    </row>
    <row r="136" spans="1:10" x14ac:dyDescent="0.3">
      <c r="A136" s="106" t="s">
        <v>44</v>
      </c>
      <c r="B136" s="107">
        <v>27</v>
      </c>
      <c r="C136" s="107">
        <v>4129</v>
      </c>
      <c r="D136" s="106" t="s">
        <v>35</v>
      </c>
      <c r="E136" s="108">
        <v>22571</v>
      </c>
      <c r="F136" s="109">
        <v>0.53</v>
      </c>
      <c r="G136" s="118">
        <v>383.7</v>
      </c>
      <c r="H136" s="3">
        <f t="shared" si="9"/>
        <v>383.7</v>
      </c>
      <c r="I136" s="3">
        <f t="shared" si="10"/>
        <v>383.7</v>
      </c>
      <c r="J136" s="3">
        <f t="shared" si="11"/>
        <v>0</v>
      </c>
    </row>
    <row r="137" spans="1:10" x14ac:dyDescent="0.3">
      <c r="A137" s="114" t="s">
        <v>14</v>
      </c>
      <c r="B137" s="114">
        <v>37</v>
      </c>
      <c r="C137" s="114">
        <v>4080</v>
      </c>
      <c r="D137" s="114"/>
      <c r="E137" s="115">
        <v>10499</v>
      </c>
      <c r="F137" s="112">
        <v>2.8</v>
      </c>
      <c r="G137" s="116"/>
      <c r="H137" s="3">
        <f t="shared" si="9"/>
        <v>2028.4958677685947</v>
      </c>
      <c r="I137" s="3">
        <f t="shared" si="10"/>
        <v>2028.4958677685947</v>
      </c>
      <c r="J137" s="3">
        <f t="shared" si="11"/>
        <v>0</v>
      </c>
    </row>
    <row r="138" spans="1:10" x14ac:dyDescent="0.3">
      <c r="A138" s="114" t="s">
        <v>14</v>
      </c>
      <c r="B138" s="114">
        <v>37</v>
      </c>
      <c r="C138" s="114">
        <v>4087</v>
      </c>
      <c r="D138" s="114"/>
      <c r="E138" s="115">
        <v>17685</v>
      </c>
      <c r="F138" s="112">
        <v>0.04</v>
      </c>
      <c r="G138" s="116">
        <v>2.8</v>
      </c>
      <c r="H138" s="3">
        <f t="shared" si="9"/>
        <v>2.8</v>
      </c>
      <c r="I138" s="3">
        <f t="shared" si="10"/>
        <v>2.8</v>
      </c>
      <c r="J138" s="3">
        <f t="shared" si="11"/>
        <v>0</v>
      </c>
    </row>
    <row r="139" spans="1:10" x14ac:dyDescent="0.3">
      <c r="A139" s="114" t="s">
        <v>14</v>
      </c>
      <c r="B139" s="114">
        <v>37</v>
      </c>
      <c r="C139" s="114">
        <v>11221</v>
      </c>
      <c r="D139" s="114"/>
      <c r="E139" s="115">
        <v>28235</v>
      </c>
      <c r="F139" s="112">
        <v>5.9</v>
      </c>
      <c r="G139" s="116"/>
      <c r="H139" s="3">
        <f t="shared" si="9"/>
        <v>4274.3305785123976</v>
      </c>
      <c r="I139" s="3">
        <f t="shared" si="10"/>
        <v>4274.3305785123976</v>
      </c>
      <c r="J139" s="3">
        <f t="shared" si="11"/>
        <v>0</v>
      </c>
    </row>
    <row r="140" spans="1:10" x14ac:dyDescent="0.3">
      <c r="A140" s="114" t="s">
        <v>14</v>
      </c>
      <c r="B140" s="114">
        <v>37</v>
      </c>
      <c r="C140" s="114">
        <v>7597</v>
      </c>
      <c r="D140" s="114"/>
      <c r="E140" s="115">
        <v>28250</v>
      </c>
      <c r="F140" s="112">
        <v>1.07</v>
      </c>
      <c r="G140" s="116">
        <v>312</v>
      </c>
      <c r="H140" s="3">
        <f t="shared" si="9"/>
        <v>312</v>
      </c>
      <c r="I140" s="3">
        <f t="shared" si="10"/>
        <v>312</v>
      </c>
      <c r="J140" s="3">
        <f t="shared" si="11"/>
        <v>0</v>
      </c>
    </row>
    <row r="141" spans="1:10" x14ac:dyDescent="0.3">
      <c r="A141" s="114" t="s">
        <v>14</v>
      </c>
      <c r="B141" s="114">
        <v>37</v>
      </c>
      <c r="C141" s="114">
        <v>22850</v>
      </c>
      <c r="D141" s="114"/>
      <c r="E141" s="115">
        <v>41513</v>
      </c>
      <c r="F141" s="112">
        <v>7.21</v>
      </c>
      <c r="G141" s="116">
        <v>1846</v>
      </c>
      <c r="H141" s="3">
        <f t="shared" si="9"/>
        <v>1846</v>
      </c>
      <c r="I141" s="3">
        <f t="shared" si="10"/>
        <v>1846</v>
      </c>
      <c r="J141" s="3">
        <f t="shared" si="11"/>
        <v>0</v>
      </c>
    </row>
    <row r="142" spans="1:10" x14ac:dyDescent="0.3">
      <c r="A142" s="114" t="s">
        <v>15</v>
      </c>
      <c r="B142" s="114">
        <v>36</v>
      </c>
      <c r="C142" s="114">
        <v>4250</v>
      </c>
      <c r="D142" s="114"/>
      <c r="E142" s="115">
        <v>6382</v>
      </c>
      <c r="F142" s="112">
        <v>0.28000000000000003</v>
      </c>
      <c r="G142" s="116"/>
      <c r="H142" s="3">
        <f t="shared" si="9"/>
        <v>202.84958677685955</v>
      </c>
      <c r="I142" s="3">
        <f t="shared" si="10"/>
        <v>202.84958677685955</v>
      </c>
      <c r="J142" s="3">
        <f t="shared" si="11"/>
        <v>0</v>
      </c>
    </row>
    <row r="143" spans="1:10" x14ac:dyDescent="0.3">
      <c r="A143" s="114" t="s">
        <v>15</v>
      </c>
      <c r="B143" s="114">
        <v>36</v>
      </c>
      <c r="C143" s="114">
        <v>2282</v>
      </c>
      <c r="D143" s="114"/>
      <c r="E143" s="115">
        <v>20204</v>
      </c>
      <c r="F143" s="112">
        <v>0.2</v>
      </c>
      <c r="G143" s="116"/>
      <c r="H143" s="3">
        <f t="shared" si="9"/>
        <v>144.89256198347107</v>
      </c>
      <c r="I143" s="3">
        <f t="shared" si="10"/>
        <v>144.89256198347107</v>
      </c>
      <c r="J143" s="3">
        <f t="shared" si="11"/>
        <v>0</v>
      </c>
    </row>
    <row r="144" spans="1:10" x14ac:dyDescent="0.3">
      <c r="A144" s="114" t="s">
        <v>15</v>
      </c>
      <c r="B144" s="114">
        <v>36</v>
      </c>
      <c r="C144" s="114">
        <v>7634</v>
      </c>
      <c r="D144" s="114" t="s">
        <v>9</v>
      </c>
      <c r="E144" s="115">
        <v>27964</v>
      </c>
      <c r="F144" s="112">
        <v>0.19</v>
      </c>
      <c r="G144" s="116">
        <v>27</v>
      </c>
      <c r="H144" s="3">
        <f t="shared" si="9"/>
        <v>27</v>
      </c>
      <c r="I144" s="3">
        <f t="shared" si="10"/>
        <v>27</v>
      </c>
      <c r="J144" s="3">
        <f t="shared" si="11"/>
        <v>0</v>
      </c>
    </row>
    <row r="145" spans="1:10" x14ac:dyDescent="0.3">
      <c r="A145" s="114" t="s">
        <v>15</v>
      </c>
      <c r="B145" s="114">
        <v>36</v>
      </c>
      <c r="C145" s="114">
        <v>7634</v>
      </c>
      <c r="D145" s="114" t="s">
        <v>10</v>
      </c>
      <c r="E145" s="115">
        <v>27964</v>
      </c>
      <c r="F145" s="112">
        <v>0.14000000000000001</v>
      </c>
      <c r="G145" s="116">
        <v>28</v>
      </c>
      <c r="H145" s="3">
        <f t="shared" si="9"/>
        <v>28</v>
      </c>
      <c r="I145" s="3">
        <f t="shared" si="10"/>
        <v>28</v>
      </c>
      <c r="J145" s="3">
        <f t="shared" si="11"/>
        <v>0</v>
      </c>
    </row>
    <row r="146" spans="1:10" x14ac:dyDescent="0.3">
      <c r="A146" s="114" t="s">
        <v>15</v>
      </c>
      <c r="B146" s="114">
        <v>36</v>
      </c>
      <c r="C146" s="114">
        <v>7858</v>
      </c>
      <c r="D146" s="114"/>
      <c r="E146" s="115">
        <v>29018</v>
      </c>
      <c r="F146" s="112">
        <v>1</v>
      </c>
      <c r="H146" s="3">
        <f t="shared" si="9"/>
        <v>724.46280991735534</v>
      </c>
      <c r="I146" s="3">
        <f t="shared" si="10"/>
        <v>724.46280991735534</v>
      </c>
      <c r="J146" s="3">
        <f t="shared" si="11"/>
        <v>0</v>
      </c>
    </row>
    <row r="147" spans="1:10" x14ac:dyDescent="0.3">
      <c r="A147" s="114" t="s">
        <v>16</v>
      </c>
      <c r="B147" s="114">
        <v>36</v>
      </c>
      <c r="C147" s="114">
        <v>4210</v>
      </c>
      <c r="D147" s="114"/>
      <c r="E147" s="115">
        <v>19541</v>
      </c>
      <c r="F147" s="112">
        <v>0.03</v>
      </c>
      <c r="G147" s="97">
        <v>4</v>
      </c>
      <c r="H147" s="3">
        <f t="shared" si="9"/>
        <v>4</v>
      </c>
      <c r="I147" s="3">
        <f t="shared" si="10"/>
        <v>4</v>
      </c>
      <c r="J147" s="3">
        <f t="shared" si="11"/>
        <v>0</v>
      </c>
    </row>
    <row r="148" spans="1:10" x14ac:dyDescent="0.3">
      <c r="A148" s="110" t="s">
        <v>16</v>
      </c>
      <c r="B148" s="110">
        <v>36</v>
      </c>
      <c r="C148" s="110">
        <v>4233</v>
      </c>
      <c r="D148" s="110"/>
      <c r="E148" s="111">
        <v>23071</v>
      </c>
      <c r="F148" s="112">
        <v>0.2</v>
      </c>
      <c r="G148" s="97">
        <v>16.100000000000001</v>
      </c>
      <c r="H148" s="3">
        <f t="shared" si="9"/>
        <v>16.100000000000001</v>
      </c>
      <c r="I148" s="3">
        <f t="shared" si="10"/>
        <v>16.100000000000001</v>
      </c>
      <c r="J148" s="3">
        <f t="shared" si="11"/>
        <v>0</v>
      </c>
    </row>
    <row r="149" spans="1:10" x14ac:dyDescent="0.3">
      <c r="A149" s="110" t="s">
        <v>16</v>
      </c>
      <c r="B149" s="110">
        <v>36</v>
      </c>
      <c r="C149" s="110">
        <v>7970</v>
      </c>
      <c r="D149" s="110"/>
      <c r="E149" s="111">
        <v>29655</v>
      </c>
      <c r="F149" s="112">
        <v>0.2</v>
      </c>
      <c r="G149" s="97">
        <v>11.1</v>
      </c>
      <c r="H149" s="3">
        <f t="shared" si="9"/>
        <v>11.1</v>
      </c>
      <c r="I149" s="3">
        <f t="shared" si="10"/>
        <v>11.1</v>
      </c>
      <c r="J149" s="3">
        <f t="shared" si="11"/>
        <v>0</v>
      </c>
    </row>
    <row r="150" spans="1:10" x14ac:dyDescent="0.3">
      <c r="A150" s="110" t="s">
        <v>16</v>
      </c>
      <c r="B150" s="110">
        <v>36</v>
      </c>
      <c r="C150" s="110">
        <v>8332</v>
      </c>
      <c r="D150" s="110"/>
      <c r="E150" s="111">
        <v>32062</v>
      </c>
      <c r="F150" s="112">
        <v>0.04</v>
      </c>
      <c r="G150" s="97">
        <v>0.9</v>
      </c>
      <c r="H150" s="3">
        <f t="shared" si="9"/>
        <v>0.9</v>
      </c>
      <c r="I150" s="3">
        <f t="shared" si="10"/>
        <v>0.9</v>
      </c>
      <c r="J150" s="3">
        <f t="shared" si="11"/>
        <v>0</v>
      </c>
    </row>
    <row r="151" spans="1:10" x14ac:dyDescent="0.3">
      <c r="A151" s="114" t="s">
        <v>16</v>
      </c>
      <c r="B151" s="114">
        <v>36</v>
      </c>
      <c r="C151" s="114">
        <v>8550</v>
      </c>
      <c r="D151" s="114"/>
      <c r="E151" s="115">
        <v>33022</v>
      </c>
      <c r="F151" s="112">
        <v>6.67</v>
      </c>
      <c r="H151" s="3">
        <f t="shared" si="9"/>
        <v>4832.1669421487604</v>
      </c>
      <c r="I151" s="3">
        <f t="shared" si="10"/>
        <v>4832.1669421487604</v>
      </c>
      <c r="J151" s="3">
        <f t="shared" si="11"/>
        <v>0</v>
      </c>
    </row>
    <row r="152" spans="1:10" x14ac:dyDescent="0.3">
      <c r="A152" s="114" t="s">
        <v>16</v>
      </c>
      <c r="B152" s="114">
        <v>36</v>
      </c>
      <c r="C152" s="114">
        <v>8738</v>
      </c>
      <c r="D152" s="114"/>
      <c r="E152" s="115">
        <v>34841</v>
      </c>
      <c r="F152" s="112">
        <v>3.3</v>
      </c>
      <c r="H152" s="3">
        <f t="shared" si="9"/>
        <v>2390.727272727273</v>
      </c>
      <c r="I152" s="3">
        <f t="shared" si="10"/>
        <v>2390.727272727273</v>
      </c>
      <c r="J152" s="3">
        <f t="shared" si="11"/>
        <v>0</v>
      </c>
    </row>
    <row r="153" spans="1:10" x14ac:dyDescent="0.3">
      <c r="A153" s="110" t="s">
        <v>16</v>
      </c>
      <c r="B153" s="110">
        <v>36</v>
      </c>
      <c r="C153" s="110">
        <v>8744</v>
      </c>
      <c r="D153" s="110"/>
      <c r="E153" s="111">
        <v>35055</v>
      </c>
      <c r="F153" s="112">
        <v>7.0000000000000007E-2</v>
      </c>
      <c r="G153" s="97">
        <v>0.6</v>
      </c>
      <c r="H153" s="3">
        <f t="shared" si="9"/>
        <v>0.6</v>
      </c>
      <c r="I153" s="3">
        <f t="shared" si="10"/>
        <v>0.6</v>
      </c>
      <c r="J153" s="3">
        <f t="shared" si="11"/>
        <v>0</v>
      </c>
    </row>
    <row r="154" spans="1:10" x14ac:dyDescent="0.3">
      <c r="A154" s="110" t="s">
        <v>16</v>
      </c>
      <c r="B154" s="110">
        <v>36</v>
      </c>
      <c r="C154" s="110">
        <v>17185</v>
      </c>
      <c r="D154" s="110"/>
      <c r="E154" s="111">
        <v>35055</v>
      </c>
      <c r="F154" s="112">
        <v>0.05</v>
      </c>
      <c r="H154" s="3">
        <f t="shared" si="9"/>
        <v>36.223140495867767</v>
      </c>
      <c r="I154" s="3">
        <f t="shared" si="10"/>
        <v>36.223140495867767</v>
      </c>
      <c r="J154" s="3">
        <f t="shared" si="11"/>
        <v>0</v>
      </c>
    </row>
    <row r="155" spans="1:10" x14ac:dyDescent="0.3">
      <c r="A155" s="106" t="s">
        <v>45</v>
      </c>
      <c r="B155" s="107">
        <v>25</v>
      </c>
      <c r="C155" s="107">
        <v>2095</v>
      </c>
      <c r="D155" s="106" t="s">
        <v>35</v>
      </c>
      <c r="E155" s="108">
        <v>9918</v>
      </c>
      <c r="F155" s="109">
        <v>5.2</v>
      </c>
      <c r="G155" s="113"/>
      <c r="H155" s="3">
        <f t="shared" si="9"/>
        <v>3767.2066115702478</v>
      </c>
      <c r="I155" s="3">
        <f t="shared" si="10"/>
        <v>3767.2066115702478</v>
      </c>
      <c r="J155" s="3">
        <f t="shared" si="11"/>
        <v>0</v>
      </c>
    </row>
    <row r="156" spans="1:10" x14ac:dyDescent="0.3">
      <c r="A156" s="106" t="s">
        <v>45</v>
      </c>
      <c r="B156" s="107">
        <v>25</v>
      </c>
      <c r="C156" s="107">
        <v>13067</v>
      </c>
      <c r="D156" s="106" t="s">
        <v>35</v>
      </c>
      <c r="E156" s="108">
        <v>17209</v>
      </c>
      <c r="F156" s="109">
        <v>0.04</v>
      </c>
      <c r="G156" s="113"/>
      <c r="H156" s="3">
        <f t="shared" si="9"/>
        <v>28.978512396694217</v>
      </c>
      <c r="I156" s="3">
        <f t="shared" si="10"/>
        <v>28.978512396694217</v>
      </c>
      <c r="J156" s="3">
        <f t="shared" si="11"/>
        <v>0</v>
      </c>
    </row>
    <row r="157" spans="1:10" x14ac:dyDescent="0.3">
      <c r="A157" s="106" t="s">
        <v>45</v>
      </c>
      <c r="B157" s="107">
        <v>25</v>
      </c>
      <c r="C157" s="107">
        <v>13068</v>
      </c>
      <c r="D157" s="106" t="s">
        <v>35</v>
      </c>
      <c r="E157" s="108">
        <v>17319</v>
      </c>
      <c r="F157" s="109">
        <v>0.04</v>
      </c>
      <c r="G157" s="113"/>
      <c r="H157" s="3">
        <f t="shared" si="9"/>
        <v>28.978512396694217</v>
      </c>
      <c r="I157" s="3">
        <f t="shared" si="10"/>
        <v>28.978512396694217</v>
      </c>
      <c r="J157" s="3">
        <f t="shared" si="11"/>
        <v>0</v>
      </c>
    </row>
    <row r="158" spans="1:10" x14ac:dyDescent="0.3">
      <c r="A158" s="106" t="s">
        <v>45</v>
      </c>
      <c r="B158" s="107">
        <v>35</v>
      </c>
      <c r="C158" s="107">
        <v>12568</v>
      </c>
      <c r="D158" s="106" t="s">
        <v>35</v>
      </c>
      <c r="E158" s="108">
        <v>21705</v>
      </c>
      <c r="F158" s="109">
        <v>0.04</v>
      </c>
      <c r="G158" s="113"/>
      <c r="H158" s="3">
        <f t="shared" si="9"/>
        <v>28.978512396694217</v>
      </c>
      <c r="I158" s="3">
        <f t="shared" si="10"/>
        <v>28.978512396694217</v>
      </c>
      <c r="J158" s="3">
        <f t="shared" si="11"/>
        <v>0</v>
      </c>
    </row>
    <row r="159" spans="1:10" x14ac:dyDescent="0.3">
      <c r="A159" s="110" t="s">
        <v>45</v>
      </c>
      <c r="B159" s="110">
        <v>35</v>
      </c>
      <c r="C159" s="110">
        <v>14624</v>
      </c>
      <c r="D159" s="110"/>
      <c r="E159" s="111">
        <v>22357</v>
      </c>
      <c r="F159" s="112">
        <v>0.22</v>
      </c>
      <c r="G159" s="116">
        <v>60</v>
      </c>
      <c r="H159" s="3">
        <f t="shared" si="9"/>
        <v>60</v>
      </c>
      <c r="I159" s="3">
        <f t="shared" si="10"/>
        <v>60</v>
      </c>
      <c r="J159" s="3">
        <f t="shared" si="11"/>
        <v>0</v>
      </c>
    </row>
    <row r="160" spans="1:10" x14ac:dyDescent="0.3">
      <c r="A160" s="106" t="s">
        <v>45</v>
      </c>
      <c r="B160" s="107">
        <v>25</v>
      </c>
      <c r="C160" s="107">
        <v>13062</v>
      </c>
      <c r="D160" s="106" t="s">
        <v>35</v>
      </c>
      <c r="E160" s="108">
        <v>22692</v>
      </c>
      <c r="F160" s="109">
        <v>0.04</v>
      </c>
      <c r="G160" s="113"/>
      <c r="H160" s="3">
        <f t="shared" si="9"/>
        <v>28.978512396694217</v>
      </c>
      <c r="I160" s="3">
        <f t="shared" si="10"/>
        <v>28.978512396694217</v>
      </c>
      <c r="J160" s="3">
        <f t="shared" si="11"/>
        <v>0</v>
      </c>
    </row>
    <row r="161" spans="1:10" x14ac:dyDescent="0.3">
      <c r="A161" s="106" t="s">
        <v>45</v>
      </c>
      <c r="B161" s="107">
        <v>25</v>
      </c>
      <c r="C161" s="107">
        <v>13063</v>
      </c>
      <c r="D161" s="106" t="s">
        <v>35</v>
      </c>
      <c r="E161" s="108">
        <v>22692</v>
      </c>
      <c r="F161" s="109">
        <v>0.04</v>
      </c>
      <c r="G161" s="113"/>
      <c r="H161" s="3">
        <f t="shared" si="9"/>
        <v>28.978512396694217</v>
      </c>
      <c r="I161" s="3">
        <f t="shared" si="10"/>
        <v>28.978512396694217</v>
      </c>
      <c r="J161" s="3">
        <f t="shared" si="11"/>
        <v>0</v>
      </c>
    </row>
    <row r="162" spans="1:10" x14ac:dyDescent="0.3">
      <c r="A162" s="106" t="s">
        <v>45</v>
      </c>
      <c r="B162" s="107">
        <v>25</v>
      </c>
      <c r="C162" s="107">
        <v>2142</v>
      </c>
      <c r="D162" s="106" t="s">
        <v>35</v>
      </c>
      <c r="E162" s="108">
        <v>23109</v>
      </c>
      <c r="F162" s="109">
        <v>50.2</v>
      </c>
      <c r="G162" s="118">
        <v>20200</v>
      </c>
      <c r="H162" s="3">
        <f t="shared" si="9"/>
        <v>20200</v>
      </c>
      <c r="I162" s="3">
        <f t="shared" si="10"/>
        <v>20200</v>
      </c>
      <c r="J162" s="3">
        <f t="shared" si="11"/>
        <v>0</v>
      </c>
    </row>
    <row r="163" spans="1:10" x14ac:dyDescent="0.3">
      <c r="A163" s="106" t="s">
        <v>45</v>
      </c>
      <c r="B163" s="107">
        <v>35</v>
      </c>
      <c r="C163" s="107">
        <v>3020</v>
      </c>
      <c r="D163" s="106" t="s">
        <v>35</v>
      </c>
      <c r="E163" s="108">
        <v>23109</v>
      </c>
      <c r="F163" s="109">
        <v>2.23</v>
      </c>
      <c r="G163" s="113"/>
      <c r="H163" s="3">
        <f t="shared" si="9"/>
        <v>1615.5520661157022</v>
      </c>
      <c r="I163" s="3">
        <f t="shared" si="10"/>
        <v>1615.5520661157022</v>
      </c>
      <c r="J163" s="3">
        <f t="shared" si="11"/>
        <v>0</v>
      </c>
    </row>
    <row r="164" spans="1:10" x14ac:dyDescent="0.3">
      <c r="A164" s="106" t="s">
        <v>45</v>
      </c>
      <c r="B164" s="107">
        <v>25</v>
      </c>
      <c r="C164" s="107">
        <v>2143</v>
      </c>
      <c r="D164" s="106" t="s">
        <v>35</v>
      </c>
      <c r="E164" s="108">
        <v>23337</v>
      </c>
      <c r="F164" s="109">
        <v>17.100000000000001</v>
      </c>
      <c r="G164" s="113"/>
      <c r="H164" s="3">
        <f t="shared" si="9"/>
        <v>12388.314049586779</v>
      </c>
      <c r="I164" s="3">
        <f t="shared" si="10"/>
        <v>12388.314049586779</v>
      </c>
      <c r="J164" s="3">
        <f t="shared" si="11"/>
        <v>0</v>
      </c>
    </row>
    <row r="165" spans="1:10" x14ac:dyDescent="0.3">
      <c r="A165" s="106" t="s">
        <v>45</v>
      </c>
      <c r="B165" s="107">
        <v>35</v>
      </c>
      <c r="C165" s="107">
        <v>7001</v>
      </c>
      <c r="D165" s="106" t="s">
        <v>35</v>
      </c>
      <c r="E165" s="108">
        <v>24666</v>
      </c>
      <c r="F165" s="109">
        <v>8.9</v>
      </c>
      <c r="G165" s="113"/>
      <c r="H165" s="3">
        <f t="shared" si="9"/>
        <v>6447.7190082644629</v>
      </c>
      <c r="I165" s="3">
        <f t="shared" si="10"/>
        <v>6447.7190082644629</v>
      </c>
      <c r="J165" s="3">
        <f t="shared" si="11"/>
        <v>0</v>
      </c>
    </row>
    <row r="166" spans="1:10" x14ac:dyDescent="0.3">
      <c r="A166" s="106" t="s">
        <v>45</v>
      </c>
      <c r="B166" s="107">
        <v>25</v>
      </c>
      <c r="C166" s="107">
        <v>7009</v>
      </c>
      <c r="D166" s="106" t="s">
        <v>35</v>
      </c>
      <c r="E166" s="108">
        <v>25787</v>
      </c>
      <c r="F166" s="109">
        <v>0.23</v>
      </c>
      <c r="G166" s="102"/>
      <c r="H166" s="3">
        <f t="shared" si="9"/>
        <v>166.62644628099173</v>
      </c>
      <c r="I166" s="3">
        <f t="shared" si="10"/>
        <v>166.62644628099173</v>
      </c>
      <c r="J166" s="3">
        <f t="shared" si="11"/>
        <v>0</v>
      </c>
    </row>
    <row r="167" spans="1:10" x14ac:dyDescent="0.3">
      <c r="A167" s="106" t="s">
        <v>45</v>
      </c>
      <c r="B167" s="107">
        <v>25</v>
      </c>
      <c r="C167" s="107">
        <v>13069</v>
      </c>
      <c r="D167" s="106" t="s">
        <v>35</v>
      </c>
      <c r="E167" s="108">
        <v>26238</v>
      </c>
      <c r="F167" s="109">
        <v>0.04</v>
      </c>
      <c r="G167" s="113"/>
      <c r="H167" s="3">
        <f t="shared" si="9"/>
        <v>28.978512396694217</v>
      </c>
      <c r="I167" s="3">
        <f t="shared" si="10"/>
        <v>28.978512396694217</v>
      </c>
      <c r="J167" s="3">
        <f t="shared" si="11"/>
        <v>0</v>
      </c>
    </row>
    <row r="168" spans="1:10" x14ac:dyDescent="0.3">
      <c r="A168" s="106" t="s">
        <v>45</v>
      </c>
      <c r="B168" s="107">
        <v>25</v>
      </c>
      <c r="C168" s="107">
        <v>7022</v>
      </c>
      <c r="D168" s="106" t="s">
        <v>35</v>
      </c>
      <c r="E168" s="108">
        <v>26316</v>
      </c>
      <c r="F168" s="109">
        <v>7.35</v>
      </c>
      <c r="G168" s="113"/>
      <c r="H168" s="3">
        <f t="shared" si="9"/>
        <v>5324.8016528925618</v>
      </c>
      <c r="I168" s="3">
        <f t="shared" si="10"/>
        <v>5324.8016528925618</v>
      </c>
      <c r="J168" s="3">
        <f t="shared" si="11"/>
        <v>0</v>
      </c>
    </row>
    <row r="169" spans="1:10" x14ac:dyDescent="0.3">
      <c r="A169" s="106" t="s">
        <v>45</v>
      </c>
      <c r="B169" s="107">
        <v>25</v>
      </c>
      <c r="C169" s="107">
        <v>7044</v>
      </c>
      <c r="D169" s="106" t="s">
        <v>35</v>
      </c>
      <c r="E169" s="108">
        <v>27052</v>
      </c>
      <c r="F169" s="109">
        <v>0.14000000000000001</v>
      </c>
      <c r="G169" s="103">
        <v>1.2</v>
      </c>
      <c r="H169" s="3">
        <f t="shared" si="9"/>
        <v>1.2</v>
      </c>
      <c r="I169" s="3">
        <f t="shared" si="10"/>
        <v>1.2</v>
      </c>
      <c r="J169" s="3">
        <f t="shared" si="11"/>
        <v>0</v>
      </c>
    </row>
    <row r="170" spans="1:10" x14ac:dyDescent="0.3">
      <c r="A170" s="106" t="s">
        <v>45</v>
      </c>
      <c r="B170" s="107">
        <v>25</v>
      </c>
      <c r="C170" s="107">
        <v>7058</v>
      </c>
      <c r="D170" s="106" t="s">
        <v>35</v>
      </c>
      <c r="E170" s="108">
        <v>27263</v>
      </c>
      <c r="F170" s="109">
        <v>6.14</v>
      </c>
      <c r="G170" s="113"/>
      <c r="H170" s="3">
        <f t="shared" si="9"/>
        <v>4448.2016528925624</v>
      </c>
      <c r="I170" s="3">
        <f t="shared" si="10"/>
        <v>4448.2016528925624</v>
      </c>
      <c r="J170" s="3">
        <f t="shared" si="11"/>
        <v>0</v>
      </c>
    </row>
    <row r="171" spans="1:10" x14ac:dyDescent="0.3">
      <c r="A171" s="106" t="s">
        <v>45</v>
      </c>
      <c r="B171" s="107">
        <v>35</v>
      </c>
      <c r="C171" s="107">
        <v>12567</v>
      </c>
      <c r="D171" s="106" t="s">
        <v>35</v>
      </c>
      <c r="E171" s="108">
        <v>27590</v>
      </c>
      <c r="F171" s="109">
        <v>0.04</v>
      </c>
      <c r="G171" s="102"/>
      <c r="H171" s="3">
        <f t="shared" si="9"/>
        <v>28.978512396694217</v>
      </c>
      <c r="I171" s="3">
        <f t="shared" si="10"/>
        <v>28.978512396694217</v>
      </c>
      <c r="J171" s="3">
        <f t="shared" si="11"/>
        <v>0</v>
      </c>
    </row>
    <row r="172" spans="1:10" x14ac:dyDescent="0.3">
      <c r="A172" s="106" t="s">
        <v>45</v>
      </c>
      <c r="B172" s="107">
        <v>25</v>
      </c>
      <c r="C172" s="107">
        <v>13066</v>
      </c>
      <c r="D172" s="106" t="s">
        <v>35</v>
      </c>
      <c r="E172" s="108">
        <v>28566</v>
      </c>
      <c r="F172" s="109">
        <v>0.04</v>
      </c>
      <c r="G172" s="102"/>
      <c r="H172" s="3">
        <f t="shared" si="9"/>
        <v>28.978512396694217</v>
      </c>
      <c r="I172" s="3">
        <f t="shared" si="10"/>
        <v>28.978512396694217</v>
      </c>
      <c r="J172" s="3">
        <f t="shared" si="11"/>
        <v>0</v>
      </c>
    </row>
    <row r="173" spans="1:10" x14ac:dyDescent="0.3">
      <c r="A173" s="106" t="s">
        <v>45</v>
      </c>
      <c r="B173" s="107">
        <v>35</v>
      </c>
      <c r="C173" s="107">
        <v>7841</v>
      </c>
      <c r="D173" s="106" t="s">
        <v>35</v>
      </c>
      <c r="E173" s="108">
        <v>28893</v>
      </c>
      <c r="F173" s="109">
        <v>7.35</v>
      </c>
      <c r="G173" s="102"/>
      <c r="H173" s="3">
        <f t="shared" si="9"/>
        <v>5324.8016528925618</v>
      </c>
      <c r="I173" s="3">
        <f t="shared" si="10"/>
        <v>5324.8016528925618</v>
      </c>
      <c r="J173" s="3">
        <f t="shared" si="11"/>
        <v>0</v>
      </c>
    </row>
    <row r="174" spans="1:10" x14ac:dyDescent="0.3">
      <c r="A174" s="106" t="s">
        <v>45</v>
      </c>
      <c r="B174" s="107">
        <v>25</v>
      </c>
      <c r="C174" s="107">
        <v>7188</v>
      </c>
      <c r="D174" s="106" t="s">
        <v>35</v>
      </c>
      <c r="E174" s="108">
        <v>29301</v>
      </c>
      <c r="F174" s="109">
        <v>0.1</v>
      </c>
      <c r="G174" s="103">
        <v>4.5999999999999996</v>
      </c>
      <c r="H174" s="3">
        <f t="shared" si="9"/>
        <v>4.5999999999999996</v>
      </c>
      <c r="I174" s="3">
        <f t="shared" si="10"/>
        <v>4.5999999999999996</v>
      </c>
      <c r="J174" s="3">
        <f t="shared" si="11"/>
        <v>0</v>
      </c>
    </row>
    <row r="175" spans="1:10" x14ac:dyDescent="0.3">
      <c r="A175" s="106" t="s">
        <v>45</v>
      </c>
      <c r="B175" s="107">
        <v>25</v>
      </c>
      <c r="C175" s="107">
        <v>7298</v>
      </c>
      <c r="D175" s="106" t="s">
        <v>35</v>
      </c>
      <c r="E175" s="108">
        <v>30308</v>
      </c>
      <c r="F175" s="109">
        <v>3.35</v>
      </c>
      <c r="G175" s="102"/>
      <c r="H175" s="3">
        <f t="shared" si="9"/>
        <v>2426.9504132231405</v>
      </c>
      <c r="I175" s="3">
        <f t="shared" si="10"/>
        <v>2426.9504132231405</v>
      </c>
      <c r="J175" s="3">
        <f t="shared" si="11"/>
        <v>0</v>
      </c>
    </row>
    <row r="176" spans="1:10" x14ac:dyDescent="0.3">
      <c r="A176" s="106" t="s">
        <v>45</v>
      </c>
      <c r="B176" s="107">
        <v>25</v>
      </c>
      <c r="C176" s="107">
        <v>7299</v>
      </c>
      <c r="D176" s="106" t="s">
        <v>35</v>
      </c>
      <c r="E176" s="108">
        <v>30308</v>
      </c>
      <c r="F176" s="109">
        <v>2.23</v>
      </c>
      <c r="G176" s="118">
        <v>946.6</v>
      </c>
      <c r="H176" s="3">
        <f t="shared" si="9"/>
        <v>946.6</v>
      </c>
      <c r="I176" s="3">
        <f t="shared" si="10"/>
        <v>946.6</v>
      </c>
      <c r="J176" s="3">
        <f t="shared" si="11"/>
        <v>0</v>
      </c>
    </row>
    <row r="177" spans="1:10" x14ac:dyDescent="0.3">
      <c r="A177" s="106" t="s">
        <v>45</v>
      </c>
      <c r="B177" s="107">
        <v>25</v>
      </c>
      <c r="C177" s="107">
        <v>7299</v>
      </c>
      <c r="D177" s="106" t="s">
        <v>35</v>
      </c>
      <c r="E177" s="108">
        <v>30308</v>
      </c>
      <c r="F177" s="109">
        <v>2.23</v>
      </c>
      <c r="G177" s="103">
        <v>946.6</v>
      </c>
      <c r="H177" s="3">
        <f t="shared" si="9"/>
        <v>946.6</v>
      </c>
      <c r="I177" s="3">
        <f t="shared" si="10"/>
        <v>946.6</v>
      </c>
      <c r="J177" s="3">
        <f t="shared" si="11"/>
        <v>0</v>
      </c>
    </row>
    <row r="178" spans="1:10" x14ac:dyDescent="0.3">
      <c r="A178" s="106" t="s">
        <v>45</v>
      </c>
      <c r="B178" s="107">
        <v>25</v>
      </c>
      <c r="C178" s="107">
        <v>7398</v>
      </c>
      <c r="D178" s="106" t="s">
        <v>35</v>
      </c>
      <c r="E178" s="108">
        <v>31058</v>
      </c>
      <c r="F178" s="109">
        <v>1.55</v>
      </c>
      <c r="G178" s="113"/>
      <c r="H178" s="3">
        <f t="shared" si="9"/>
        <v>1122.9173553719008</v>
      </c>
      <c r="I178" s="3">
        <f t="shared" si="10"/>
        <v>1122.9173553719008</v>
      </c>
      <c r="J178" s="3">
        <f t="shared" si="11"/>
        <v>0</v>
      </c>
    </row>
    <row r="179" spans="1:10" x14ac:dyDescent="0.3">
      <c r="A179" s="106" t="s">
        <v>45</v>
      </c>
      <c r="B179" s="107">
        <v>25</v>
      </c>
      <c r="C179" s="107">
        <v>7415</v>
      </c>
      <c r="D179" s="106" t="s">
        <v>35</v>
      </c>
      <c r="E179" s="108">
        <v>31831</v>
      </c>
      <c r="F179" s="109">
        <v>0.04</v>
      </c>
      <c r="G179" s="103">
        <v>0.6</v>
      </c>
      <c r="H179" s="3">
        <f t="shared" si="9"/>
        <v>0.6</v>
      </c>
      <c r="I179" s="3">
        <f t="shared" si="10"/>
        <v>0.6</v>
      </c>
      <c r="J179" s="3">
        <f t="shared" si="11"/>
        <v>0</v>
      </c>
    </row>
    <row r="180" spans="1:10" x14ac:dyDescent="0.3">
      <c r="A180" s="106" t="s">
        <v>45</v>
      </c>
      <c r="B180" s="107">
        <v>35</v>
      </c>
      <c r="C180" s="107">
        <v>8682</v>
      </c>
      <c r="D180" s="106" t="s">
        <v>35</v>
      </c>
      <c r="E180" s="108">
        <v>32183</v>
      </c>
      <c r="F180" s="109">
        <v>8.02</v>
      </c>
      <c r="G180" s="113"/>
      <c r="H180" s="3">
        <f t="shared" si="9"/>
        <v>5810.1917355371897</v>
      </c>
      <c r="I180" s="3">
        <f t="shared" si="10"/>
        <v>5810.1917355371897</v>
      </c>
      <c r="J180" s="3">
        <f t="shared" si="11"/>
        <v>0</v>
      </c>
    </row>
    <row r="181" spans="1:10" x14ac:dyDescent="0.3">
      <c r="A181" s="106" t="s">
        <v>45</v>
      </c>
      <c r="B181" s="107">
        <v>25</v>
      </c>
      <c r="C181" s="107">
        <v>13064</v>
      </c>
      <c r="D181" s="106" t="s">
        <v>35</v>
      </c>
      <c r="E181" s="108">
        <v>32234</v>
      </c>
      <c r="F181" s="109">
        <v>0.04</v>
      </c>
      <c r="G181" s="113"/>
      <c r="H181" s="3">
        <f t="shared" si="9"/>
        <v>28.978512396694217</v>
      </c>
      <c r="I181" s="3">
        <f t="shared" si="10"/>
        <v>28.978512396694217</v>
      </c>
      <c r="J181" s="3">
        <f t="shared" si="11"/>
        <v>0</v>
      </c>
    </row>
    <row r="182" spans="1:10" x14ac:dyDescent="0.3">
      <c r="A182" s="110" t="s">
        <v>45</v>
      </c>
      <c r="B182" s="110">
        <v>25</v>
      </c>
      <c r="C182" s="110">
        <v>7467</v>
      </c>
      <c r="D182" s="110"/>
      <c r="E182" s="111">
        <v>32395</v>
      </c>
      <c r="F182" s="112">
        <v>8.02</v>
      </c>
      <c r="H182" s="3">
        <f t="shared" si="9"/>
        <v>5810.1917355371897</v>
      </c>
      <c r="I182" s="3">
        <f t="shared" si="10"/>
        <v>5810.1917355371897</v>
      </c>
      <c r="J182" s="3">
        <f t="shared" si="11"/>
        <v>0</v>
      </c>
    </row>
    <row r="183" spans="1:10" x14ac:dyDescent="0.3">
      <c r="A183" s="106" t="s">
        <v>45</v>
      </c>
      <c r="B183" s="107">
        <v>25</v>
      </c>
      <c r="C183" s="107">
        <v>7500</v>
      </c>
      <c r="D183" s="106" t="s">
        <v>35</v>
      </c>
      <c r="E183" s="108">
        <v>32619</v>
      </c>
      <c r="F183" s="109">
        <v>0.02</v>
      </c>
      <c r="G183" s="118">
        <v>6.6</v>
      </c>
      <c r="H183" s="3">
        <f t="shared" si="9"/>
        <v>6.6</v>
      </c>
      <c r="I183" s="3">
        <f t="shared" si="10"/>
        <v>6.6</v>
      </c>
      <c r="J183" s="3">
        <f t="shared" si="11"/>
        <v>0</v>
      </c>
    </row>
    <row r="184" spans="1:10" x14ac:dyDescent="0.3">
      <c r="A184" s="106" t="s">
        <v>45</v>
      </c>
      <c r="B184" s="107">
        <v>25</v>
      </c>
      <c r="C184" s="107">
        <v>7501</v>
      </c>
      <c r="D184" s="106" t="s">
        <v>35</v>
      </c>
      <c r="E184" s="108">
        <v>32619</v>
      </c>
      <c r="F184" s="109">
        <v>0.02</v>
      </c>
      <c r="G184" s="118">
        <v>1.2</v>
      </c>
      <c r="H184" s="3">
        <f t="shared" si="9"/>
        <v>1.2</v>
      </c>
      <c r="I184" s="3">
        <f t="shared" si="10"/>
        <v>1.2</v>
      </c>
      <c r="J184" s="3">
        <f t="shared" si="11"/>
        <v>0</v>
      </c>
    </row>
    <row r="185" spans="1:10" x14ac:dyDescent="0.3">
      <c r="A185" s="106" t="s">
        <v>45</v>
      </c>
      <c r="B185" s="107">
        <v>35</v>
      </c>
      <c r="C185" s="107">
        <v>8934</v>
      </c>
      <c r="D185" s="106" t="s">
        <v>35</v>
      </c>
      <c r="E185" s="108">
        <v>32661</v>
      </c>
      <c r="F185" s="109">
        <v>0.24</v>
      </c>
      <c r="G185" s="118">
        <v>2.9</v>
      </c>
      <c r="H185" s="3">
        <f t="shared" si="9"/>
        <v>2.9</v>
      </c>
      <c r="I185" s="3">
        <f t="shared" si="10"/>
        <v>2.9</v>
      </c>
      <c r="J185" s="3">
        <f t="shared" si="11"/>
        <v>0</v>
      </c>
    </row>
    <row r="186" spans="1:10" x14ac:dyDescent="0.3">
      <c r="A186" s="106" t="s">
        <v>45</v>
      </c>
      <c r="B186" s="107">
        <v>25</v>
      </c>
      <c r="C186" s="107">
        <v>7654</v>
      </c>
      <c r="D186" s="106" t="s">
        <v>35</v>
      </c>
      <c r="E186" s="108">
        <v>35676</v>
      </c>
      <c r="F186" s="109">
        <v>6.7</v>
      </c>
      <c r="G186" s="102"/>
      <c r="H186" s="3">
        <f t="shared" si="9"/>
        <v>4853.9008264462809</v>
      </c>
      <c r="I186" s="3">
        <f t="shared" si="10"/>
        <v>4853.9008264462809</v>
      </c>
      <c r="J186" s="3">
        <f t="shared" si="11"/>
        <v>0</v>
      </c>
    </row>
    <row r="187" spans="1:10" x14ac:dyDescent="0.3">
      <c r="A187" s="106" t="s">
        <v>46</v>
      </c>
      <c r="B187" s="107">
        <v>25</v>
      </c>
      <c r="C187" s="107">
        <v>4092</v>
      </c>
      <c r="D187" s="106" t="s">
        <v>35</v>
      </c>
      <c r="E187" s="108">
        <v>7206</v>
      </c>
      <c r="F187" s="109">
        <v>0.38</v>
      </c>
      <c r="G187" s="102"/>
      <c r="H187" s="3">
        <f t="shared" si="9"/>
        <v>275.29586776859503</v>
      </c>
      <c r="I187" s="3">
        <f t="shared" si="10"/>
        <v>275.29586776859503</v>
      </c>
      <c r="J187" s="3">
        <f t="shared" si="11"/>
        <v>0</v>
      </c>
    </row>
    <row r="188" spans="1:10" x14ac:dyDescent="0.3">
      <c r="A188" s="106" t="s">
        <v>46</v>
      </c>
      <c r="B188" s="107">
        <v>25</v>
      </c>
      <c r="C188" s="107">
        <v>4091</v>
      </c>
      <c r="D188" s="106" t="s">
        <v>35</v>
      </c>
      <c r="E188" s="108">
        <v>21033</v>
      </c>
      <c r="F188" s="109">
        <v>1.19</v>
      </c>
      <c r="G188" s="102"/>
      <c r="H188" s="3">
        <f t="shared" si="9"/>
        <v>862.11074380165303</v>
      </c>
      <c r="I188" s="3">
        <f t="shared" si="10"/>
        <v>862.11074380165303</v>
      </c>
      <c r="J188" s="3">
        <f t="shared" si="11"/>
        <v>0</v>
      </c>
    </row>
    <row r="189" spans="1:10" x14ac:dyDescent="0.3">
      <c r="A189" s="106" t="s">
        <v>46</v>
      </c>
      <c r="B189" s="107">
        <v>25</v>
      </c>
      <c r="C189" s="107">
        <v>7014</v>
      </c>
      <c r="D189" s="106" t="s">
        <v>35</v>
      </c>
      <c r="E189" s="108">
        <v>26232</v>
      </c>
      <c r="F189" s="109">
        <v>3</v>
      </c>
      <c r="G189" s="113"/>
      <c r="H189" s="3">
        <f t="shared" si="9"/>
        <v>2173.3884297520658</v>
      </c>
      <c r="I189" s="3">
        <f t="shared" si="10"/>
        <v>2173.3884297520658</v>
      </c>
      <c r="J189" s="3">
        <f t="shared" si="11"/>
        <v>0</v>
      </c>
    </row>
    <row r="190" spans="1:10" x14ac:dyDescent="0.3">
      <c r="A190" s="106" t="s">
        <v>46</v>
      </c>
      <c r="B190" s="107">
        <v>25</v>
      </c>
      <c r="C190" s="107">
        <v>14392</v>
      </c>
      <c r="D190" s="106"/>
      <c r="E190" s="108">
        <v>28475</v>
      </c>
      <c r="F190" s="109">
        <v>1.58</v>
      </c>
      <c r="G190" s="102">
        <v>316</v>
      </c>
      <c r="H190" s="3">
        <f t="shared" ref="H190" si="12">IF(G190&gt;0,G190,F190*86400/43560*365.25)</f>
        <v>316</v>
      </c>
      <c r="I190" s="3">
        <f t="shared" ref="I190" si="13">IF(E190&lt;M$1,0,H190)</f>
        <v>316</v>
      </c>
      <c r="J190" s="3">
        <f t="shared" ref="J190" si="14">IF(E190&lt;M$1,H190,0)</f>
        <v>0</v>
      </c>
    </row>
    <row r="191" spans="1:10" x14ac:dyDescent="0.3">
      <c r="A191" s="106" t="s">
        <v>46</v>
      </c>
      <c r="B191" s="107">
        <v>25</v>
      </c>
      <c r="C191" s="107">
        <v>7623</v>
      </c>
      <c r="D191" s="106" t="s">
        <v>35</v>
      </c>
      <c r="E191" s="108">
        <v>34079</v>
      </c>
      <c r="F191" s="109">
        <v>1.2</v>
      </c>
      <c r="G191" s="102"/>
      <c r="H191" s="3">
        <f t="shared" si="9"/>
        <v>869.35537190082653</v>
      </c>
      <c r="I191" s="3">
        <f t="shared" si="10"/>
        <v>869.35537190082653</v>
      </c>
      <c r="J191" s="3">
        <f t="shared" si="11"/>
        <v>0</v>
      </c>
    </row>
    <row r="192" spans="1:10" x14ac:dyDescent="0.3">
      <c r="A192" s="106" t="s">
        <v>162</v>
      </c>
      <c r="B192" s="107">
        <v>34</v>
      </c>
      <c r="C192" s="107">
        <v>7073</v>
      </c>
      <c r="D192" s="106"/>
      <c r="E192" s="108">
        <v>27198</v>
      </c>
      <c r="F192" s="109">
        <v>0.88</v>
      </c>
      <c r="G192" s="102"/>
      <c r="H192" s="3">
        <f t="shared" ref="H192:H194" si="15">IF(G192&gt;0,G192,F192*86400/43560*365.25)</f>
        <v>637.5272727272727</v>
      </c>
      <c r="I192" s="3">
        <f t="shared" ref="I192:I194" si="16">IF(E192&lt;M$1,0,H192)</f>
        <v>637.5272727272727</v>
      </c>
      <c r="J192" s="3">
        <f t="shared" ref="J192:J194" si="17">IF(E192&lt;M$1,H192,0)</f>
        <v>0</v>
      </c>
    </row>
    <row r="193" spans="1:10" x14ac:dyDescent="0.3">
      <c r="A193" s="106" t="s">
        <v>162</v>
      </c>
      <c r="B193" s="107">
        <v>34</v>
      </c>
      <c r="C193" s="107">
        <v>7532</v>
      </c>
      <c r="D193" s="106"/>
      <c r="E193" s="108">
        <v>32899</v>
      </c>
      <c r="F193" s="109">
        <v>1.1200000000000001</v>
      </c>
      <c r="G193" s="102"/>
      <c r="H193" s="3">
        <f t="shared" si="15"/>
        <v>811.39834710743821</v>
      </c>
      <c r="I193" s="3">
        <f t="shared" si="16"/>
        <v>811.39834710743821</v>
      </c>
      <c r="J193" s="3">
        <f t="shared" si="17"/>
        <v>0</v>
      </c>
    </row>
    <row r="194" spans="1:10" x14ac:dyDescent="0.3">
      <c r="A194" s="106" t="s">
        <v>162</v>
      </c>
      <c r="B194" s="107">
        <v>34</v>
      </c>
      <c r="C194" s="107">
        <v>7572</v>
      </c>
      <c r="D194" s="106"/>
      <c r="E194" s="108">
        <v>38593</v>
      </c>
      <c r="F194" s="109">
        <v>0.94</v>
      </c>
      <c r="G194" s="102"/>
      <c r="H194" s="3">
        <f t="shared" si="15"/>
        <v>680.99504132231414</v>
      </c>
      <c r="I194" s="3">
        <f t="shared" si="16"/>
        <v>680.99504132231414</v>
      </c>
      <c r="J194" s="3">
        <f t="shared" si="17"/>
        <v>0</v>
      </c>
    </row>
    <row r="195" spans="1:10" x14ac:dyDescent="0.3">
      <c r="A195" s="106" t="s">
        <v>163</v>
      </c>
      <c r="B195" s="107">
        <v>34</v>
      </c>
      <c r="C195" s="107">
        <v>14817</v>
      </c>
      <c r="D195" s="106"/>
      <c r="E195" s="108">
        <v>20131</v>
      </c>
      <c r="F195" s="109">
        <v>0.28000000000000003</v>
      </c>
      <c r="G195" s="102">
        <v>62.3</v>
      </c>
      <c r="H195" s="3">
        <f t="shared" ref="H195:H202" si="18">IF(G195&gt;0,G195,F195*86400/43560*365.25)</f>
        <v>62.3</v>
      </c>
      <c r="I195" s="3">
        <f t="shared" ref="I195:I202" si="19">IF(E195&lt;M$1,0,H195)</f>
        <v>62.3</v>
      </c>
      <c r="J195" s="3">
        <f t="shared" ref="J195:J202" si="20">IF(E195&lt;M$1,H195,0)</f>
        <v>0</v>
      </c>
    </row>
    <row r="196" spans="1:10" x14ac:dyDescent="0.3">
      <c r="A196" s="106" t="s">
        <v>164</v>
      </c>
      <c r="B196" s="107">
        <v>22</v>
      </c>
      <c r="C196" s="107">
        <v>2217</v>
      </c>
      <c r="D196" s="106"/>
      <c r="E196" s="108">
        <v>22624</v>
      </c>
      <c r="F196" s="109">
        <v>1.78</v>
      </c>
      <c r="G196" s="102">
        <v>0</v>
      </c>
      <c r="H196" s="3">
        <f t="shared" si="18"/>
        <v>1289.5438016528926</v>
      </c>
      <c r="I196" s="3">
        <f t="shared" si="19"/>
        <v>1289.5438016528926</v>
      </c>
      <c r="J196" s="3">
        <f t="shared" si="20"/>
        <v>0</v>
      </c>
    </row>
    <row r="197" spans="1:10" x14ac:dyDescent="0.3">
      <c r="A197" s="106" t="s">
        <v>164</v>
      </c>
      <c r="B197" s="107">
        <v>22</v>
      </c>
      <c r="C197" s="107">
        <v>7269</v>
      </c>
      <c r="D197" s="106"/>
      <c r="E197" s="108">
        <v>28542</v>
      </c>
      <c r="F197" s="109">
        <v>1.52</v>
      </c>
      <c r="G197" s="102">
        <v>0</v>
      </c>
      <c r="H197" s="3">
        <f t="shared" si="18"/>
        <v>1101.1834710743801</v>
      </c>
      <c r="I197" s="3">
        <f t="shared" si="19"/>
        <v>1101.1834710743801</v>
      </c>
      <c r="J197" s="3">
        <f t="shared" si="20"/>
        <v>0</v>
      </c>
    </row>
    <row r="198" spans="1:10" x14ac:dyDescent="0.3">
      <c r="A198" s="106" t="s">
        <v>165</v>
      </c>
      <c r="B198" s="107">
        <v>45</v>
      </c>
      <c r="C198" s="107">
        <v>10802</v>
      </c>
      <c r="D198" s="106"/>
      <c r="E198" s="108">
        <v>1762</v>
      </c>
      <c r="F198" s="109">
        <v>0.67</v>
      </c>
      <c r="G198" s="102">
        <v>0</v>
      </c>
      <c r="H198" s="3">
        <f t="shared" si="18"/>
        <v>485.39008264462814</v>
      </c>
      <c r="I198" s="3">
        <f t="shared" si="19"/>
        <v>485.39008264462814</v>
      </c>
      <c r="J198" s="3">
        <f t="shared" si="20"/>
        <v>0</v>
      </c>
    </row>
    <row r="199" spans="1:10" x14ac:dyDescent="0.3">
      <c r="A199" s="106" t="s">
        <v>165</v>
      </c>
      <c r="B199" s="107">
        <v>45</v>
      </c>
      <c r="C199" s="107">
        <v>10803</v>
      </c>
      <c r="D199" s="106"/>
      <c r="E199" s="108">
        <v>10959</v>
      </c>
      <c r="F199" s="109">
        <v>0.45</v>
      </c>
      <c r="G199" s="102">
        <v>0</v>
      </c>
      <c r="H199" s="3">
        <f t="shared" si="18"/>
        <v>326.0082644628099</v>
      </c>
      <c r="I199" s="3">
        <f t="shared" si="19"/>
        <v>326.0082644628099</v>
      </c>
      <c r="J199" s="3">
        <f t="shared" si="20"/>
        <v>0</v>
      </c>
    </row>
    <row r="200" spans="1:10" x14ac:dyDescent="0.3">
      <c r="A200" s="106" t="s">
        <v>165</v>
      </c>
      <c r="B200" s="107">
        <v>45</v>
      </c>
      <c r="C200" s="107">
        <v>2323</v>
      </c>
      <c r="D200" s="106" t="s">
        <v>10</v>
      </c>
      <c r="E200" s="108">
        <v>18313</v>
      </c>
      <c r="F200" s="109">
        <v>0.5</v>
      </c>
      <c r="G200" s="102">
        <v>0</v>
      </c>
      <c r="H200" s="3">
        <f t="shared" si="18"/>
        <v>362.23140495867767</v>
      </c>
      <c r="I200" s="3">
        <f t="shared" si="19"/>
        <v>362.23140495867767</v>
      </c>
      <c r="J200" s="3">
        <f t="shared" si="20"/>
        <v>0</v>
      </c>
    </row>
    <row r="201" spans="1:10" x14ac:dyDescent="0.3">
      <c r="A201" s="106" t="s">
        <v>165</v>
      </c>
      <c r="B201" s="107">
        <v>45</v>
      </c>
      <c r="C201" s="107">
        <v>2659</v>
      </c>
      <c r="D201" s="106"/>
      <c r="E201" s="108">
        <v>22455</v>
      </c>
      <c r="F201" s="109">
        <v>0.56000000000000005</v>
      </c>
      <c r="G201" s="102">
        <v>405.5</v>
      </c>
      <c r="H201" s="3">
        <f t="shared" si="18"/>
        <v>405.5</v>
      </c>
      <c r="I201" s="3">
        <f t="shared" si="19"/>
        <v>405.5</v>
      </c>
      <c r="J201" s="3">
        <f t="shared" si="20"/>
        <v>0</v>
      </c>
    </row>
    <row r="202" spans="1:10" x14ac:dyDescent="0.3">
      <c r="A202" s="106" t="s">
        <v>165</v>
      </c>
      <c r="B202" s="107">
        <v>45</v>
      </c>
      <c r="C202" s="107">
        <v>10804</v>
      </c>
      <c r="D202" s="106"/>
      <c r="E202" s="155">
        <v>0</v>
      </c>
      <c r="F202" s="109">
        <v>0.44</v>
      </c>
      <c r="G202" s="102">
        <v>0</v>
      </c>
      <c r="H202" s="3">
        <f t="shared" si="18"/>
        <v>318.76363636363635</v>
      </c>
      <c r="I202" s="3">
        <f t="shared" si="19"/>
        <v>0</v>
      </c>
      <c r="J202" s="3">
        <f t="shared" si="20"/>
        <v>318.76363636363635</v>
      </c>
    </row>
    <row r="203" spans="1:10" x14ac:dyDescent="0.3">
      <c r="A203" s="114" t="s">
        <v>17</v>
      </c>
      <c r="B203" s="114">
        <v>36</v>
      </c>
      <c r="C203" s="114">
        <v>4195</v>
      </c>
      <c r="D203" s="114"/>
      <c r="E203" s="115">
        <v>2922</v>
      </c>
      <c r="F203" s="112">
        <v>0.39</v>
      </c>
      <c r="H203" s="3">
        <f t="shared" si="9"/>
        <v>282.54049586776858</v>
      </c>
      <c r="I203" s="3">
        <f t="shared" si="10"/>
        <v>282.54049586776858</v>
      </c>
      <c r="J203" s="3">
        <f t="shared" si="11"/>
        <v>0</v>
      </c>
    </row>
    <row r="204" spans="1:10" x14ac:dyDescent="0.3">
      <c r="A204" s="114" t="s">
        <v>17</v>
      </c>
      <c r="B204" s="114">
        <v>36</v>
      </c>
      <c r="C204" s="114">
        <v>15361</v>
      </c>
      <c r="D204" s="114"/>
      <c r="E204" s="115">
        <v>11323</v>
      </c>
      <c r="F204" s="112">
        <v>2.87</v>
      </c>
      <c r="H204" s="3">
        <f t="shared" si="9"/>
        <v>2079.2082644628099</v>
      </c>
      <c r="I204" s="3">
        <f t="shared" si="10"/>
        <v>2079.2082644628099</v>
      </c>
      <c r="J204" s="3">
        <f t="shared" si="11"/>
        <v>0</v>
      </c>
    </row>
    <row r="205" spans="1:10" x14ac:dyDescent="0.3">
      <c r="A205" s="114" t="s">
        <v>17</v>
      </c>
      <c r="B205" s="114">
        <v>36</v>
      </c>
      <c r="C205" s="114">
        <v>4196</v>
      </c>
      <c r="D205" s="114"/>
      <c r="E205" s="115">
        <v>21005</v>
      </c>
      <c r="F205" s="112">
        <v>5.68</v>
      </c>
      <c r="H205" s="3">
        <f t="shared" si="9"/>
        <v>4114.9487603305788</v>
      </c>
      <c r="I205" s="3">
        <f t="shared" si="10"/>
        <v>4114.9487603305788</v>
      </c>
      <c r="J205" s="3">
        <f t="shared" si="11"/>
        <v>0</v>
      </c>
    </row>
    <row r="206" spans="1:10" x14ac:dyDescent="0.3">
      <c r="A206" s="114" t="s">
        <v>17</v>
      </c>
      <c r="B206" s="114">
        <v>36</v>
      </c>
      <c r="C206" s="114">
        <v>2518</v>
      </c>
      <c r="D206" s="114"/>
      <c r="E206" s="115">
        <v>22538</v>
      </c>
      <c r="F206" s="112">
        <v>1.1100000000000001</v>
      </c>
      <c r="H206" s="3">
        <f t="shared" si="9"/>
        <v>804.15371900826449</v>
      </c>
      <c r="I206" s="3">
        <f t="shared" si="10"/>
        <v>804.15371900826449</v>
      </c>
      <c r="J206" s="3">
        <f t="shared" si="11"/>
        <v>0</v>
      </c>
    </row>
    <row r="207" spans="1:10" x14ac:dyDescent="0.3">
      <c r="A207" s="114" t="s">
        <v>17</v>
      </c>
      <c r="B207" s="114">
        <v>36</v>
      </c>
      <c r="C207" s="114">
        <v>2526</v>
      </c>
      <c r="D207" s="114"/>
      <c r="E207" s="115">
        <v>22581</v>
      </c>
      <c r="F207" s="112">
        <v>5.68</v>
      </c>
      <c r="G207" s="97">
        <v>492.8</v>
      </c>
      <c r="H207" s="3">
        <f t="shared" si="9"/>
        <v>492.8</v>
      </c>
      <c r="I207" s="3">
        <f t="shared" si="10"/>
        <v>492.8</v>
      </c>
      <c r="J207" s="3">
        <f t="shared" si="11"/>
        <v>0</v>
      </c>
    </row>
    <row r="208" spans="1:10" x14ac:dyDescent="0.3">
      <c r="A208" s="114" t="s">
        <v>17</v>
      </c>
      <c r="B208" s="114">
        <v>36</v>
      </c>
      <c r="C208" s="114">
        <v>8111</v>
      </c>
      <c r="D208" s="114"/>
      <c r="E208" s="115">
        <v>30183</v>
      </c>
      <c r="F208" s="112">
        <v>0.56000000000000005</v>
      </c>
      <c r="G208" s="97">
        <v>152</v>
      </c>
      <c r="H208" s="3">
        <f t="shared" si="9"/>
        <v>152</v>
      </c>
      <c r="I208" s="3">
        <f t="shared" si="10"/>
        <v>152</v>
      </c>
      <c r="J208" s="3">
        <f t="shared" si="11"/>
        <v>0</v>
      </c>
    </row>
    <row r="209" spans="1:13" x14ac:dyDescent="0.3">
      <c r="A209" s="114" t="s">
        <v>17</v>
      </c>
      <c r="B209" s="114">
        <v>36</v>
      </c>
      <c r="C209" s="114">
        <v>8237</v>
      </c>
      <c r="D209" s="114"/>
      <c r="E209" s="115">
        <v>30672</v>
      </c>
      <c r="F209" s="112">
        <v>2.71</v>
      </c>
      <c r="H209" s="3">
        <f t="shared" si="9"/>
        <v>1963.294214876033</v>
      </c>
      <c r="I209" s="3">
        <f t="shared" si="10"/>
        <v>1963.294214876033</v>
      </c>
      <c r="J209" s="3">
        <f t="shared" si="11"/>
        <v>0</v>
      </c>
    </row>
    <row r="210" spans="1:13" x14ac:dyDescent="0.3">
      <c r="A210" s="114" t="s">
        <v>17</v>
      </c>
      <c r="B210" s="114">
        <v>36</v>
      </c>
      <c r="C210" s="114">
        <v>8234</v>
      </c>
      <c r="D210" s="114"/>
      <c r="E210" s="115">
        <v>30692</v>
      </c>
      <c r="F210" s="112">
        <v>1.23</v>
      </c>
      <c r="H210" s="3">
        <f t="shared" si="9"/>
        <v>891.08925619834713</v>
      </c>
      <c r="I210" s="3">
        <f t="shared" si="10"/>
        <v>891.08925619834713</v>
      </c>
      <c r="J210" s="3">
        <f t="shared" si="11"/>
        <v>0</v>
      </c>
    </row>
    <row r="211" spans="1:13" x14ac:dyDescent="0.3">
      <c r="A211" s="106" t="s">
        <v>65</v>
      </c>
      <c r="B211" s="107">
        <v>36</v>
      </c>
      <c r="C211" s="107">
        <v>15504</v>
      </c>
      <c r="D211" s="114"/>
      <c r="E211" s="111">
        <v>2071</v>
      </c>
      <c r="F211" s="109">
        <v>0.53</v>
      </c>
      <c r="H211" s="3">
        <f t="shared" ref="H211:H278" si="21">IF(G211&gt;0,G211,F211*86400/43560*365.25)</f>
        <v>383.96528925619833</v>
      </c>
      <c r="I211" s="3">
        <f t="shared" ref="I211:I278" si="22">IF(E211&lt;M$1,0,H211)</f>
        <v>383.96528925619833</v>
      </c>
      <c r="J211" s="3">
        <f t="shared" ref="J211:J278" si="23">IF(E211&lt;M$1,H211,0)</f>
        <v>0</v>
      </c>
    </row>
    <row r="212" spans="1:13" x14ac:dyDescent="0.3">
      <c r="A212" s="106" t="s">
        <v>47</v>
      </c>
      <c r="B212" s="107">
        <v>31</v>
      </c>
      <c r="C212" s="107">
        <v>10379</v>
      </c>
      <c r="D212" s="106" t="s">
        <v>35</v>
      </c>
      <c r="E212" s="108">
        <v>20492</v>
      </c>
      <c r="F212" s="109">
        <v>1</v>
      </c>
      <c r="G212" s="103">
        <v>346</v>
      </c>
      <c r="H212" s="3">
        <f t="shared" si="21"/>
        <v>346</v>
      </c>
      <c r="I212" s="3">
        <f t="shared" si="22"/>
        <v>346</v>
      </c>
      <c r="J212" s="3">
        <f t="shared" si="23"/>
        <v>0</v>
      </c>
    </row>
    <row r="213" spans="1:13" x14ac:dyDescent="0.3">
      <c r="A213" s="106" t="s">
        <v>47</v>
      </c>
      <c r="B213" s="107">
        <v>31</v>
      </c>
      <c r="C213" s="107">
        <v>7146</v>
      </c>
      <c r="D213" s="106" t="s">
        <v>35</v>
      </c>
      <c r="E213" s="108">
        <v>27348</v>
      </c>
      <c r="F213" s="109">
        <v>2.23</v>
      </c>
      <c r="G213" s="103">
        <v>346</v>
      </c>
      <c r="H213" s="3">
        <f t="shared" si="21"/>
        <v>346</v>
      </c>
      <c r="I213" s="3">
        <f t="shared" si="22"/>
        <v>346</v>
      </c>
      <c r="J213" s="3">
        <f t="shared" si="23"/>
        <v>0</v>
      </c>
    </row>
    <row r="214" spans="1:13" x14ac:dyDescent="0.3">
      <c r="A214" s="106" t="s">
        <v>48</v>
      </c>
      <c r="B214" s="107">
        <v>21</v>
      </c>
      <c r="C214" s="107">
        <v>7318</v>
      </c>
      <c r="D214" s="106" t="s">
        <v>35</v>
      </c>
      <c r="E214" s="108">
        <v>30414</v>
      </c>
      <c r="F214" s="109">
        <v>1.28</v>
      </c>
      <c r="G214" s="102"/>
      <c r="H214" s="3">
        <f t="shared" si="21"/>
        <v>927.31239669421495</v>
      </c>
      <c r="I214" s="3">
        <f t="shared" si="22"/>
        <v>927.31239669421495</v>
      </c>
      <c r="J214" s="3">
        <f t="shared" si="23"/>
        <v>0</v>
      </c>
    </row>
    <row r="215" spans="1:13" x14ac:dyDescent="0.3">
      <c r="A215" s="106" t="s">
        <v>48</v>
      </c>
      <c r="B215" s="107">
        <v>21</v>
      </c>
      <c r="C215" s="107">
        <v>7319</v>
      </c>
      <c r="D215" s="106" t="s">
        <v>35</v>
      </c>
      <c r="E215" s="108">
        <v>30414</v>
      </c>
      <c r="F215" s="109">
        <v>0.64</v>
      </c>
      <c r="G215" s="113"/>
      <c r="H215" s="3">
        <f t="shared" si="21"/>
        <v>463.65619834710748</v>
      </c>
      <c r="I215" s="3">
        <f t="shared" si="22"/>
        <v>463.65619834710748</v>
      </c>
      <c r="J215" s="3">
        <f t="shared" si="23"/>
        <v>0</v>
      </c>
    </row>
    <row r="216" spans="1:13" x14ac:dyDescent="0.3">
      <c r="A216" s="114" t="s">
        <v>18</v>
      </c>
      <c r="B216" s="114">
        <v>36</v>
      </c>
      <c r="C216" s="114">
        <v>4083</v>
      </c>
      <c r="D216" s="114"/>
      <c r="E216" s="115">
        <v>7423</v>
      </c>
      <c r="F216" s="112">
        <v>0.67</v>
      </c>
      <c r="G216" s="116"/>
      <c r="H216" s="3">
        <f t="shared" si="21"/>
        <v>485.39008264462814</v>
      </c>
      <c r="I216" s="3">
        <f t="shared" si="22"/>
        <v>485.39008264462814</v>
      </c>
      <c r="J216" s="3">
        <f t="shared" si="23"/>
        <v>0</v>
      </c>
    </row>
    <row r="217" spans="1:13" x14ac:dyDescent="0.3">
      <c r="A217" s="110" t="s">
        <v>18</v>
      </c>
      <c r="B217" s="110">
        <v>36</v>
      </c>
      <c r="C217" s="110">
        <v>12179</v>
      </c>
      <c r="D217" s="110"/>
      <c r="E217" s="111">
        <v>15342</v>
      </c>
      <c r="F217" s="112">
        <v>0.22</v>
      </c>
      <c r="H217" s="3">
        <f t="shared" si="21"/>
        <v>159.38181818181818</v>
      </c>
      <c r="I217" s="3">
        <f t="shared" si="22"/>
        <v>159.38181818181818</v>
      </c>
      <c r="J217" s="3">
        <f t="shared" si="23"/>
        <v>0</v>
      </c>
    </row>
    <row r="218" spans="1:13" x14ac:dyDescent="0.3">
      <c r="A218" s="114" t="s">
        <v>18</v>
      </c>
      <c r="B218" s="114">
        <v>36</v>
      </c>
      <c r="C218" s="114">
        <v>7206</v>
      </c>
      <c r="D218" s="114"/>
      <c r="E218" s="115">
        <v>26154</v>
      </c>
      <c r="F218" s="112">
        <v>1.06</v>
      </c>
      <c r="G218" s="97">
        <v>58</v>
      </c>
      <c r="H218" s="3">
        <f t="shared" si="21"/>
        <v>58</v>
      </c>
      <c r="I218" s="3">
        <f t="shared" si="22"/>
        <v>58</v>
      </c>
      <c r="J218" s="3">
        <f t="shared" si="23"/>
        <v>0</v>
      </c>
    </row>
    <row r="219" spans="1:13" x14ac:dyDescent="0.3">
      <c r="A219" s="114" t="s">
        <v>18</v>
      </c>
      <c r="B219" s="114">
        <v>36</v>
      </c>
      <c r="C219" s="114">
        <v>7899</v>
      </c>
      <c r="D219" s="114"/>
      <c r="E219" s="115">
        <v>29278</v>
      </c>
      <c r="F219" s="112">
        <v>0.78</v>
      </c>
      <c r="H219" s="3">
        <f t="shared" si="21"/>
        <v>565.08099173553717</v>
      </c>
      <c r="I219" s="3">
        <f t="shared" si="22"/>
        <v>565.08099173553717</v>
      </c>
      <c r="J219" s="3">
        <f t="shared" si="23"/>
        <v>0</v>
      </c>
    </row>
    <row r="220" spans="1:13" x14ac:dyDescent="0.3">
      <c r="A220" s="114" t="s">
        <v>18</v>
      </c>
      <c r="B220" s="114">
        <v>36</v>
      </c>
      <c r="C220" s="114">
        <v>8763</v>
      </c>
      <c r="D220" s="114"/>
      <c r="E220" s="115">
        <v>36451</v>
      </c>
      <c r="F220" s="112">
        <v>2.75</v>
      </c>
      <c r="H220" s="3">
        <f t="shared" si="21"/>
        <v>1992.272727272727</v>
      </c>
      <c r="I220" s="3">
        <f t="shared" si="22"/>
        <v>1992.272727272727</v>
      </c>
      <c r="J220" s="3">
        <f t="shared" si="23"/>
        <v>0</v>
      </c>
    </row>
    <row r="221" spans="1:13" x14ac:dyDescent="0.3">
      <c r="A221" s="106" t="s">
        <v>49</v>
      </c>
      <c r="B221" s="107">
        <v>29</v>
      </c>
      <c r="C221" s="107">
        <v>13558</v>
      </c>
      <c r="D221" s="106" t="s">
        <v>35</v>
      </c>
      <c r="E221" s="108">
        <v>8964</v>
      </c>
      <c r="F221" s="109">
        <v>1.34</v>
      </c>
      <c r="G221" s="102"/>
      <c r="H221" s="3">
        <f t="shared" si="21"/>
        <v>970.78016528925627</v>
      </c>
      <c r="I221" s="3">
        <f t="shared" si="22"/>
        <v>970.78016528925627</v>
      </c>
      <c r="J221" s="3">
        <f t="shared" si="23"/>
        <v>0</v>
      </c>
      <c r="L221" s="127"/>
      <c r="M221" s="107"/>
    </row>
    <row r="222" spans="1:13" x14ac:dyDescent="0.3">
      <c r="A222" s="106" t="s">
        <v>49</v>
      </c>
      <c r="B222" s="107">
        <v>29</v>
      </c>
      <c r="C222" s="107">
        <v>13559</v>
      </c>
      <c r="D222" s="106" t="s">
        <v>35</v>
      </c>
      <c r="E222" s="108">
        <v>9497</v>
      </c>
      <c r="F222" s="109">
        <v>0.96</v>
      </c>
      <c r="G222" s="102"/>
      <c r="H222" s="3">
        <f t="shared" si="21"/>
        <v>695.48429752066113</v>
      </c>
      <c r="I222" s="3">
        <f t="shared" si="22"/>
        <v>695.48429752066113</v>
      </c>
      <c r="J222" s="3">
        <f t="shared" si="23"/>
        <v>0</v>
      </c>
      <c r="L222" s="127"/>
      <c r="M222" s="107"/>
    </row>
    <row r="223" spans="1:13" x14ac:dyDescent="0.3">
      <c r="A223" s="106" t="s">
        <v>49</v>
      </c>
      <c r="B223" s="107">
        <v>29</v>
      </c>
      <c r="C223" s="107">
        <v>13560</v>
      </c>
      <c r="D223" s="106" t="s">
        <v>35</v>
      </c>
      <c r="E223" s="108">
        <v>9862</v>
      </c>
      <c r="F223" s="109">
        <v>9.1300000000000008</v>
      </c>
      <c r="G223" s="102"/>
      <c r="H223" s="3">
        <f t="shared" si="21"/>
        <v>6614.3454545454561</v>
      </c>
      <c r="I223" s="3">
        <f t="shared" si="22"/>
        <v>6614.3454545454561</v>
      </c>
      <c r="J223" s="3">
        <f t="shared" si="23"/>
        <v>0</v>
      </c>
      <c r="L223" s="127"/>
      <c r="M223" s="107"/>
    </row>
    <row r="224" spans="1:13" x14ac:dyDescent="0.3">
      <c r="A224" s="106" t="s">
        <v>49</v>
      </c>
      <c r="B224" s="107">
        <v>29</v>
      </c>
      <c r="C224" s="107">
        <v>13561</v>
      </c>
      <c r="D224" s="106" t="s">
        <v>35</v>
      </c>
      <c r="E224" s="108">
        <v>11566</v>
      </c>
      <c r="F224" s="109">
        <v>4.2300000000000004</v>
      </c>
      <c r="G224" s="102"/>
      <c r="H224" s="3">
        <f t="shared" si="21"/>
        <v>3064.4776859504136</v>
      </c>
      <c r="I224" s="3">
        <f t="shared" si="22"/>
        <v>3064.4776859504136</v>
      </c>
      <c r="J224" s="3">
        <f t="shared" si="23"/>
        <v>0</v>
      </c>
      <c r="L224" s="127"/>
      <c r="M224" s="107"/>
    </row>
    <row r="225" spans="1:13" x14ac:dyDescent="0.3">
      <c r="A225" s="106" t="s">
        <v>49</v>
      </c>
      <c r="B225" s="107">
        <v>29</v>
      </c>
      <c r="C225" s="107">
        <v>13562</v>
      </c>
      <c r="D225" s="106" t="s">
        <v>35</v>
      </c>
      <c r="E225" s="108">
        <v>13515</v>
      </c>
      <c r="F225" s="109">
        <v>2.4500000000000002</v>
      </c>
      <c r="G225" s="102"/>
      <c r="H225" s="3">
        <f t="shared" si="21"/>
        <v>1774.933884297521</v>
      </c>
      <c r="I225" s="3">
        <f t="shared" si="22"/>
        <v>1774.933884297521</v>
      </c>
      <c r="J225" s="3">
        <f t="shared" si="23"/>
        <v>0</v>
      </c>
      <c r="L225" s="127"/>
      <c r="M225" s="107"/>
    </row>
    <row r="226" spans="1:13" x14ac:dyDescent="0.3">
      <c r="A226" s="106" t="s">
        <v>49</v>
      </c>
      <c r="B226" s="107">
        <v>29</v>
      </c>
      <c r="C226" s="107">
        <v>2255</v>
      </c>
      <c r="D226" s="106" t="s">
        <v>144</v>
      </c>
      <c r="E226" s="108">
        <v>14387</v>
      </c>
      <c r="F226" s="109">
        <v>0.48</v>
      </c>
      <c r="G226" s="103">
        <v>96.4</v>
      </c>
      <c r="H226" s="3">
        <f t="shared" si="21"/>
        <v>96.4</v>
      </c>
      <c r="I226" s="3">
        <f t="shared" si="22"/>
        <v>96.4</v>
      </c>
      <c r="J226" s="3">
        <f t="shared" si="23"/>
        <v>0</v>
      </c>
      <c r="L226" s="127"/>
      <c r="M226" s="107"/>
    </row>
    <row r="227" spans="1:13" x14ac:dyDescent="0.3">
      <c r="A227" s="106" t="s">
        <v>49</v>
      </c>
      <c r="B227" s="107">
        <v>29</v>
      </c>
      <c r="C227" s="107">
        <v>13637</v>
      </c>
      <c r="D227" s="106" t="s">
        <v>35</v>
      </c>
      <c r="E227" s="108">
        <v>14976</v>
      </c>
      <c r="F227" s="109">
        <v>4.46</v>
      </c>
      <c r="G227" s="102"/>
      <c r="H227" s="3">
        <f t="shared" si="21"/>
        <v>3231.1041322314045</v>
      </c>
      <c r="I227" s="3">
        <f t="shared" si="22"/>
        <v>3231.1041322314045</v>
      </c>
      <c r="J227" s="3">
        <f t="shared" si="23"/>
        <v>0</v>
      </c>
      <c r="L227" s="127"/>
      <c r="M227" s="107"/>
    </row>
    <row r="228" spans="1:13" x14ac:dyDescent="0.3">
      <c r="A228" s="106" t="s">
        <v>49</v>
      </c>
      <c r="B228" s="107">
        <v>29</v>
      </c>
      <c r="C228" s="107">
        <v>13638</v>
      </c>
      <c r="D228" s="106" t="s">
        <v>35</v>
      </c>
      <c r="E228" s="108">
        <v>14976</v>
      </c>
      <c r="F228" s="109">
        <v>2.2000000000000002</v>
      </c>
      <c r="G228" s="102"/>
      <c r="H228" s="3">
        <f t="shared" si="21"/>
        <v>1593.818181818182</v>
      </c>
      <c r="I228" s="3">
        <f t="shared" si="22"/>
        <v>1593.818181818182</v>
      </c>
      <c r="J228" s="3">
        <f t="shared" si="23"/>
        <v>0</v>
      </c>
      <c r="L228" s="127"/>
      <c r="M228" s="107"/>
    </row>
    <row r="229" spans="1:13" x14ac:dyDescent="0.3">
      <c r="A229" s="106" t="s">
        <v>49</v>
      </c>
      <c r="B229" s="107">
        <v>29</v>
      </c>
      <c r="C229" s="107">
        <v>11344</v>
      </c>
      <c r="D229" s="106" t="s">
        <v>35</v>
      </c>
      <c r="E229" s="108">
        <v>15706</v>
      </c>
      <c r="F229" s="109">
        <v>1.92</v>
      </c>
      <c r="G229" s="113"/>
      <c r="H229" s="3">
        <f t="shared" si="21"/>
        <v>1390.9685950413223</v>
      </c>
      <c r="I229" s="3">
        <f t="shared" si="22"/>
        <v>1390.9685950413223</v>
      </c>
      <c r="J229" s="3">
        <f t="shared" si="23"/>
        <v>0</v>
      </c>
      <c r="L229" s="127"/>
      <c r="M229" s="107"/>
    </row>
    <row r="230" spans="1:13" x14ac:dyDescent="0.3">
      <c r="A230" s="106" t="s">
        <v>49</v>
      </c>
      <c r="B230" s="107">
        <v>29</v>
      </c>
      <c r="C230" s="107">
        <v>4221</v>
      </c>
      <c r="D230" s="106" t="s">
        <v>35</v>
      </c>
      <c r="E230" s="108">
        <v>15920</v>
      </c>
      <c r="F230" s="109">
        <v>2.67</v>
      </c>
      <c r="G230" s="113"/>
      <c r="H230" s="3">
        <f t="shared" si="21"/>
        <v>1934.3157024793388</v>
      </c>
      <c r="I230" s="3">
        <f t="shared" si="22"/>
        <v>1934.3157024793388</v>
      </c>
      <c r="J230" s="3">
        <f t="shared" si="23"/>
        <v>0</v>
      </c>
      <c r="L230" s="127"/>
      <c r="M230" s="107"/>
    </row>
    <row r="231" spans="1:13" x14ac:dyDescent="0.3">
      <c r="A231" s="106" t="s">
        <v>49</v>
      </c>
      <c r="B231" s="107">
        <v>29</v>
      </c>
      <c r="C231" s="107">
        <v>2274</v>
      </c>
      <c r="D231" s="106" t="s">
        <v>35</v>
      </c>
      <c r="E231" s="108">
        <v>17699</v>
      </c>
      <c r="F231" s="109">
        <v>9.69</v>
      </c>
      <c r="G231" s="102"/>
      <c r="H231" s="3">
        <f t="shared" si="21"/>
        <v>7020.0446280991728</v>
      </c>
      <c r="I231" s="3">
        <f t="shared" si="22"/>
        <v>7020.0446280991728</v>
      </c>
      <c r="J231" s="3">
        <f t="shared" si="23"/>
        <v>0</v>
      </c>
      <c r="L231" s="127"/>
      <c r="M231" s="107"/>
    </row>
    <row r="232" spans="1:13" x14ac:dyDescent="0.3">
      <c r="A232" s="106" t="s">
        <v>49</v>
      </c>
      <c r="B232" s="107">
        <v>29</v>
      </c>
      <c r="C232" s="107">
        <v>2255</v>
      </c>
      <c r="D232" s="106" t="s">
        <v>145</v>
      </c>
      <c r="E232" s="108">
        <v>18157</v>
      </c>
      <c r="F232" s="109">
        <v>0.4</v>
      </c>
      <c r="G232" s="103">
        <v>80</v>
      </c>
      <c r="H232" s="3">
        <f t="shared" si="21"/>
        <v>80</v>
      </c>
      <c r="I232" s="3">
        <f t="shared" si="22"/>
        <v>80</v>
      </c>
      <c r="J232" s="3">
        <f t="shared" si="23"/>
        <v>0</v>
      </c>
      <c r="L232" s="127"/>
      <c r="M232" s="107"/>
    </row>
    <row r="233" spans="1:13" x14ac:dyDescent="0.3">
      <c r="A233" s="106" t="s">
        <v>49</v>
      </c>
      <c r="B233" s="107">
        <v>29</v>
      </c>
      <c r="C233" s="107">
        <v>11348</v>
      </c>
      <c r="D233" s="106" t="s">
        <v>35</v>
      </c>
      <c r="E233" s="108">
        <v>18871</v>
      </c>
      <c r="F233" s="109">
        <v>4.9000000000000004</v>
      </c>
      <c r="G233" s="102"/>
      <c r="H233" s="3">
        <f t="shared" si="21"/>
        <v>3549.867768595042</v>
      </c>
      <c r="I233" s="3">
        <f t="shared" si="22"/>
        <v>3549.867768595042</v>
      </c>
      <c r="J233" s="3">
        <f t="shared" si="23"/>
        <v>0</v>
      </c>
      <c r="L233" s="154"/>
      <c r="M233" s="107"/>
    </row>
    <row r="234" spans="1:13" x14ac:dyDescent="0.3">
      <c r="A234" s="106" t="s">
        <v>49</v>
      </c>
      <c r="B234" s="107">
        <v>29</v>
      </c>
      <c r="C234" s="107">
        <v>13639</v>
      </c>
      <c r="D234" s="106" t="s">
        <v>35</v>
      </c>
      <c r="E234" s="108">
        <v>19288</v>
      </c>
      <c r="F234" s="109">
        <v>3.68</v>
      </c>
      <c r="G234" s="102"/>
      <c r="H234" s="3">
        <f t="shared" si="21"/>
        <v>2666.0231404958677</v>
      </c>
      <c r="I234" s="3">
        <f t="shared" si="22"/>
        <v>2666.0231404958677</v>
      </c>
      <c r="J234" s="3">
        <f t="shared" si="23"/>
        <v>0</v>
      </c>
      <c r="L234" s="127"/>
      <c r="M234" s="107"/>
    </row>
    <row r="235" spans="1:13" x14ac:dyDescent="0.3">
      <c r="A235" s="106" t="s">
        <v>49</v>
      </c>
      <c r="B235" s="107">
        <v>29</v>
      </c>
      <c r="C235" s="107">
        <v>2338</v>
      </c>
      <c r="D235" s="106" t="s">
        <v>35</v>
      </c>
      <c r="E235" s="108">
        <v>19603</v>
      </c>
      <c r="F235" s="109">
        <v>9.5299999999999994</v>
      </c>
      <c r="G235" s="102"/>
      <c r="H235" s="3">
        <f t="shared" si="21"/>
        <v>6904.1305785123968</v>
      </c>
      <c r="I235" s="3">
        <f t="shared" si="22"/>
        <v>6904.1305785123968</v>
      </c>
      <c r="J235" s="3">
        <f t="shared" si="23"/>
        <v>0</v>
      </c>
      <c r="L235" s="127"/>
      <c r="M235" s="107"/>
    </row>
    <row r="236" spans="1:13" x14ac:dyDescent="0.3">
      <c r="A236" s="106" t="s">
        <v>49</v>
      </c>
      <c r="B236" s="107">
        <v>29</v>
      </c>
      <c r="C236" s="107">
        <v>2354</v>
      </c>
      <c r="D236" s="106"/>
      <c r="E236" s="108">
        <v>19963</v>
      </c>
      <c r="F236" s="109">
        <v>0.28000000000000003</v>
      </c>
      <c r="G236" s="102">
        <v>56</v>
      </c>
      <c r="H236" s="3">
        <f t="shared" ref="H236" si="24">IF(G236&gt;0,G236,F236*86400/43560*365.25)</f>
        <v>56</v>
      </c>
      <c r="I236" s="3">
        <f t="shared" ref="I236" si="25">IF(E236&lt;M$1,0,H236)</f>
        <v>56</v>
      </c>
      <c r="J236" s="3">
        <f t="shared" ref="J236" si="26">IF(E236&lt;M$1,H236,0)</f>
        <v>0</v>
      </c>
      <c r="L236" s="127"/>
      <c r="M236" s="107"/>
    </row>
    <row r="237" spans="1:13" x14ac:dyDescent="0.3">
      <c r="A237" s="106" t="s">
        <v>49</v>
      </c>
      <c r="B237" s="107">
        <v>29</v>
      </c>
      <c r="C237" s="107">
        <v>4224</v>
      </c>
      <c r="D237" s="106" t="s">
        <v>35</v>
      </c>
      <c r="E237" s="108">
        <v>20347</v>
      </c>
      <c r="F237" s="109">
        <v>3.89</v>
      </c>
      <c r="G237" s="113"/>
      <c r="H237" s="3">
        <f t="shared" si="21"/>
        <v>2818.1603305785125</v>
      </c>
      <c r="I237" s="3">
        <f t="shared" si="22"/>
        <v>2818.1603305785125</v>
      </c>
      <c r="J237" s="3">
        <f t="shared" si="23"/>
        <v>0</v>
      </c>
      <c r="L237" s="127"/>
      <c r="M237" s="107"/>
    </row>
    <row r="238" spans="1:13" x14ac:dyDescent="0.3">
      <c r="A238" s="106" t="s">
        <v>49</v>
      </c>
      <c r="B238" s="107">
        <v>29</v>
      </c>
      <c r="C238" s="107">
        <v>4226</v>
      </c>
      <c r="D238" s="106" t="s">
        <v>35</v>
      </c>
      <c r="E238" s="108">
        <v>20454</v>
      </c>
      <c r="F238" s="109">
        <v>0.22</v>
      </c>
      <c r="G238" s="102"/>
      <c r="H238" s="3">
        <f t="shared" si="21"/>
        <v>159.38181818181818</v>
      </c>
      <c r="I238" s="3">
        <f t="shared" si="22"/>
        <v>159.38181818181818</v>
      </c>
      <c r="J238" s="3">
        <f t="shared" si="23"/>
        <v>0</v>
      </c>
      <c r="L238" s="127"/>
      <c r="M238" s="107"/>
    </row>
    <row r="239" spans="1:13" x14ac:dyDescent="0.3">
      <c r="A239" s="106" t="s">
        <v>49</v>
      </c>
      <c r="B239" s="107">
        <v>29</v>
      </c>
      <c r="C239" s="107">
        <v>4225</v>
      </c>
      <c r="D239" s="106" t="s">
        <v>35</v>
      </c>
      <c r="E239" s="108">
        <v>20682</v>
      </c>
      <c r="F239" s="109">
        <v>4.4400000000000004</v>
      </c>
      <c r="G239" s="102"/>
      <c r="H239" s="3">
        <f t="shared" si="21"/>
        <v>3216.614876033058</v>
      </c>
      <c r="I239" s="3">
        <f t="shared" si="22"/>
        <v>3216.614876033058</v>
      </c>
      <c r="J239" s="3">
        <f t="shared" si="23"/>
        <v>0</v>
      </c>
      <c r="L239" s="127"/>
      <c r="M239" s="107"/>
    </row>
    <row r="240" spans="1:13" x14ac:dyDescent="0.3">
      <c r="A240" s="106" t="s">
        <v>49</v>
      </c>
      <c r="B240" s="107">
        <v>29</v>
      </c>
      <c r="C240" s="107">
        <v>2382</v>
      </c>
      <c r="D240" s="106"/>
      <c r="E240" s="108">
        <v>20810</v>
      </c>
      <c r="F240" s="109">
        <v>3.82</v>
      </c>
      <c r="G240" s="102"/>
      <c r="H240" s="3">
        <f t="shared" si="21"/>
        <v>2767.4479338842975</v>
      </c>
      <c r="I240" s="3">
        <f t="shared" si="22"/>
        <v>2767.4479338842975</v>
      </c>
      <c r="J240" s="3">
        <f t="shared" si="23"/>
        <v>0</v>
      </c>
      <c r="L240" s="127"/>
      <c r="M240" s="107"/>
    </row>
    <row r="241" spans="1:13" x14ac:dyDescent="0.3">
      <c r="A241" s="106" t="s">
        <v>49</v>
      </c>
      <c r="B241" s="107">
        <v>29</v>
      </c>
      <c r="C241" s="107">
        <v>2401</v>
      </c>
      <c r="D241" s="106" t="s">
        <v>35</v>
      </c>
      <c r="E241" s="108">
        <v>21474</v>
      </c>
      <c r="F241" s="109">
        <v>12.22</v>
      </c>
      <c r="G241" s="102"/>
      <c r="H241" s="3">
        <f t="shared" si="21"/>
        <v>8852.935537190082</v>
      </c>
      <c r="I241" s="3">
        <f t="shared" si="22"/>
        <v>8852.935537190082</v>
      </c>
      <c r="J241" s="3">
        <f t="shared" si="23"/>
        <v>0</v>
      </c>
      <c r="L241" s="127"/>
      <c r="M241" s="107"/>
    </row>
    <row r="242" spans="1:13" x14ac:dyDescent="0.3">
      <c r="A242" s="106" t="s">
        <v>49</v>
      </c>
      <c r="B242" s="107">
        <v>29</v>
      </c>
      <c r="C242" s="107">
        <v>13636</v>
      </c>
      <c r="D242" s="106" t="s">
        <v>35</v>
      </c>
      <c r="E242" s="108">
        <v>21474</v>
      </c>
      <c r="F242" s="109">
        <v>0.8</v>
      </c>
      <c r="G242" s="102"/>
      <c r="H242" s="3">
        <f t="shared" si="21"/>
        <v>579.57024793388427</v>
      </c>
      <c r="I242" s="3">
        <f t="shared" si="22"/>
        <v>579.57024793388427</v>
      </c>
      <c r="J242" s="3">
        <f t="shared" si="23"/>
        <v>0</v>
      </c>
      <c r="L242" s="127"/>
      <c r="M242" s="107"/>
    </row>
    <row r="243" spans="1:13" x14ac:dyDescent="0.3">
      <c r="A243" s="106" t="s">
        <v>49</v>
      </c>
      <c r="B243" s="107">
        <v>29</v>
      </c>
      <c r="C243" s="107">
        <v>11339</v>
      </c>
      <c r="D243" s="106" t="s">
        <v>35</v>
      </c>
      <c r="E243" s="108">
        <v>22646</v>
      </c>
      <c r="F243" s="109">
        <v>3.36</v>
      </c>
      <c r="G243" s="102"/>
      <c r="H243" s="3">
        <f t="shared" si="21"/>
        <v>2434.195041322314</v>
      </c>
      <c r="I243" s="3">
        <f t="shared" si="22"/>
        <v>2434.195041322314</v>
      </c>
      <c r="J243" s="3">
        <f t="shared" si="23"/>
        <v>0</v>
      </c>
      <c r="L243" s="127"/>
      <c r="M243" s="107"/>
    </row>
    <row r="244" spans="1:13" ht="15" customHeight="1" x14ac:dyDescent="0.3">
      <c r="A244" s="106" t="s">
        <v>49</v>
      </c>
      <c r="B244" s="107">
        <v>29</v>
      </c>
      <c r="C244" s="107">
        <v>4223</v>
      </c>
      <c r="D244" s="106" t="s">
        <v>35</v>
      </c>
      <c r="E244" s="108">
        <v>22920</v>
      </c>
      <c r="F244" s="109">
        <v>0.21</v>
      </c>
      <c r="G244" s="102"/>
      <c r="H244" s="3">
        <f t="shared" si="21"/>
        <v>152.13719008264462</v>
      </c>
      <c r="I244" s="3">
        <f t="shared" si="22"/>
        <v>152.13719008264462</v>
      </c>
      <c r="J244" s="3">
        <f t="shared" si="23"/>
        <v>0</v>
      </c>
      <c r="L244" s="127"/>
      <c r="M244" s="107"/>
    </row>
    <row r="245" spans="1:13" x14ac:dyDescent="0.3">
      <c r="A245" s="106" t="s">
        <v>49</v>
      </c>
      <c r="B245" s="107">
        <v>29</v>
      </c>
      <c r="C245" s="107">
        <v>2499</v>
      </c>
      <c r="D245" s="106" t="s">
        <v>35</v>
      </c>
      <c r="E245" s="108">
        <v>23721</v>
      </c>
      <c r="F245" s="109">
        <v>4.0999999999999996</v>
      </c>
      <c r="G245" s="102"/>
      <c r="H245" s="3">
        <f t="shared" si="21"/>
        <v>2970.2975206611563</v>
      </c>
      <c r="I245" s="3">
        <f t="shared" si="22"/>
        <v>2970.2975206611563</v>
      </c>
      <c r="J245" s="3">
        <f t="shared" si="23"/>
        <v>0</v>
      </c>
      <c r="L245" s="127"/>
      <c r="M245" s="107"/>
    </row>
    <row r="246" spans="1:13" x14ac:dyDescent="0.3">
      <c r="A246" s="106" t="s">
        <v>49</v>
      </c>
      <c r="B246" s="107">
        <v>29</v>
      </c>
      <c r="C246" s="107">
        <v>7106</v>
      </c>
      <c r="D246" s="106" t="s">
        <v>35</v>
      </c>
      <c r="E246" s="108">
        <v>26609</v>
      </c>
      <c r="F246" s="109">
        <v>3.9</v>
      </c>
      <c r="G246" s="102"/>
      <c r="H246" s="3">
        <f t="shared" si="21"/>
        <v>2825.404958677686</v>
      </c>
      <c r="I246" s="3">
        <f t="shared" si="22"/>
        <v>2825.404958677686</v>
      </c>
      <c r="J246" s="3">
        <f t="shared" si="23"/>
        <v>0</v>
      </c>
      <c r="L246" s="154"/>
      <c r="M246" s="107"/>
    </row>
    <row r="247" spans="1:13" x14ac:dyDescent="0.3">
      <c r="A247" s="106" t="s">
        <v>49</v>
      </c>
      <c r="B247" s="107">
        <v>29</v>
      </c>
      <c r="C247" s="107">
        <v>7118</v>
      </c>
      <c r="D247" s="106" t="s">
        <v>35</v>
      </c>
      <c r="E247" s="108">
        <v>26765</v>
      </c>
      <c r="F247" s="109">
        <v>4.01</v>
      </c>
      <c r="G247" s="103">
        <v>1114</v>
      </c>
      <c r="H247" s="3">
        <f t="shared" si="21"/>
        <v>1114</v>
      </c>
      <c r="I247" s="3">
        <f t="shared" si="22"/>
        <v>1114</v>
      </c>
      <c r="J247" s="3">
        <f t="shared" si="23"/>
        <v>0</v>
      </c>
      <c r="L247" s="154"/>
      <c r="M247" s="99"/>
    </row>
    <row r="248" spans="1:13" x14ac:dyDescent="0.3">
      <c r="A248" s="106" t="s">
        <v>49</v>
      </c>
      <c r="B248" s="107">
        <v>29</v>
      </c>
      <c r="C248" s="107">
        <v>7119</v>
      </c>
      <c r="D248" s="106" t="s">
        <v>35</v>
      </c>
      <c r="E248" s="108">
        <v>26765</v>
      </c>
      <c r="F248" s="109">
        <v>6</v>
      </c>
      <c r="G248" s="103">
        <v>1200</v>
      </c>
      <c r="H248" s="3">
        <f t="shared" si="21"/>
        <v>1200</v>
      </c>
      <c r="I248" s="3">
        <f t="shared" si="22"/>
        <v>1200</v>
      </c>
      <c r="J248" s="3">
        <f t="shared" si="23"/>
        <v>0</v>
      </c>
      <c r="L248" s="154"/>
    </row>
    <row r="249" spans="1:13" x14ac:dyDescent="0.3">
      <c r="A249" s="106" t="s">
        <v>49</v>
      </c>
      <c r="B249" s="107">
        <v>29</v>
      </c>
      <c r="C249" s="107">
        <v>7222</v>
      </c>
      <c r="D249" s="106" t="s">
        <v>35</v>
      </c>
      <c r="E249" s="108">
        <v>27263</v>
      </c>
      <c r="F249" s="109">
        <v>1</v>
      </c>
      <c r="G249" s="102"/>
      <c r="H249" s="3">
        <f t="shared" si="21"/>
        <v>724.46280991735534</v>
      </c>
      <c r="I249" s="3">
        <f t="shared" si="22"/>
        <v>724.46280991735534</v>
      </c>
      <c r="J249" s="3">
        <f t="shared" si="23"/>
        <v>0</v>
      </c>
    </row>
    <row r="250" spans="1:13" x14ac:dyDescent="0.3">
      <c r="A250" s="106" t="s">
        <v>49</v>
      </c>
      <c r="B250" s="107">
        <v>29</v>
      </c>
      <c r="C250" s="107">
        <v>7322</v>
      </c>
      <c r="D250" s="106" t="s">
        <v>35</v>
      </c>
      <c r="E250" s="108">
        <v>27875</v>
      </c>
      <c r="F250" s="109">
        <v>17.07</v>
      </c>
      <c r="G250" s="102"/>
      <c r="H250" s="3">
        <f t="shared" si="21"/>
        <v>12366.580165289257</v>
      </c>
      <c r="I250" s="3">
        <f t="shared" si="22"/>
        <v>12366.580165289257</v>
      </c>
      <c r="J250" s="3">
        <f t="shared" si="23"/>
        <v>0</v>
      </c>
    </row>
    <row r="251" spans="1:13" x14ac:dyDescent="0.3">
      <c r="A251" s="106" t="s">
        <v>49</v>
      </c>
      <c r="B251" s="107">
        <v>29</v>
      </c>
      <c r="C251" s="107">
        <v>7375</v>
      </c>
      <c r="D251" s="106" t="s">
        <v>35</v>
      </c>
      <c r="E251" s="108">
        <v>28180</v>
      </c>
      <c r="F251" s="109">
        <v>2.23</v>
      </c>
      <c r="G251" s="102"/>
      <c r="H251" s="3">
        <f t="shared" si="21"/>
        <v>1615.5520661157022</v>
      </c>
      <c r="I251" s="3">
        <f t="shared" si="22"/>
        <v>1615.5520661157022</v>
      </c>
      <c r="J251" s="3">
        <f t="shared" si="23"/>
        <v>0</v>
      </c>
    </row>
    <row r="252" spans="1:13" x14ac:dyDescent="0.3">
      <c r="A252" s="106" t="s">
        <v>49</v>
      </c>
      <c r="B252" s="107">
        <v>29</v>
      </c>
      <c r="C252" s="107">
        <v>7450</v>
      </c>
      <c r="D252" s="106" t="s">
        <v>35</v>
      </c>
      <c r="E252" s="108">
        <v>28654</v>
      </c>
      <c r="F252" s="109">
        <v>3.34</v>
      </c>
      <c r="G252" s="102"/>
      <c r="H252" s="3">
        <f t="shared" si="21"/>
        <v>2419.705785123967</v>
      </c>
      <c r="I252" s="3">
        <f t="shared" si="22"/>
        <v>2419.705785123967</v>
      </c>
      <c r="J252" s="3">
        <f t="shared" si="23"/>
        <v>0</v>
      </c>
    </row>
    <row r="253" spans="1:13" x14ac:dyDescent="0.3">
      <c r="A253" s="98" t="s">
        <v>49</v>
      </c>
      <c r="B253" s="99">
        <v>29</v>
      </c>
      <c r="C253" s="99">
        <v>7502</v>
      </c>
      <c r="D253" s="98"/>
      <c r="E253" s="100">
        <v>29042</v>
      </c>
      <c r="F253" s="101">
        <v>0.1</v>
      </c>
      <c r="G253" s="102">
        <v>20</v>
      </c>
      <c r="H253" s="3">
        <f t="shared" ref="H253" si="27">IF(G253&gt;0,G253,F253*86400/43560*365.25)</f>
        <v>20</v>
      </c>
      <c r="I253" s="3">
        <f t="shared" ref="I253" si="28">IF(E253&lt;M$1,0,H253)</f>
        <v>20</v>
      </c>
      <c r="J253" s="3">
        <f t="shared" ref="J253" si="29">IF(E253&lt;M$1,H253,0)</f>
        <v>0</v>
      </c>
    </row>
    <row r="254" spans="1:13" x14ac:dyDescent="0.3">
      <c r="A254" s="98" t="s">
        <v>49</v>
      </c>
      <c r="B254" s="99">
        <v>29</v>
      </c>
      <c r="C254" s="99">
        <v>7770</v>
      </c>
      <c r="D254" s="98" t="s">
        <v>35</v>
      </c>
      <c r="E254" s="100">
        <v>30823</v>
      </c>
      <c r="F254" s="101">
        <v>4.46</v>
      </c>
      <c r="G254" s="103">
        <v>1120</v>
      </c>
      <c r="H254" s="3">
        <f t="shared" si="21"/>
        <v>1120</v>
      </c>
      <c r="I254" s="3">
        <f t="shared" si="22"/>
        <v>1120</v>
      </c>
      <c r="J254" s="3">
        <f t="shared" si="23"/>
        <v>0</v>
      </c>
    </row>
    <row r="255" spans="1:13" x14ac:dyDescent="0.3">
      <c r="A255" s="98" t="s">
        <v>49</v>
      </c>
      <c r="B255" s="99">
        <v>29</v>
      </c>
      <c r="C255" s="99">
        <v>7782</v>
      </c>
      <c r="D255" s="98"/>
      <c r="E255" s="100">
        <v>31065</v>
      </c>
      <c r="F255" s="101">
        <v>7</v>
      </c>
      <c r="G255" s="103"/>
      <c r="H255" s="3">
        <f t="shared" ref="H255:H256" si="30">IF(G255&gt;0,G255,F255*86400/43560*365.25)</f>
        <v>5071.2396694214876</v>
      </c>
      <c r="I255" s="3">
        <f t="shared" ref="I255:I256" si="31">IF(E255&lt;M$1,0,H255)</f>
        <v>5071.2396694214876</v>
      </c>
      <c r="J255" s="3">
        <f t="shared" ref="J255:J256" si="32">IF(E255&lt;M$1,H255,0)</f>
        <v>0</v>
      </c>
    </row>
    <row r="256" spans="1:13" x14ac:dyDescent="0.3">
      <c r="A256" s="98" t="s">
        <v>49</v>
      </c>
      <c r="B256" s="99">
        <v>29</v>
      </c>
      <c r="C256" s="99">
        <v>8086</v>
      </c>
      <c r="D256" s="98"/>
      <c r="E256" s="100">
        <v>33689</v>
      </c>
      <c r="F256" s="101">
        <v>4</v>
      </c>
      <c r="G256" s="103"/>
      <c r="H256" s="3">
        <f t="shared" si="30"/>
        <v>2897.8512396694214</v>
      </c>
      <c r="I256" s="3">
        <f t="shared" si="31"/>
        <v>2897.8512396694214</v>
      </c>
      <c r="J256" s="3">
        <f t="shared" si="32"/>
        <v>0</v>
      </c>
    </row>
    <row r="257" spans="1:10" x14ac:dyDescent="0.3">
      <c r="A257" s="98" t="s">
        <v>50</v>
      </c>
      <c r="B257" s="99">
        <v>22</v>
      </c>
      <c r="C257" s="99">
        <v>7617</v>
      </c>
      <c r="D257" s="98"/>
      <c r="E257" s="100">
        <v>18567</v>
      </c>
      <c r="F257" s="101">
        <v>2.2000000000000002</v>
      </c>
      <c r="G257" s="103"/>
      <c r="H257" s="3">
        <f t="shared" si="21"/>
        <v>1593.818181818182</v>
      </c>
      <c r="I257" s="3">
        <f t="shared" si="22"/>
        <v>1593.818181818182</v>
      </c>
      <c r="J257" s="3">
        <f t="shared" si="23"/>
        <v>0</v>
      </c>
    </row>
    <row r="258" spans="1:10" x14ac:dyDescent="0.3">
      <c r="A258" s="119" t="s">
        <v>50</v>
      </c>
      <c r="B258" s="119">
        <v>22</v>
      </c>
      <c r="C258" s="119">
        <v>13131</v>
      </c>
      <c r="D258" s="119" t="s">
        <v>115</v>
      </c>
      <c r="E258" s="120" t="s">
        <v>117</v>
      </c>
      <c r="F258" s="121">
        <v>1.24</v>
      </c>
      <c r="G258" s="122">
        <v>219.48</v>
      </c>
      <c r="H258" s="3">
        <f t="shared" si="21"/>
        <v>219.48</v>
      </c>
      <c r="I258" s="3">
        <f t="shared" si="22"/>
        <v>219.48</v>
      </c>
      <c r="J258" s="3">
        <f t="shared" si="23"/>
        <v>0</v>
      </c>
    </row>
    <row r="259" spans="1:10" x14ac:dyDescent="0.3">
      <c r="A259" s="106" t="s">
        <v>50</v>
      </c>
      <c r="B259" s="107">
        <v>22</v>
      </c>
      <c r="C259" s="107">
        <v>13790</v>
      </c>
      <c r="D259" s="106" t="s">
        <v>35</v>
      </c>
      <c r="E259" s="108">
        <v>22306</v>
      </c>
      <c r="F259" s="109">
        <v>4.9000000000000004</v>
      </c>
      <c r="G259" s="102"/>
      <c r="H259" s="3">
        <f t="shared" si="21"/>
        <v>3549.867768595042</v>
      </c>
      <c r="I259" s="3">
        <f t="shared" si="22"/>
        <v>3549.867768595042</v>
      </c>
      <c r="J259" s="3">
        <f t="shared" si="23"/>
        <v>0</v>
      </c>
    </row>
    <row r="260" spans="1:10" x14ac:dyDescent="0.3">
      <c r="A260" s="119" t="s">
        <v>50</v>
      </c>
      <c r="B260" s="119">
        <v>22</v>
      </c>
      <c r="C260" s="119">
        <v>13130</v>
      </c>
      <c r="D260" s="119" t="s">
        <v>115</v>
      </c>
      <c r="E260" s="120" t="s">
        <v>116</v>
      </c>
      <c r="F260" s="121">
        <v>0.22</v>
      </c>
      <c r="G260" s="122">
        <v>38.15</v>
      </c>
      <c r="H260" s="3">
        <f t="shared" si="21"/>
        <v>38.15</v>
      </c>
      <c r="I260" s="3">
        <f t="shared" si="22"/>
        <v>38.15</v>
      </c>
      <c r="J260" s="3">
        <f t="shared" si="23"/>
        <v>0</v>
      </c>
    </row>
    <row r="261" spans="1:10" x14ac:dyDescent="0.3">
      <c r="A261" s="106" t="s">
        <v>50</v>
      </c>
      <c r="B261" s="107">
        <v>22</v>
      </c>
      <c r="C261" s="107">
        <v>7074</v>
      </c>
      <c r="D261" s="106" t="s">
        <v>35</v>
      </c>
      <c r="E261" s="108">
        <v>26834</v>
      </c>
      <c r="F261" s="109">
        <v>1.57</v>
      </c>
      <c r="G261" s="102"/>
      <c r="H261" s="3">
        <f t="shared" si="21"/>
        <v>1137.4066115702481</v>
      </c>
      <c r="I261" s="3">
        <f t="shared" si="22"/>
        <v>1137.4066115702481</v>
      </c>
      <c r="J261" s="3">
        <f t="shared" si="23"/>
        <v>0</v>
      </c>
    </row>
    <row r="262" spans="1:10" x14ac:dyDescent="0.3">
      <c r="A262" s="106" t="s">
        <v>50</v>
      </c>
      <c r="B262" s="107">
        <v>22</v>
      </c>
      <c r="C262" s="107">
        <v>7175</v>
      </c>
      <c r="D262" s="106" t="s">
        <v>35</v>
      </c>
      <c r="E262" s="108">
        <v>27794</v>
      </c>
      <c r="F262" s="109">
        <v>5.61</v>
      </c>
      <c r="G262" s="113"/>
      <c r="H262" s="3">
        <f t="shared" si="21"/>
        <v>4064.2363636363634</v>
      </c>
      <c r="I262" s="3">
        <f t="shared" si="22"/>
        <v>4064.2363636363634</v>
      </c>
      <c r="J262" s="3">
        <f t="shared" si="23"/>
        <v>0</v>
      </c>
    </row>
    <row r="263" spans="1:10" x14ac:dyDescent="0.3">
      <c r="A263" s="106" t="s">
        <v>50</v>
      </c>
      <c r="B263" s="107">
        <v>22</v>
      </c>
      <c r="C263" s="107">
        <v>7176</v>
      </c>
      <c r="D263" s="106" t="s">
        <v>35</v>
      </c>
      <c r="E263" s="108">
        <v>27794</v>
      </c>
      <c r="F263" s="109">
        <v>4.68</v>
      </c>
      <c r="G263" s="102"/>
      <c r="H263" s="3">
        <f t="shared" si="21"/>
        <v>3390.4859504132232</v>
      </c>
      <c r="I263" s="3">
        <f t="shared" si="22"/>
        <v>3390.4859504132232</v>
      </c>
      <c r="J263" s="3">
        <f t="shared" si="23"/>
        <v>0</v>
      </c>
    </row>
    <row r="264" spans="1:10" x14ac:dyDescent="0.3">
      <c r="A264" s="106" t="s">
        <v>50</v>
      </c>
      <c r="B264" s="107">
        <v>21</v>
      </c>
      <c r="C264" s="107">
        <v>7106</v>
      </c>
      <c r="D264" s="106" t="s">
        <v>9</v>
      </c>
      <c r="E264" s="108">
        <v>28195</v>
      </c>
      <c r="F264" s="109">
        <v>0.06</v>
      </c>
      <c r="G264" s="102"/>
      <c r="H264" s="3">
        <f t="shared" si="21"/>
        <v>43.467768595041321</v>
      </c>
      <c r="I264" s="3">
        <f t="shared" si="22"/>
        <v>43.467768595041321</v>
      </c>
      <c r="J264" s="3">
        <f t="shared" si="23"/>
        <v>0</v>
      </c>
    </row>
    <row r="265" spans="1:10" x14ac:dyDescent="0.3">
      <c r="A265" s="106" t="s">
        <v>50</v>
      </c>
      <c r="B265" s="107">
        <v>22</v>
      </c>
      <c r="C265" s="107">
        <v>7386</v>
      </c>
      <c r="D265" s="106" t="s">
        <v>35</v>
      </c>
      <c r="E265" s="108">
        <v>29937</v>
      </c>
      <c r="F265" s="109">
        <v>0.02</v>
      </c>
      <c r="G265" s="103">
        <v>0.6</v>
      </c>
      <c r="H265" s="3">
        <f t="shared" si="21"/>
        <v>0.6</v>
      </c>
      <c r="I265" s="3">
        <f t="shared" si="22"/>
        <v>0.6</v>
      </c>
      <c r="J265" s="3">
        <f t="shared" si="23"/>
        <v>0</v>
      </c>
    </row>
    <row r="266" spans="1:10" x14ac:dyDescent="0.3">
      <c r="A266" s="106" t="s">
        <v>50</v>
      </c>
      <c r="B266" s="107">
        <v>22</v>
      </c>
      <c r="C266" s="107">
        <v>7571</v>
      </c>
      <c r="D266" s="106" t="s">
        <v>35</v>
      </c>
      <c r="E266" s="108">
        <v>32429</v>
      </c>
      <c r="F266" s="109">
        <v>1</v>
      </c>
      <c r="G266" s="102"/>
      <c r="H266" s="3">
        <f t="shared" si="21"/>
        <v>724.46280991735534</v>
      </c>
      <c r="I266" s="3">
        <f t="shared" si="22"/>
        <v>724.46280991735534</v>
      </c>
      <c r="J266" s="3">
        <f t="shared" si="23"/>
        <v>0</v>
      </c>
    </row>
    <row r="267" spans="1:10" x14ac:dyDescent="0.3">
      <c r="A267" s="106" t="s">
        <v>50</v>
      </c>
      <c r="B267" s="107">
        <v>22</v>
      </c>
      <c r="C267" s="107">
        <v>7754</v>
      </c>
      <c r="D267" s="106" t="s">
        <v>35</v>
      </c>
      <c r="E267" s="108">
        <v>33955</v>
      </c>
      <c r="F267" s="109">
        <v>2.77</v>
      </c>
      <c r="G267" s="102"/>
      <c r="H267" s="3">
        <f t="shared" si="21"/>
        <v>2006.7619834710745</v>
      </c>
      <c r="I267" s="3">
        <f t="shared" si="22"/>
        <v>2006.7619834710745</v>
      </c>
      <c r="J267" s="3">
        <f t="shared" si="23"/>
        <v>0</v>
      </c>
    </row>
    <row r="268" spans="1:10" x14ac:dyDescent="0.3">
      <c r="A268" s="106" t="s">
        <v>50</v>
      </c>
      <c r="B268" s="107">
        <v>22</v>
      </c>
      <c r="C268" s="107">
        <v>13888</v>
      </c>
      <c r="D268" s="106" t="s">
        <v>35</v>
      </c>
      <c r="E268" s="108">
        <v>39666</v>
      </c>
      <c r="F268" s="109">
        <v>16.7</v>
      </c>
      <c r="G268" s="102"/>
      <c r="H268" s="3">
        <f t="shared" si="21"/>
        <v>12098.528925619836</v>
      </c>
      <c r="I268" s="3">
        <f t="shared" si="22"/>
        <v>12098.528925619836</v>
      </c>
      <c r="J268" s="3">
        <f t="shared" si="23"/>
        <v>0</v>
      </c>
    </row>
    <row r="269" spans="1:10" x14ac:dyDescent="0.3">
      <c r="A269" s="114" t="s">
        <v>19</v>
      </c>
      <c r="B269" s="114">
        <v>37</v>
      </c>
      <c r="C269" s="114">
        <v>4084</v>
      </c>
      <c r="D269" s="114"/>
      <c r="E269" s="115">
        <v>5266</v>
      </c>
      <c r="F269" s="112">
        <v>0.15</v>
      </c>
      <c r="H269" s="3">
        <f t="shared" si="21"/>
        <v>108.66942148760332</v>
      </c>
      <c r="I269" s="3">
        <f t="shared" si="22"/>
        <v>108.66942148760332</v>
      </c>
      <c r="J269" s="3">
        <f t="shared" si="23"/>
        <v>0</v>
      </c>
    </row>
    <row r="270" spans="1:10" x14ac:dyDescent="0.3">
      <c r="A270" s="114" t="s">
        <v>19</v>
      </c>
      <c r="B270" s="114">
        <v>37</v>
      </c>
      <c r="C270" s="114">
        <v>4085</v>
      </c>
      <c r="D270" s="114"/>
      <c r="E270" s="115">
        <v>20607</v>
      </c>
      <c r="F270" s="112">
        <v>0.14000000000000001</v>
      </c>
      <c r="G270" s="116"/>
      <c r="H270" s="3">
        <f t="shared" si="21"/>
        <v>101.42479338842978</v>
      </c>
      <c r="I270" s="3">
        <f t="shared" si="22"/>
        <v>101.42479338842978</v>
      </c>
      <c r="J270" s="3">
        <f t="shared" si="23"/>
        <v>0</v>
      </c>
    </row>
    <row r="271" spans="1:10" x14ac:dyDescent="0.3">
      <c r="A271" s="114" t="s">
        <v>19</v>
      </c>
      <c r="B271" s="114">
        <v>37</v>
      </c>
      <c r="C271" s="114">
        <v>8402</v>
      </c>
      <c r="D271" s="114"/>
      <c r="E271" s="115">
        <v>32408</v>
      </c>
      <c r="F271" s="112">
        <v>1.63</v>
      </c>
      <c r="H271" s="3">
        <f t="shared" si="21"/>
        <v>1180.8743801652893</v>
      </c>
      <c r="I271" s="3">
        <f t="shared" si="22"/>
        <v>1180.8743801652893</v>
      </c>
      <c r="J271" s="3">
        <f t="shared" si="23"/>
        <v>0</v>
      </c>
    </row>
    <row r="272" spans="1:10" x14ac:dyDescent="0.3">
      <c r="A272" s="114" t="s">
        <v>19</v>
      </c>
      <c r="B272" s="114">
        <v>37</v>
      </c>
      <c r="C272" s="114">
        <v>22431</v>
      </c>
      <c r="D272" s="114"/>
      <c r="E272" s="115">
        <v>39826</v>
      </c>
      <c r="F272" s="112">
        <v>1.19</v>
      </c>
      <c r="H272" s="3">
        <f t="shared" si="21"/>
        <v>862.11074380165303</v>
      </c>
      <c r="I272" s="3">
        <f t="shared" si="22"/>
        <v>862.11074380165303</v>
      </c>
      <c r="J272" s="3">
        <f t="shared" si="23"/>
        <v>0</v>
      </c>
    </row>
    <row r="273" spans="1:10" x14ac:dyDescent="0.3">
      <c r="A273" s="106" t="s">
        <v>51</v>
      </c>
      <c r="B273" s="107">
        <v>25</v>
      </c>
      <c r="C273" s="107">
        <v>4010</v>
      </c>
      <c r="D273" s="106" t="s">
        <v>35</v>
      </c>
      <c r="E273" s="108">
        <v>7671</v>
      </c>
      <c r="F273" s="109">
        <v>1.45</v>
      </c>
      <c r="G273" s="102"/>
      <c r="H273" s="3">
        <f t="shared" si="21"/>
        <v>1050.4710743801654</v>
      </c>
      <c r="I273" s="3">
        <f t="shared" si="22"/>
        <v>1050.4710743801654</v>
      </c>
      <c r="J273" s="3">
        <f t="shared" si="23"/>
        <v>0</v>
      </c>
    </row>
    <row r="274" spans="1:10" x14ac:dyDescent="0.3">
      <c r="A274" s="106" t="s">
        <v>51</v>
      </c>
      <c r="B274" s="107">
        <v>25</v>
      </c>
      <c r="C274" s="107">
        <v>4009</v>
      </c>
      <c r="D274" s="106" t="s">
        <v>35</v>
      </c>
      <c r="E274" s="108">
        <v>17199</v>
      </c>
      <c r="F274" s="109">
        <v>2.8</v>
      </c>
      <c r="G274" s="102"/>
      <c r="H274" s="3">
        <f t="shared" si="21"/>
        <v>2028.4958677685947</v>
      </c>
      <c r="I274" s="3">
        <f t="shared" si="22"/>
        <v>2028.4958677685947</v>
      </c>
      <c r="J274" s="3">
        <f t="shared" si="23"/>
        <v>0</v>
      </c>
    </row>
    <row r="275" spans="1:10" x14ac:dyDescent="0.3">
      <c r="A275" s="110" t="s">
        <v>51</v>
      </c>
      <c r="B275" s="110">
        <v>25</v>
      </c>
      <c r="C275" s="110">
        <v>10496</v>
      </c>
      <c r="D275" s="110"/>
      <c r="E275" s="111">
        <v>21550</v>
      </c>
      <c r="F275" s="112">
        <v>3.9</v>
      </c>
      <c r="H275" s="3">
        <f t="shared" si="21"/>
        <v>2825.404958677686</v>
      </c>
      <c r="I275" s="3">
        <f t="shared" si="22"/>
        <v>2825.404958677686</v>
      </c>
      <c r="J275" s="3">
        <f t="shared" si="23"/>
        <v>0</v>
      </c>
    </row>
    <row r="276" spans="1:10" x14ac:dyDescent="0.3">
      <c r="A276" s="106" t="s">
        <v>51</v>
      </c>
      <c r="B276" s="107">
        <v>25</v>
      </c>
      <c r="C276" s="107">
        <v>4011</v>
      </c>
      <c r="D276" s="106" t="s">
        <v>35</v>
      </c>
      <c r="E276" s="108">
        <v>22646</v>
      </c>
      <c r="F276" s="109">
        <v>2.4500000000000002</v>
      </c>
      <c r="G276" s="102"/>
      <c r="H276" s="3">
        <f t="shared" si="21"/>
        <v>1774.933884297521</v>
      </c>
      <c r="I276" s="3">
        <f t="shared" si="22"/>
        <v>1774.933884297521</v>
      </c>
      <c r="J276" s="3">
        <f t="shared" si="23"/>
        <v>0</v>
      </c>
    </row>
    <row r="277" spans="1:10" x14ac:dyDescent="0.3">
      <c r="A277" s="106" t="s">
        <v>51</v>
      </c>
      <c r="B277" s="107">
        <v>25</v>
      </c>
      <c r="C277" s="107">
        <v>7051</v>
      </c>
      <c r="D277" s="106" t="s">
        <v>35</v>
      </c>
      <c r="E277" s="108">
        <v>27169</v>
      </c>
      <c r="F277" s="109">
        <v>0.04</v>
      </c>
      <c r="G277" s="103">
        <v>1.2</v>
      </c>
      <c r="H277" s="3">
        <f t="shared" si="21"/>
        <v>1.2</v>
      </c>
      <c r="I277" s="3">
        <f t="shared" si="22"/>
        <v>1.2</v>
      </c>
      <c r="J277" s="3">
        <f t="shared" si="23"/>
        <v>0</v>
      </c>
    </row>
    <row r="278" spans="1:10" x14ac:dyDescent="0.3">
      <c r="A278" s="106" t="s">
        <v>51</v>
      </c>
      <c r="B278" s="107">
        <v>25</v>
      </c>
      <c r="C278" s="107">
        <v>7288</v>
      </c>
      <c r="D278" s="106" t="s">
        <v>35</v>
      </c>
      <c r="E278" s="108">
        <v>30179</v>
      </c>
      <c r="F278" s="109">
        <v>0.04</v>
      </c>
      <c r="G278" s="113"/>
      <c r="H278" s="3">
        <f t="shared" si="21"/>
        <v>28.978512396694217</v>
      </c>
      <c r="I278" s="3">
        <f t="shared" si="22"/>
        <v>28.978512396694217</v>
      </c>
      <c r="J278" s="3">
        <f t="shared" si="23"/>
        <v>0</v>
      </c>
    </row>
    <row r="279" spans="1:10" x14ac:dyDescent="0.3">
      <c r="A279" s="106" t="s">
        <v>51</v>
      </c>
      <c r="B279" s="107">
        <v>25</v>
      </c>
      <c r="C279" s="107">
        <v>7523</v>
      </c>
      <c r="D279" s="106" t="s">
        <v>35</v>
      </c>
      <c r="E279" s="108">
        <v>32668</v>
      </c>
      <c r="F279" s="109">
        <v>2.5099999999999998</v>
      </c>
      <c r="G279" s="113"/>
      <c r="H279" s="3">
        <f t="shared" ref="H279:H344" si="33">IF(G279&gt;0,G279,F279*86400/43560*365.25)</f>
        <v>1818.401652892562</v>
      </c>
      <c r="I279" s="3">
        <f t="shared" ref="I279:I344" si="34">IF(E279&lt;M$1,0,H279)</f>
        <v>1818.401652892562</v>
      </c>
      <c r="J279" s="3">
        <f t="shared" ref="J279:J344" si="35">IF(E279&lt;M$1,H279,0)</f>
        <v>0</v>
      </c>
    </row>
    <row r="280" spans="1:10" x14ac:dyDescent="0.3">
      <c r="A280" s="106" t="s">
        <v>52</v>
      </c>
      <c r="B280" s="107">
        <v>25</v>
      </c>
      <c r="C280" s="107">
        <v>4196</v>
      </c>
      <c r="D280" s="106" t="s">
        <v>35</v>
      </c>
      <c r="E280" s="108">
        <v>19511</v>
      </c>
      <c r="F280" s="109">
        <v>2.1</v>
      </c>
      <c r="G280" s="113"/>
      <c r="H280" s="3">
        <f t="shared" si="33"/>
        <v>1521.3719008264463</v>
      </c>
      <c r="I280" s="3">
        <f t="shared" si="34"/>
        <v>1521.3719008264463</v>
      </c>
      <c r="J280" s="3">
        <f t="shared" si="35"/>
        <v>0</v>
      </c>
    </row>
    <row r="281" spans="1:10" x14ac:dyDescent="0.3">
      <c r="A281" s="106" t="s">
        <v>52</v>
      </c>
      <c r="B281" s="107">
        <v>25</v>
      </c>
      <c r="C281" s="107">
        <v>7325</v>
      </c>
      <c r="D281" s="106" t="s">
        <v>35</v>
      </c>
      <c r="E281" s="108">
        <v>30466</v>
      </c>
      <c r="F281" s="109">
        <v>0.78</v>
      </c>
      <c r="G281" s="113"/>
      <c r="H281" s="3">
        <f t="shared" si="33"/>
        <v>565.08099173553717</v>
      </c>
      <c r="I281" s="3">
        <f t="shared" si="34"/>
        <v>565.08099173553717</v>
      </c>
      <c r="J281" s="3">
        <f t="shared" si="35"/>
        <v>0</v>
      </c>
    </row>
    <row r="282" spans="1:10" x14ac:dyDescent="0.3">
      <c r="A282" s="106" t="s">
        <v>53</v>
      </c>
      <c r="B282" s="107">
        <v>35</v>
      </c>
      <c r="C282" s="107">
        <v>4241</v>
      </c>
      <c r="D282" s="106" t="s">
        <v>35</v>
      </c>
      <c r="E282" s="108">
        <v>12206</v>
      </c>
      <c r="F282" s="109">
        <v>0.64</v>
      </c>
      <c r="G282" s="113"/>
      <c r="H282" s="3">
        <f t="shared" si="33"/>
        <v>463.65619834710748</v>
      </c>
      <c r="I282" s="3">
        <f t="shared" si="34"/>
        <v>463.65619834710748</v>
      </c>
      <c r="J282" s="3">
        <f t="shared" si="35"/>
        <v>0</v>
      </c>
    </row>
    <row r="283" spans="1:10" x14ac:dyDescent="0.3">
      <c r="A283" s="106" t="s">
        <v>53</v>
      </c>
      <c r="B283" s="107">
        <v>35</v>
      </c>
      <c r="C283" s="107">
        <v>7886</v>
      </c>
      <c r="D283" s="106" t="s">
        <v>35</v>
      </c>
      <c r="E283" s="108">
        <v>29228</v>
      </c>
      <c r="F283" s="109">
        <v>1.45</v>
      </c>
      <c r="G283" s="102"/>
      <c r="H283" s="3">
        <f t="shared" si="33"/>
        <v>1050.4710743801654</v>
      </c>
      <c r="I283" s="3">
        <f t="shared" si="34"/>
        <v>1050.4710743801654</v>
      </c>
      <c r="J283" s="3">
        <f t="shared" si="35"/>
        <v>0</v>
      </c>
    </row>
    <row r="284" spans="1:10" x14ac:dyDescent="0.3">
      <c r="A284" s="106" t="s">
        <v>53</v>
      </c>
      <c r="B284" s="107">
        <v>35</v>
      </c>
      <c r="C284" s="107">
        <v>8223</v>
      </c>
      <c r="D284" s="106" t="s">
        <v>35</v>
      </c>
      <c r="E284" s="108">
        <v>30554</v>
      </c>
      <c r="F284" s="109">
        <v>1.5</v>
      </c>
      <c r="G284" s="102"/>
      <c r="H284" s="3">
        <f t="shared" si="33"/>
        <v>1086.6942148760329</v>
      </c>
      <c r="I284" s="3">
        <f t="shared" si="34"/>
        <v>1086.6942148760329</v>
      </c>
      <c r="J284" s="3">
        <f t="shared" si="35"/>
        <v>0</v>
      </c>
    </row>
    <row r="285" spans="1:10" x14ac:dyDescent="0.3">
      <c r="A285" s="106" t="s">
        <v>53</v>
      </c>
      <c r="B285" s="107">
        <v>35</v>
      </c>
      <c r="C285" s="107">
        <v>8712</v>
      </c>
      <c r="D285" s="106" t="s">
        <v>35</v>
      </c>
      <c r="E285" s="108">
        <v>32577</v>
      </c>
      <c r="F285" s="109">
        <v>0.08</v>
      </c>
      <c r="G285" s="103">
        <v>19.3</v>
      </c>
      <c r="H285" s="3">
        <f t="shared" si="33"/>
        <v>19.3</v>
      </c>
      <c r="I285" s="3">
        <f t="shared" si="34"/>
        <v>19.3</v>
      </c>
      <c r="J285" s="3">
        <f t="shared" si="35"/>
        <v>0</v>
      </c>
    </row>
    <row r="286" spans="1:10" x14ac:dyDescent="0.3">
      <c r="A286" s="114" t="s">
        <v>20</v>
      </c>
      <c r="B286" s="114">
        <v>36</v>
      </c>
      <c r="C286" s="114">
        <v>15488</v>
      </c>
      <c r="D286" s="114"/>
      <c r="E286" s="115">
        <v>4849</v>
      </c>
      <c r="F286" s="112">
        <v>0.67</v>
      </c>
      <c r="H286" s="3">
        <f t="shared" si="33"/>
        <v>485.39008264462814</v>
      </c>
      <c r="I286" s="3">
        <f t="shared" si="34"/>
        <v>485.39008264462814</v>
      </c>
      <c r="J286" s="3">
        <f t="shared" si="35"/>
        <v>0</v>
      </c>
    </row>
    <row r="287" spans="1:10" x14ac:dyDescent="0.3">
      <c r="A287" s="114" t="s">
        <v>20</v>
      </c>
      <c r="B287" s="114">
        <v>36</v>
      </c>
      <c r="C287" s="114">
        <v>15489</v>
      </c>
      <c r="D287" s="114"/>
      <c r="E287" s="115">
        <v>6543</v>
      </c>
      <c r="F287" s="112">
        <v>2.95</v>
      </c>
      <c r="H287" s="3">
        <f t="shared" si="33"/>
        <v>2137.1652892561988</v>
      </c>
      <c r="I287" s="3">
        <f t="shared" si="34"/>
        <v>2137.1652892561988</v>
      </c>
      <c r="J287" s="3">
        <f t="shared" si="35"/>
        <v>0</v>
      </c>
    </row>
    <row r="288" spans="1:10" x14ac:dyDescent="0.3">
      <c r="A288" s="114" t="s">
        <v>20</v>
      </c>
      <c r="B288" s="114">
        <v>36</v>
      </c>
      <c r="C288" s="114">
        <v>15491</v>
      </c>
      <c r="D288" s="114"/>
      <c r="E288" s="115">
        <v>12784</v>
      </c>
      <c r="F288" s="112">
        <v>6</v>
      </c>
      <c r="H288" s="3">
        <f t="shared" si="33"/>
        <v>4346.7768595041316</v>
      </c>
      <c r="I288" s="3">
        <f t="shared" si="34"/>
        <v>4346.7768595041316</v>
      </c>
      <c r="J288" s="3">
        <f t="shared" si="35"/>
        <v>0</v>
      </c>
    </row>
    <row r="289" spans="1:10" x14ac:dyDescent="0.3">
      <c r="A289" s="114" t="s">
        <v>20</v>
      </c>
      <c r="B289" s="114">
        <v>36</v>
      </c>
      <c r="C289" s="114">
        <v>15490</v>
      </c>
      <c r="D289" s="114"/>
      <c r="E289" s="115">
        <v>19085</v>
      </c>
      <c r="F289" s="112">
        <v>7.0000000000000007E-2</v>
      </c>
      <c r="G289" s="97">
        <v>11</v>
      </c>
      <c r="H289" s="3">
        <f t="shared" si="33"/>
        <v>11</v>
      </c>
      <c r="I289" s="3">
        <f t="shared" si="34"/>
        <v>11</v>
      </c>
      <c r="J289" s="3">
        <f t="shared" si="35"/>
        <v>0</v>
      </c>
    </row>
    <row r="290" spans="1:10" x14ac:dyDescent="0.3">
      <c r="A290" s="114" t="s">
        <v>20</v>
      </c>
      <c r="B290" s="114">
        <v>36</v>
      </c>
      <c r="C290" s="114">
        <v>4075</v>
      </c>
      <c r="D290" s="114"/>
      <c r="E290" s="115">
        <v>20454</v>
      </c>
      <c r="F290" s="112">
        <v>27</v>
      </c>
      <c r="H290" s="3">
        <f t="shared" si="33"/>
        <v>19560.495867768597</v>
      </c>
      <c r="I290" s="3">
        <f t="shared" si="34"/>
        <v>19560.495867768597</v>
      </c>
      <c r="J290" s="3">
        <f t="shared" si="35"/>
        <v>0</v>
      </c>
    </row>
    <row r="291" spans="1:10" x14ac:dyDescent="0.3">
      <c r="A291" s="114" t="s">
        <v>20</v>
      </c>
      <c r="B291" s="114">
        <v>36</v>
      </c>
      <c r="C291" s="114">
        <v>7656</v>
      </c>
      <c r="D291" s="114"/>
      <c r="E291" s="115">
        <v>22907</v>
      </c>
      <c r="F291" s="112">
        <v>3.44</v>
      </c>
      <c r="H291" s="3">
        <f t="shared" si="33"/>
        <v>2492.1520661157024</v>
      </c>
      <c r="I291" s="3">
        <f t="shared" si="34"/>
        <v>2492.1520661157024</v>
      </c>
      <c r="J291" s="3">
        <f t="shared" si="35"/>
        <v>0</v>
      </c>
    </row>
    <row r="292" spans="1:10" x14ac:dyDescent="0.3">
      <c r="A292" s="114" t="s">
        <v>20</v>
      </c>
      <c r="B292" s="114">
        <v>36</v>
      </c>
      <c r="C292" s="114">
        <v>7115</v>
      </c>
      <c r="D292" s="114"/>
      <c r="E292" s="115">
        <v>25642</v>
      </c>
      <c r="F292" s="112">
        <v>2.4</v>
      </c>
      <c r="H292" s="3">
        <f t="shared" si="33"/>
        <v>1738.7107438016531</v>
      </c>
      <c r="I292" s="3">
        <f t="shared" si="34"/>
        <v>1738.7107438016531</v>
      </c>
      <c r="J292" s="3">
        <f t="shared" si="35"/>
        <v>0</v>
      </c>
    </row>
    <row r="293" spans="1:10" x14ac:dyDescent="0.3">
      <c r="A293" s="114" t="s">
        <v>20</v>
      </c>
      <c r="B293" s="114">
        <v>36</v>
      </c>
      <c r="C293" s="114">
        <v>7863</v>
      </c>
      <c r="D293" s="114"/>
      <c r="E293" s="115">
        <v>29036</v>
      </c>
      <c r="F293" s="112">
        <v>3.83</v>
      </c>
      <c r="H293" s="3">
        <f t="shared" si="33"/>
        <v>2774.692561983471</v>
      </c>
      <c r="I293" s="3">
        <f t="shared" si="34"/>
        <v>2774.692561983471</v>
      </c>
      <c r="J293" s="3">
        <f t="shared" si="35"/>
        <v>0</v>
      </c>
    </row>
    <row r="294" spans="1:10" x14ac:dyDescent="0.3">
      <c r="A294" s="114" t="s">
        <v>20</v>
      </c>
      <c r="B294" s="114">
        <v>36</v>
      </c>
      <c r="C294" s="114">
        <v>7862</v>
      </c>
      <c r="D294" s="114"/>
      <c r="E294" s="115">
        <v>31331</v>
      </c>
      <c r="F294" s="112">
        <v>1.1499999999999999</v>
      </c>
      <c r="G294" s="116"/>
      <c r="H294" s="3">
        <f t="shared" si="33"/>
        <v>833.13223140495847</v>
      </c>
      <c r="I294" s="3">
        <f t="shared" si="34"/>
        <v>833.13223140495847</v>
      </c>
      <c r="J294" s="3">
        <f t="shared" si="35"/>
        <v>0</v>
      </c>
    </row>
    <row r="295" spans="1:10" x14ac:dyDescent="0.3">
      <c r="A295" s="106" t="s">
        <v>54</v>
      </c>
      <c r="B295" s="107">
        <v>27</v>
      </c>
      <c r="C295" s="107">
        <v>4107</v>
      </c>
      <c r="D295" s="106" t="s">
        <v>35</v>
      </c>
      <c r="E295" s="108">
        <v>3864</v>
      </c>
      <c r="F295" s="109">
        <v>0.33</v>
      </c>
      <c r="G295" s="118">
        <v>238.9</v>
      </c>
      <c r="H295" s="3">
        <f t="shared" si="33"/>
        <v>238.9</v>
      </c>
      <c r="I295" s="3">
        <f t="shared" si="34"/>
        <v>238.9</v>
      </c>
      <c r="J295" s="3">
        <f t="shared" si="35"/>
        <v>0</v>
      </c>
    </row>
    <row r="296" spans="1:10" x14ac:dyDescent="0.3">
      <c r="A296" s="110" t="s">
        <v>54</v>
      </c>
      <c r="B296" s="110">
        <v>27</v>
      </c>
      <c r="C296" s="110">
        <v>12078</v>
      </c>
      <c r="D296" s="110"/>
      <c r="E296" s="111">
        <v>17711</v>
      </c>
      <c r="F296" s="112">
        <v>1.1100000000000001</v>
      </c>
      <c r="G296" s="97">
        <v>803.6</v>
      </c>
      <c r="H296" s="3">
        <f t="shared" si="33"/>
        <v>803.6</v>
      </c>
      <c r="I296" s="3">
        <f t="shared" si="34"/>
        <v>803.6</v>
      </c>
      <c r="J296" s="3">
        <f t="shared" si="35"/>
        <v>0</v>
      </c>
    </row>
    <row r="297" spans="1:10" x14ac:dyDescent="0.3">
      <c r="A297" s="106" t="s">
        <v>54</v>
      </c>
      <c r="B297" s="107">
        <v>27</v>
      </c>
      <c r="C297" s="107">
        <v>12077</v>
      </c>
      <c r="D297" s="106" t="s">
        <v>35</v>
      </c>
      <c r="E297" s="108">
        <v>17901</v>
      </c>
      <c r="F297" s="109">
        <v>0.78</v>
      </c>
      <c r="G297" s="118">
        <v>564.70000000000005</v>
      </c>
      <c r="H297" s="3">
        <f t="shared" si="33"/>
        <v>564.70000000000005</v>
      </c>
      <c r="I297" s="3">
        <f t="shared" si="34"/>
        <v>564.70000000000005</v>
      </c>
      <c r="J297" s="3">
        <f t="shared" si="35"/>
        <v>0</v>
      </c>
    </row>
    <row r="298" spans="1:10" x14ac:dyDescent="0.3">
      <c r="A298" s="106" t="s">
        <v>54</v>
      </c>
      <c r="B298" s="107">
        <v>27</v>
      </c>
      <c r="C298" s="107">
        <v>2155</v>
      </c>
      <c r="D298" s="106" t="s">
        <v>35</v>
      </c>
      <c r="E298" s="108">
        <v>24576</v>
      </c>
      <c r="F298" s="109">
        <v>4.9000000000000004</v>
      </c>
      <c r="G298" s="118">
        <v>3546.6</v>
      </c>
      <c r="H298" s="3">
        <f t="shared" si="33"/>
        <v>3546.6</v>
      </c>
      <c r="I298" s="3">
        <f t="shared" si="34"/>
        <v>3546.6</v>
      </c>
      <c r="J298" s="3">
        <f t="shared" si="35"/>
        <v>0</v>
      </c>
    </row>
    <row r="299" spans="1:10" x14ac:dyDescent="0.3">
      <c r="A299" s="106" t="s">
        <v>54</v>
      </c>
      <c r="B299" s="107">
        <v>27</v>
      </c>
      <c r="C299" s="107">
        <v>7053</v>
      </c>
      <c r="D299" s="106" t="s">
        <v>35</v>
      </c>
      <c r="E299" s="108">
        <v>27501</v>
      </c>
      <c r="F299" s="109">
        <v>2.89</v>
      </c>
      <c r="G299" s="118">
        <v>2092.1999999999998</v>
      </c>
      <c r="H299" s="3">
        <f t="shared" si="33"/>
        <v>2092.1999999999998</v>
      </c>
      <c r="I299" s="3">
        <f t="shared" si="34"/>
        <v>2092.1999999999998</v>
      </c>
      <c r="J299" s="3">
        <f t="shared" si="35"/>
        <v>0</v>
      </c>
    </row>
    <row r="300" spans="1:10" x14ac:dyDescent="0.3">
      <c r="A300" s="106" t="s">
        <v>54</v>
      </c>
      <c r="B300" s="107">
        <v>27</v>
      </c>
      <c r="C300" s="107">
        <v>12155</v>
      </c>
      <c r="D300" s="106" t="s">
        <v>35</v>
      </c>
      <c r="E300" s="108">
        <v>39282</v>
      </c>
      <c r="F300" s="109">
        <v>3.34</v>
      </c>
      <c r="G300" s="113">
        <v>140</v>
      </c>
      <c r="H300" s="3">
        <f t="shared" si="33"/>
        <v>140</v>
      </c>
      <c r="I300" s="3">
        <f t="shared" si="34"/>
        <v>140</v>
      </c>
      <c r="J300" s="3">
        <f t="shared" si="35"/>
        <v>0</v>
      </c>
    </row>
    <row r="301" spans="1:10" x14ac:dyDescent="0.3">
      <c r="A301" s="114" t="s">
        <v>21</v>
      </c>
      <c r="B301" s="114">
        <v>37</v>
      </c>
      <c r="C301" s="114">
        <v>4173</v>
      </c>
      <c r="D301" s="114"/>
      <c r="E301" s="115">
        <v>18902</v>
      </c>
      <c r="F301" s="112">
        <v>4.12</v>
      </c>
      <c r="G301" s="116"/>
      <c r="H301" s="3">
        <f t="shared" si="33"/>
        <v>2984.7867768595042</v>
      </c>
      <c r="I301" s="3">
        <f t="shared" si="34"/>
        <v>2984.7867768595042</v>
      </c>
      <c r="J301" s="3">
        <f t="shared" si="35"/>
        <v>0</v>
      </c>
    </row>
    <row r="302" spans="1:10" x14ac:dyDescent="0.3">
      <c r="A302" s="114" t="s">
        <v>21</v>
      </c>
      <c r="B302" s="114">
        <v>37</v>
      </c>
      <c r="C302" s="114">
        <v>7432</v>
      </c>
      <c r="D302" s="114"/>
      <c r="E302" s="115">
        <v>27520</v>
      </c>
      <c r="F302" s="112">
        <v>2</v>
      </c>
      <c r="G302" s="116"/>
      <c r="H302" s="3">
        <f t="shared" si="33"/>
        <v>1448.9256198347107</v>
      </c>
      <c r="I302" s="3">
        <f t="shared" si="34"/>
        <v>1448.9256198347107</v>
      </c>
      <c r="J302" s="3">
        <f t="shared" si="35"/>
        <v>0</v>
      </c>
    </row>
    <row r="303" spans="1:10" x14ac:dyDescent="0.3">
      <c r="A303" s="114" t="s">
        <v>21</v>
      </c>
      <c r="B303" s="114">
        <v>37</v>
      </c>
      <c r="C303" s="114">
        <v>7662</v>
      </c>
      <c r="D303" s="114"/>
      <c r="E303" s="115">
        <v>28367</v>
      </c>
      <c r="F303" s="112">
        <v>2.0099999999999998</v>
      </c>
      <c r="G303" s="116"/>
      <c r="H303" s="3">
        <f t="shared" si="33"/>
        <v>1456.1702479338842</v>
      </c>
      <c r="I303" s="3">
        <f t="shared" si="34"/>
        <v>1456.1702479338842</v>
      </c>
      <c r="J303" s="3">
        <f t="shared" si="35"/>
        <v>0</v>
      </c>
    </row>
    <row r="304" spans="1:10" x14ac:dyDescent="0.3">
      <c r="A304" s="106" t="s">
        <v>55</v>
      </c>
      <c r="B304" s="107">
        <v>21</v>
      </c>
      <c r="C304" s="107">
        <v>2142</v>
      </c>
      <c r="D304" s="106" t="s">
        <v>35</v>
      </c>
      <c r="E304" s="108">
        <v>24188</v>
      </c>
      <c r="F304" s="109">
        <v>3.81</v>
      </c>
      <c r="G304" s="113"/>
      <c r="H304" s="3">
        <f t="shared" si="33"/>
        <v>2760.203305785124</v>
      </c>
      <c r="I304" s="3">
        <f t="shared" si="34"/>
        <v>2760.203305785124</v>
      </c>
      <c r="J304" s="3">
        <f t="shared" si="35"/>
        <v>0</v>
      </c>
    </row>
    <row r="305" spans="1:10" x14ac:dyDescent="0.3">
      <c r="A305" s="106" t="s">
        <v>55</v>
      </c>
      <c r="B305" s="107">
        <v>21</v>
      </c>
      <c r="C305" s="107">
        <v>12994</v>
      </c>
      <c r="D305" s="106"/>
      <c r="E305" s="108">
        <v>20164</v>
      </c>
      <c r="F305" s="109">
        <v>7.66</v>
      </c>
      <c r="G305" s="113"/>
      <c r="H305" s="3">
        <f t="shared" si="33"/>
        <v>5549.385123966942</v>
      </c>
      <c r="I305" s="3">
        <f t="shared" si="34"/>
        <v>5549.385123966942</v>
      </c>
      <c r="J305" s="3">
        <f t="shared" si="35"/>
        <v>0</v>
      </c>
    </row>
    <row r="306" spans="1:10" x14ac:dyDescent="0.3">
      <c r="A306" s="106" t="s">
        <v>55</v>
      </c>
      <c r="B306" s="107">
        <v>22</v>
      </c>
      <c r="C306" s="107">
        <v>13438</v>
      </c>
      <c r="D306" s="106"/>
      <c r="E306" s="108">
        <v>20164</v>
      </c>
      <c r="F306" s="109">
        <v>7.66</v>
      </c>
      <c r="G306" s="113"/>
      <c r="H306" s="3">
        <f t="shared" si="33"/>
        <v>5549.385123966942</v>
      </c>
      <c r="I306" s="3">
        <f t="shared" si="34"/>
        <v>5549.385123966942</v>
      </c>
      <c r="J306" s="3">
        <f t="shared" si="35"/>
        <v>0</v>
      </c>
    </row>
    <row r="307" spans="1:10" x14ac:dyDescent="0.3">
      <c r="A307" s="106" t="s">
        <v>56</v>
      </c>
      <c r="B307" s="107">
        <v>22</v>
      </c>
      <c r="C307" s="107">
        <v>4009</v>
      </c>
      <c r="D307" s="106" t="s">
        <v>35</v>
      </c>
      <c r="E307" s="108">
        <v>14397</v>
      </c>
      <c r="F307" s="109">
        <v>3</v>
      </c>
      <c r="G307" s="113"/>
      <c r="H307" s="3">
        <f t="shared" si="33"/>
        <v>2173.3884297520658</v>
      </c>
      <c r="I307" s="3">
        <f t="shared" si="34"/>
        <v>2173.3884297520658</v>
      </c>
      <c r="J307" s="3">
        <f t="shared" si="35"/>
        <v>0</v>
      </c>
    </row>
    <row r="308" spans="1:10" x14ac:dyDescent="0.3">
      <c r="A308" s="106" t="s">
        <v>56</v>
      </c>
      <c r="B308" s="107">
        <v>22</v>
      </c>
      <c r="C308" s="107">
        <v>7153</v>
      </c>
      <c r="D308" s="106" t="s">
        <v>35</v>
      </c>
      <c r="E308" s="108">
        <v>27620</v>
      </c>
      <c r="F308" s="109">
        <v>1.35</v>
      </c>
      <c r="G308" s="102"/>
      <c r="H308" s="3">
        <f t="shared" si="33"/>
        <v>978.02479338842988</v>
      </c>
      <c r="I308" s="3">
        <f t="shared" si="34"/>
        <v>978.02479338842988</v>
      </c>
      <c r="J308" s="3">
        <f t="shared" si="35"/>
        <v>0</v>
      </c>
    </row>
    <row r="309" spans="1:10" x14ac:dyDescent="0.3">
      <c r="A309" s="110" t="s">
        <v>56</v>
      </c>
      <c r="B309" s="110">
        <v>22</v>
      </c>
      <c r="C309" s="110">
        <v>14304</v>
      </c>
      <c r="D309" s="110"/>
      <c r="E309" s="111">
        <v>28226</v>
      </c>
      <c r="F309" s="112">
        <v>0.04</v>
      </c>
      <c r="G309" s="116">
        <v>7</v>
      </c>
      <c r="H309" s="3">
        <f t="shared" si="33"/>
        <v>7</v>
      </c>
      <c r="I309" s="3">
        <f t="shared" si="34"/>
        <v>7</v>
      </c>
      <c r="J309" s="3">
        <f t="shared" si="35"/>
        <v>0</v>
      </c>
    </row>
    <row r="310" spans="1:10" x14ac:dyDescent="0.3">
      <c r="A310" s="123" t="s">
        <v>56</v>
      </c>
      <c r="B310" s="124">
        <v>22</v>
      </c>
      <c r="C310" s="124">
        <v>7662</v>
      </c>
      <c r="D310" s="98" t="s">
        <v>35</v>
      </c>
      <c r="E310" s="100">
        <v>32868</v>
      </c>
      <c r="F310" s="125">
        <v>1.4</v>
      </c>
      <c r="G310" s="102"/>
      <c r="H310" s="3">
        <f t="shared" si="33"/>
        <v>1014.2479338842974</v>
      </c>
      <c r="I310" s="3">
        <f t="shared" si="34"/>
        <v>1014.2479338842974</v>
      </c>
      <c r="J310" s="3">
        <f t="shared" si="35"/>
        <v>0</v>
      </c>
    </row>
    <row r="311" spans="1:10" x14ac:dyDescent="0.3">
      <c r="A311" s="123" t="s">
        <v>57</v>
      </c>
      <c r="B311" s="124">
        <v>22</v>
      </c>
      <c r="C311" s="124">
        <v>4028</v>
      </c>
      <c r="D311" s="98" t="s">
        <v>35</v>
      </c>
      <c r="E311" s="100">
        <v>17533</v>
      </c>
      <c r="F311" s="125">
        <v>1.2</v>
      </c>
      <c r="G311" s="102"/>
      <c r="H311" s="3">
        <f t="shared" si="33"/>
        <v>869.35537190082653</v>
      </c>
      <c r="I311" s="3">
        <f t="shared" si="34"/>
        <v>869.35537190082653</v>
      </c>
      <c r="J311" s="3">
        <f t="shared" si="35"/>
        <v>0</v>
      </c>
    </row>
    <row r="312" spans="1:10" x14ac:dyDescent="0.3">
      <c r="A312" s="123" t="s">
        <v>57</v>
      </c>
      <c r="B312" s="124">
        <v>22</v>
      </c>
      <c r="C312" s="124">
        <v>4027</v>
      </c>
      <c r="D312" s="98" t="s">
        <v>35</v>
      </c>
      <c r="E312" s="100">
        <v>21490</v>
      </c>
      <c r="F312" s="125">
        <v>1.1100000000000001</v>
      </c>
      <c r="G312" s="102"/>
      <c r="H312" s="3">
        <f t="shared" si="33"/>
        <v>804.15371900826449</v>
      </c>
      <c r="I312" s="3">
        <f t="shared" si="34"/>
        <v>804.15371900826449</v>
      </c>
      <c r="J312" s="3">
        <f t="shared" si="35"/>
        <v>0</v>
      </c>
    </row>
    <row r="313" spans="1:10" x14ac:dyDescent="0.3">
      <c r="A313" s="98" t="s">
        <v>57</v>
      </c>
      <c r="B313" s="99">
        <v>22</v>
      </c>
      <c r="C313" s="99">
        <v>7251</v>
      </c>
      <c r="D313" s="98" t="s">
        <v>35</v>
      </c>
      <c r="E313" s="100">
        <v>28338</v>
      </c>
      <c r="F313" s="101">
        <v>1.1100000000000001</v>
      </c>
      <c r="G313" s="102"/>
      <c r="H313" s="3">
        <f t="shared" si="33"/>
        <v>804.15371900826449</v>
      </c>
      <c r="I313" s="3">
        <f t="shared" si="34"/>
        <v>804.15371900826449</v>
      </c>
      <c r="J313" s="3">
        <f t="shared" si="35"/>
        <v>0</v>
      </c>
    </row>
    <row r="314" spans="1:10" x14ac:dyDescent="0.3">
      <c r="A314" s="98" t="s">
        <v>58</v>
      </c>
      <c r="B314" s="99">
        <v>25</v>
      </c>
      <c r="C314" s="99">
        <v>7000</v>
      </c>
      <c r="D314" s="98" t="s">
        <v>35</v>
      </c>
      <c r="E314" s="100">
        <v>24873</v>
      </c>
      <c r="F314" s="101">
        <v>1.1000000000000001</v>
      </c>
      <c r="G314" s="102"/>
      <c r="H314" s="3">
        <f t="shared" si="33"/>
        <v>796.90909090909099</v>
      </c>
      <c r="I314" s="3">
        <f t="shared" si="34"/>
        <v>796.90909090909099</v>
      </c>
      <c r="J314" s="3">
        <f t="shared" si="35"/>
        <v>0</v>
      </c>
    </row>
    <row r="315" spans="1:10" x14ac:dyDescent="0.3">
      <c r="A315" s="98" t="s">
        <v>58</v>
      </c>
      <c r="B315" s="99">
        <v>25</v>
      </c>
      <c r="C315" s="99">
        <v>7007</v>
      </c>
      <c r="D315" s="98" t="s">
        <v>35</v>
      </c>
      <c r="E315" s="100">
        <v>25709</v>
      </c>
      <c r="F315" s="101">
        <v>0.48</v>
      </c>
      <c r="G315" s="102"/>
      <c r="H315" s="3">
        <f t="shared" si="33"/>
        <v>347.74214876033056</v>
      </c>
      <c r="I315" s="3">
        <f t="shared" si="34"/>
        <v>347.74214876033056</v>
      </c>
      <c r="J315" s="3">
        <f t="shared" si="35"/>
        <v>0</v>
      </c>
    </row>
    <row r="316" spans="1:10" x14ac:dyDescent="0.3">
      <c r="A316" s="98" t="s">
        <v>58</v>
      </c>
      <c r="B316" s="99">
        <v>25</v>
      </c>
      <c r="C316" s="99">
        <v>14226</v>
      </c>
      <c r="D316" s="98" t="s">
        <v>35</v>
      </c>
      <c r="E316" s="100">
        <v>39616</v>
      </c>
      <c r="F316" s="101">
        <v>4.74</v>
      </c>
      <c r="G316" s="102"/>
      <c r="H316" s="3">
        <f t="shared" si="33"/>
        <v>3433.9537190082647</v>
      </c>
      <c r="I316" s="3">
        <f t="shared" si="34"/>
        <v>3433.9537190082647</v>
      </c>
      <c r="J316" s="3">
        <f t="shared" si="35"/>
        <v>0</v>
      </c>
    </row>
    <row r="317" spans="1:10" x14ac:dyDescent="0.3">
      <c r="A317" s="3" t="s">
        <v>22</v>
      </c>
      <c r="B317" s="3">
        <v>36</v>
      </c>
      <c r="C317" s="3">
        <v>11277</v>
      </c>
      <c r="E317" s="105">
        <v>10958</v>
      </c>
      <c r="F317" s="51">
        <v>0.67</v>
      </c>
      <c r="H317" s="3">
        <f t="shared" si="33"/>
        <v>485.39008264462814</v>
      </c>
      <c r="I317" s="3">
        <f t="shared" si="34"/>
        <v>485.39008264462814</v>
      </c>
      <c r="J317" s="3">
        <f t="shared" si="35"/>
        <v>0</v>
      </c>
    </row>
    <row r="318" spans="1:10" x14ac:dyDescent="0.3">
      <c r="A318" s="3" t="s">
        <v>22</v>
      </c>
      <c r="B318" s="3">
        <v>36</v>
      </c>
      <c r="C318" s="3">
        <v>11276</v>
      </c>
      <c r="E318" s="105">
        <v>18745</v>
      </c>
      <c r="F318" s="51">
        <v>1.33</v>
      </c>
      <c r="H318" s="3">
        <f t="shared" si="33"/>
        <v>963.53553719008255</v>
      </c>
      <c r="I318" s="3">
        <f t="shared" si="34"/>
        <v>963.53553719008255</v>
      </c>
      <c r="J318" s="3">
        <f t="shared" si="35"/>
        <v>0</v>
      </c>
    </row>
    <row r="319" spans="1:10" x14ac:dyDescent="0.3">
      <c r="A319" s="3" t="s">
        <v>22</v>
      </c>
      <c r="B319" s="3">
        <v>36</v>
      </c>
      <c r="C319" s="3">
        <v>2509</v>
      </c>
      <c r="E319" s="8">
        <v>22518</v>
      </c>
      <c r="F319" s="51">
        <v>1.5</v>
      </c>
      <c r="H319" s="3">
        <f t="shared" si="33"/>
        <v>1086.6942148760329</v>
      </c>
      <c r="I319" s="3">
        <f t="shared" si="34"/>
        <v>1086.6942148760329</v>
      </c>
      <c r="J319" s="3">
        <f t="shared" si="35"/>
        <v>0</v>
      </c>
    </row>
    <row r="320" spans="1:10" x14ac:dyDescent="0.3">
      <c r="A320" s="3" t="s">
        <v>22</v>
      </c>
      <c r="B320" s="3">
        <v>36</v>
      </c>
      <c r="C320" s="3">
        <v>7440</v>
      </c>
      <c r="E320" s="8">
        <v>27066</v>
      </c>
      <c r="F320" s="51">
        <v>0.22</v>
      </c>
      <c r="G320" s="97">
        <v>53.1</v>
      </c>
      <c r="H320" s="3">
        <f t="shared" si="33"/>
        <v>53.1</v>
      </c>
      <c r="I320" s="3">
        <f t="shared" si="34"/>
        <v>53.1</v>
      </c>
      <c r="J320" s="3">
        <f t="shared" si="35"/>
        <v>0</v>
      </c>
    </row>
    <row r="321" spans="1:10" x14ac:dyDescent="0.3">
      <c r="A321" s="3" t="s">
        <v>22</v>
      </c>
      <c r="B321" s="3">
        <v>36</v>
      </c>
      <c r="C321" s="3">
        <v>7722</v>
      </c>
      <c r="E321" s="105">
        <v>28296</v>
      </c>
      <c r="F321" s="51">
        <v>2.67</v>
      </c>
      <c r="H321" s="3">
        <f t="shared" si="33"/>
        <v>1934.3157024793388</v>
      </c>
      <c r="I321" s="3">
        <f t="shared" si="34"/>
        <v>1934.3157024793388</v>
      </c>
      <c r="J321" s="3">
        <f t="shared" si="35"/>
        <v>0</v>
      </c>
    </row>
    <row r="322" spans="1:10" x14ac:dyDescent="0.3">
      <c r="A322" s="3" t="s">
        <v>22</v>
      </c>
      <c r="B322" s="3">
        <v>36</v>
      </c>
      <c r="C322" s="3">
        <v>8764</v>
      </c>
      <c r="E322" s="105">
        <v>35517</v>
      </c>
      <c r="F322" s="51">
        <v>1.27</v>
      </c>
      <c r="H322" s="3">
        <f t="shared" si="33"/>
        <v>920.06776859504123</v>
      </c>
      <c r="I322" s="3">
        <f t="shared" si="34"/>
        <v>920.06776859504123</v>
      </c>
      <c r="J322" s="3">
        <f t="shared" si="35"/>
        <v>0</v>
      </c>
    </row>
    <row r="323" spans="1:10" x14ac:dyDescent="0.3">
      <c r="A323" s="3" t="s">
        <v>22</v>
      </c>
      <c r="B323" s="3">
        <v>36</v>
      </c>
      <c r="C323" s="3">
        <v>8421</v>
      </c>
      <c r="E323" s="105">
        <v>36052</v>
      </c>
      <c r="F323" s="51">
        <v>2.76</v>
      </c>
      <c r="H323" s="3">
        <f t="shared" si="33"/>
        <v>1999.5173553719005</v>
      </c>
      <c r="I323" s="3">
        <f t="shared" si="34"/>
        <v>1999.5173553719005</v>
      </c>
      <c r="J323" s="3">
        <f t="shared" si="35"/>
        <v>0</v>
      </c>
    </row>
    <row r="324" spans="1:10" x14ac:dyDescent="0.3">
      <c r="A324" s="104" t="s">
        <v>59</v>
      </c>
      <c r="B324" s="104">
        <v>25</v>
      </c>
      <c r="C324" s="104">
        <v>14383</v>
      </c>
      <c r="D324" s="127"/>
      <c r="E324" s="8">
        <v>19225</v>
      </c>
      <c r="F324" s="51">
        <v>0.08</v>
      </c>
      <c r="G324" s="97">
        <v>22.8</v>
      </c>
      <c r="H324" s="3">
        <f t="shared" si="33"/>
        <v>22.8</v>
      </c>
      <c r="I324" s="3">
        <f t="shared" si="34"/>
        <v>22.8</v>
      </c>
      <c r="J324" s="3">
        <f t="shared" si="35"/>
        <v>0</v>
      </c>
    </row>
    <row r="325" spans="1:10" x14ac:dyDescent="0.3">
      <c r="A325" s="104" t="s">
        <v>59</v>
      </c>
      <c r="B325" s="104">
        <v>25</v>
      </c>
      <c r="C325" s="104">
        <v>14385</v>
      </c>
      <c r="D325" s="127"/>
      <c r="E325" s="8">
        <v>19225</v>
      </c>
      <c r="F325" s="51">
        <v>0.05</v>
      </c>
      <c r="G325" s="97">
        <v>12.4</v>
      </c>
      <c r="H325" s="3">
        <f t="shared" si="33"/>
        <v>12.4</v>
      </c>
      <c r="I325" s="3">
        <f t="shared" si="34"/>
        <v>12.4</v>
      </c>
      <c r="J325" s="3">
        <f t="shared" si="35"/>
        <v>0</v>
      </c>
    </row>
    <row r="326" spans="1:10" x14ac:dyDescent="0.3">
      <c r="A326" s="104" t="s">
        <v>59</v>
      </c>
      <c r="B326" s="104">
        <v>25</v>
      </c>
      <c r="C326" s="104">
        <v>14442</v>
      </c>
      <c r="D326" s="127"/>
      <c r="E326" s="8">
        <v>19660</v>
      </c>
      <c r="F326" s="51">
        <v>7.1999999999999995E-2</v>
      </c>
      <c r="G326" s="97">
        <v>16</v>
      </c>
      <c r="H326" s="3">
        <f t="shared" si="33"/>
        <v>16</v>
      </c>
      <c r="I326" s="3">
        <f t="shared" si="34"/>
        <v>16</v>
      </c>
      <c r="J326" s="3">
        <f t="shared" si="35"/>
        <v>0</v>
      </c>
    </row>
    <row r="327" spans="1:10" x14ac:dyDescent="0.3">
      <c r="A327" s="98" t="s">
        <v>59</v>
      </c>
      <c r="B327" s="99">
        <v>25</v>
      </c>
      <c r="C327" s="99">
        <v>14035</v>
      </c>
      <c r="D327" s="127"/>
      <c r="E327" s="100">
        <v>21346</v>
      </c>
      <c r="F327" s="101">
        <v>0.59</v>
      </c>
      <c r="G327" s="103"/>
      <c r="H327" s="3">
        <f t="shared" si="33"/>
        <v>427.43305785123965</v>
      </c>
      <c r="I327" s="3">
        <f t="shared" si="34"/>
        <v>427.43305785123965</v>
      </c>
      <c r="J327" s="3">
        <f t="shared" si="35"/>
        <v>0</v>
      </c>
    </row>
    <row r="328" spans="1:10" x14ac:dyDescent="0.3">
      <c r="A328" s="104" t="s">
        <v>59</v>
      </c>
      <c r="B328" s="104">
        <v>25</v>
      </c>
      <c r="C328" s="104">
        <v>14035</v>
      </c>
      <c r="D328" s="127"/>
      <c r="E328" s="8">
        <v>21346</v>
      </c>
      <c r="F328" s="51">
        <v>0.59</v>
      </c>
      <c r="H328" s="3">
        <f t="shared" si="33"/>
        <v>427.43305785123965</v>
      </c>
      <c r="I328" s="3">
        <f t="shared" si="34"/>
        <v>427.43305785123965</v>
      </c>
      <c r="J328" s="3">
        <f t="shared" si="35"/>
        <v>0</v>
      </c>
    </row>
    <row r="329" spans="1:10" x14ac:dyDescent="0.3">
      <c r="A329" s="104" t="s">
        <v>59</v>
      </c>
      <c r="B329" s="104">
        <v>25</v>
      </c>
      <c r="C329" s="104">
        <v>14482</v>
      </c>
      <c r="D329" s="127"/>
      <c r="E329" s="8">
        <v>22108</v>
      </c>
      <c r="F329" s="51">
        <v>0.53</v>
      </c>
      <c r="G329" s="97">
        <v>156</v>
      </c>
      <c r="H329" s="3">
        <f t="shared" si="33"/>
        <v>156</v>
      </c>
      <c r="I329" s="3">
        <f t="shared" si="34"/>
        <v>156</v>
      </c>
      <c r="J329" s="3">
        <f t="shared" si="35"/>
        <v>0</v>
      </c>
    </row>
    <row r="330" spans="1:10" x14ac:dyDescent="0.3">
      <c r="A330" s="98" t="s">
        <v>59</v>
      </c>
      <c r="B330" s="99">
        <v>25</v>
      </c>
      <c r="C330" s="99">
        <v>14055</v>
      </c>
      <c r="D330" s="127"/>
      <c r="E330" s="100">
        <v>23011</v>
      </c>
      <c r="F330" s="101">
        <v>1.1599999999999999</v>
      </c>
      <c r="G330" s="103"/>
      <c r="H330" s="3">
        <f t="shared" si="33"/>
        <v>840.3768595041322</v>
      </c>
      <c r="I330" s="3">
        <f t="shared" si="34"/>
        <v>840.3768595041322</v>
      </c>
      <c r="J330" s="3">
        <f t="shared" si="35"/>
        <v>0</v>
      </c>
    </row>
    <row r="331" spans="1:10" x14ac:dyDescent="0.3">
      <c r="A331" s="104" t="s">
        <v>59</v>
      </c>
      <c r="B331" s="104">
        <v>25</v>
      </c>
      <c r="C331" s="104">
        <v>14287</v>
      </c>
      <c r="D331" s="127"/>
      <c r="E331" s="8">
        <v>24329</v>
      </c>
      <c r="F331" s="51">
        <v>0.02</v>
      </c>
      <c r="G331" s="97">
        <v>3.8</v>
      </c>
      <c r="H331" s="3">
        <f t="shared" si="33"/>
        <v>3.8</v>
      </c>
      <c r="I331" s="3">
        <f t="shared" si="34"/>
        <v>3.8</v>
      </c>
      <c r="J331" s="3">
        <f t="shared" si="35"/>
        <v>0</v>
      </c>
    </row>
    <row r="332" spans="1:10" x14ac:dyDescent="0.3">
      <c r="A332" s="104" t="s">
        <v>59</v>
      </c>
      <c r="B332" s="104">
        <v>25</v>
      </c>
      <c r="C332" s="104">
        <v>14304</v>
      </c>
      <c r="D332" s="127"/>
      <c r="E332" s="8">
        <v>24329</v>
      </c>
      <c r="F332" s="51">
        <v>0.02</v>
      </c>
      <c r="G332" s="97">
        <v>4.2</v>
      </c>
      <c r="H332" s="3">
        <f t="shared" si="33"/>
        <v>4.2</v>
      </c>
      <c r="I332" s="3">
        <f t="shared" si="34"/>
        <v>4.2</v>
      </c>
      <c r="J332" s="3">
        <f t="shared" si="35"/>
        <v>0</v>
      </c>
    </row>
    <row r="333" spans="1:10" x14ac:dyDescent="0.3">
      <c r="A333" s="104" t="s">
        <v>59</v>
      </c>
      <c r="B333" s="104">
        <v>25</v>
      </c>
      <c r="C333" s="104">
        <v>14313</v>
      </c>
      <c r="D333" s="127"/>
      <c r="E333" s="8">
        <v>24329</v>
      </c>
      <c r="F333" s="51">
        <v>0.04</v>
      </c>
      <c r="G333" s="97">
        <v>7</v>
      </c>
      <c r="H333" s="3">
        <f t="shared" si="33"/>
        <v>7</v>
      </c>
      <c r="I333" s="3">
        <f t="shared" si="34"/>
        <v>7</v>
      </c>
      <c r="J333" s="3">
        <f t="shared" si="35"/>
        <v>0</v>
      </c>
    </row>
    <row r="334" spans="1:10" x14ac:dyDescent="0.3">
      <c r="A334" s="104" t="s">
        <v>59</v>
      </c>
      <c r="B334" s="104">
        <v>25</v>
      </c>
      <c r="C334" s="104">
        <v>14301</v>
      </c>
      <c r="D334" s="127"/>
      <c r="E334" s="8">
        <v>26507</v>
      </c>
      <c r="F334" s="51">
        <v>0.02</v>
      </c>
      <c r="G334" s="97">
        <v>4.9000000000000004</v>
      </c>
      <c r="H334" s="3">
        <f t="shared" si="33"/>
        <v>4.9000000000000004</v>
      </c>
      <c r="I334" s="3">
        <f t="shared" si="34"/>
        <v>4.9000000000000004</v>
      </c>
      <c r="J334" s="3">
        <f t="shared" si="35"/>
        <v>0</v>
      </c>
    </row>
    <row r="335" spans="1:10" x14ac:dyDescent="0.3">
      <c r="A335" s="104" t="s">
        <v>59</v>
      </c>
      <c r="B335" s="104">
        <v>25</v>
      </c>
      <c r="C335" s="104">
        <v>14516</v>
      </c>
      <c r="D335" s="127"/>
      <c r="E335" s="8">
        <v>27681</v>
      </c>
      <c r="F335" s="51">
        <v>0.74</v>
      </c>
      <c r="G335" s="97">
        <v>127.8</v>
      </c>
      <c r="H335" s="3">
        <f t="shared" si="33"/>
        <v>127.8</v>
      </c>
      <c r="I335" s="3">
        <f t="shared" si="34"/>
        <v>127.8</v>
      </c>
      <c r="J335" s="3">
        <f t="shared" si="35"/>
        <v>0</v>
      </c>
    </row>
    <row r="336" spans="1:10" x14ac:dyDescent="0.3">
      <c r="A336" s="98" t="s">
        <v>59</v>
      </c>
      <c r="B336" s="99">
        <v>25</v>
      </c>
      <c r="C336" s="99">
        <v>14327</v>
      </c>
      <c r="D336" s="127"/>
      <c r="E336" s="100">
        <v>27786</v>
      </c>
      <c r="F336" s="101">
        <v>4.57</v>
      </c>
      <c r="G336" s="103">
        <v>912.5</v>
      </c>
      <c r="H336" s="3">
        <f t="shared" si="33"/>
        <v>912.5</v>
      </c>
      <c r="I336" s="3">
        <f t="shared" si="34"/>
        <v>912.5</v>
      </c>
      <c r="J336" s="3">
        <f t="shared" si="35"/>
        <v>0</v>
      </c>
    </row>
    <row r="337" spans="1:10" x14ac:dyDescent="0.3">
      <c r="A337" s="104" t="s">
        <v>59</v>
      </c>
      <c r="B337" s="104">
        <v>25</v>
      </c>
      <c r="C337" s="104">
        <v>7086</v>
      </c>
      <c r="D337" s="104"/>
      <c r="E337" s="8">
        <v>27829</v>
      </c>
      <c r="F337" s="51">
        <v>0.36</v>
      </c>
      <c r="G337" s="97">
        <v>21.6</v>
      </c>
      <c r="H337" s="3">
        <f t="shared" si="33"/>
        <v>21.6</v>
      </c>
      <c r="I337" s="3">
        <f t="shared" si="34"/>
        <v>21.6</v>
      </c>
      <c r="J337" s="3">
        <f t="shared" si="35"/>
        <v>0</v>
      </c>
    </row>
    <row r="338" spans="1:10" x14ac:dyDescent="0.3">
      <c r="A338" s="104" t="s">
        <v>59</v>
      </c>
      <c r="B338" s="104">
        <v>25</v>
      </c>
      <c r="C338" s="104">
        <v>7090</v>
      </c>
      <c r="D338" s="104"/>
      <c r="E338" s="8">
        <v>27868</v>
      </c>
      <c r="F338" s="51">
        <v>1</v>
      </c>
      <c r="G338" s="97">
        <v>78</v>
      </c>
      <c r="H338" s="3">
        <f t="shared" si="33"/>
        <v>78</v>
      </c>
      <c r="I338" s="3">
        <f t="shared" si="34"/>
        <v>78</v>
      </c>
      <c r="J338" s="3">
        <f t="shared" si="35"/>
        <v>0</v>
      </c>
    </row>
    <row r="339" spans="1:10" x14ac:dyDescent="0.3">
      <c r="A339" s="98" t="s">
        <v>59</v>
      </c>
      <c r="B339" s="99">
        <v>25</v>
      </c>
      <c r="C339" s="99">
        <v>7148</v>
      </c>
      <c r="D339" s="98" t="s">
        <v>35</v>
      </c>
      <c r="E339" s="100">
        <v>28562</v>
      </c>
      <c r="F339" s="101">
        <v>1.89</v>
      </c>
      <c r="G339" s="103">
        <v>145.9</v>
      </c>
      <c r="H339" s="3">
        <f t="shared" si="33"/>
        <v>145.9</v>
      </c>
      <c r="I339" s="3">
        <f t="shared" si="34"/>
        <v>145.9</v>
      </c>
      <c r="J339" s="3">
        <f t="shared" si="35"/>
        <v>0</v>
      </c>
    </row>
    <row r="340" spans="1:10" x14ac:dyDescent="0.3">
      <c r="A340" s="104" t="s">
        <v>59</v>
      </c>
      <c r="B340" s="104">
        <v>25</v>
      </c>
      <c r="C340" s="104">
        <v>14483</v>
      </c>
      <c r="D340" s="104"/>
      <c r="E340" s="8">
        <v>28967</v>
      </c>
      <c r="F340" s="51">
        <v>0.26</v>
      </c>
      <c r="G340" s="97">
        <v>52</v>
      </c>
      <c r="H340" s="3">
        <f t="shared" si="33"/>
        <v>52</v>
      </c>
      <c r="I340" s="3">
        <f t="shared" si="34"/>
        <v>52</v>
      </c>
      <c r="J340" s="3">
        <f t="shared" si="35"/>
        <v>0</v>
      </c>
    </row>
    <row r="341" spans="1:10" x14ac:dyDescent="0.3">
      <c r="A341" s="98" t="s">
        <v>59</v>
      </c>
      <c r="B341" s="99">
        <v>25</v>
      </c>
      <c r="C341" s="99">
        <v>7191</v>
      </c>
      <c r="D341" s="98" t="s">
        <v>35</v>
      </c>
      <c r="E341" s="100">
        <v>29329</v>
      </c>
      <c r="F341" s="101">
        <v>3</v>
      </c>
      <c r="G341" s="103">
        <v>1578</v>
      </c>
      <c r="H341" s="3">
        <f t="shared" si="33"/>
        <v>1578</v>
      </c>
      <c r="I341" s="3">
        <f t="shared" si="34"/>
        <v>1578</v>
      </c>
      <c r="J341" s="3">
        <f t="shared" si="35"/>
        <v>0</v>
      </c>
    </row>
    <row r="342" spans="1:10" x14ac:dyDescent="0.3">
      <c r="A342" s="104" t="s">
        <v>59</v>
      </c>
      <c r="B342" s="104">
        <v>25</v>
      </c>
      <c r="C342" s="104">
        <v>14517</v>
      </c>
      <c r="D342" s="104"/>
      <c r="E342" s="8">
        <v>30775</v>
      </c>
      <c r="F342" s="51">
        <v>0.15</v>
      </c>
      <c r="G342" s="97">
        <v>26</v>
      </c>
      <c r="H342" s="3">
        <f t="shared" si="33"/>
        <v>26</v>
      </c>
      <c r="I342" s="3">
        <f t="shared" si="34"/>
        <v>26</v>
      </c>
      <c r="J342" s="3">
        <f t="shared" si="35"/>
        <v>0</v>
      </c>
    </row>
    <row r="343" spans="1:10" x14ac:dyDescent="0.3">
      <c r="A343" s="98" t="s">
        <v>59</v>
      </c>
      <c r="B343" s="99">
        <v>25</v>
      </c>
      <c r="C343" s="99">
        <v>14326</v>
      </c>
      <c r="D343" s="98"/>
      <c r="E343" s="100">
        <v>31716</v>
      </c>
      <c r="F343" s="101">
        <v>1.2</v>
      </c>
      <c r="G343" s="103">
        <v>327.5</v>
      </c>
      <c r="H343" s="3">
        <f t="shared" si="33"/>
        <v>327.5</v>
      </c>
      <c r="I343" s="3">
        <f t="shared" si="34"/>
        <v>327.5</v>
      </c>
      <c r="J343" s="3">
        <f t="shared" si="35"/>
        <v>0</v>
      </c>
    </row>
    <row r="344" spans="1:10" x14ac:dyDescent="0.3">
      <c r="A344" s="98" t="s">
        <v>59</v>
      </c>
      <c r="B344" s="99">
        <v>25</v>
      </c>
      <c r="C344" s="99">
        <v>7418</v>
      </c>
      <c r="D344" s="98" t="s">
        <v>35</v>
      </c>
      <c r="E344" s="100">
        <v>32043</v>
      </c>
      <c r="F344" s="101">
        <v>1</v>
      </c>
      <c r="G344" s="102"/>
      <c r="H344" s="3">
        <f t="shared" si="33"/>
        <v>724.46280991735534</v>
      </c>
      <c r="I344" s="3">
        <f t="shared" si="34"/>
        <v>724.46280991735534</v>
      </c>
      <c r="J344" s="3">
        <f t="shared" si="35"/>
        <v>0</v>
      </c>
    </row>
    <row r="345" spans="1:10" x14ac:dyDescent="0.3">
      <c r="A345" s="98" t="s">
        <v>59</v>
      </c>
      <c r="B345" s="99">
        <v>25</v>
      </c>
      <c r="C345" s="99">
        <v>7509</v>
      </c>
      <c r="D345" s="98" t="s">
        <v>35</v>
      </c>
      <c r="E345" s="100">
        <v>32730</v>
      </c>
      <c r="F345" s="101">
        <v>0.17</v>
      </c>
      <c r="G345" s="103">
        <v>15.2</v>
      </c>
      <c r="H345" s="3">
        <f t="shared" ref="H345:H369" si="36">IF(G345&gt;0,G345,F345*86400/43560*365.25)</f>
        <v>15.2</v>
      </c>
      <c r="I345" s="3">
        <f t="shared" ref="I345:I369" si="37">IF(E345&lt;M$1,0,H345)</f>
        <v>15.2</v>
      </c>
      <c r="J345" s="3">
        <f t="shared" ref="J345:J369" si="38">IF(E345&lt;M$1,H345,0)</f>
        <v>0</v>
      </c>
    </row>
    <row r="346" spans="1:10" x14ac:dyDescent="0.3">
      <c r="A346" s="104" t="s">
        <v>59</v>
      </c>
      <c r="B346" s="104">
        <v>25</v>
      </c>
      <c r="C346" s="104">
        <v>7593</v>
      </c>
      <c r="D346" s="104"/>
      <c r="E346" s="8">
        <v>34982</v>
      </c>
      <c r="F346" s="51">
        <v>0.79</v>
      </c>
      <c r="G346" s="97">
        <v>120.8</v>
      </c>
      <c r="H346" s="3">
        <f t="shared" si="36"/>
        <v>120.8</v>
      </c>
      <c r="I346" s="3">
        <f t="shared" si="37"/>
        <v>120.8</v>
      </c>
      <c r="J346" s="3">
        <f t="shared" si="38"/>
        <v>0</v>
      </c>
    </row>
    <row r="347" spans="1:10" x14ac:dyDescent="0.3">
      <c r="A347" s="98" t="s">
        <v>59</v>
      </c>
      <c r="B347" s="99">
        <v>25</v>
      </c>
      <c r="C347" s="99">
        <v>14114</v>
      </c>
      <c r="D347" s="98"/>
      <c r="E347" s="100">
        <v>38225</v>
      </c>
      <c r="F347" s="101">
        <v>9.56</v>
      </c>
      <c r="G347" s="103"/>
      <c r="H347" s="3">
        <f t="shared" si="36"/>
        <v>6925.8644628099173</v>
      </c>
      <c r="I347" s="3">
        <f t="shared" si="37"/>
        <v>6925.8644628099173</v>
      </c>
      <c r="J347" s="3">
        <f t="shared" si="38"/>
        <v>0</v>
      </c>
    </row>
    <row r="348" spans="1:10" x14ac:dyDescent="0.3">
      <c r="A348" s="104" t="s">
        <v>59</v>
      </c>
      <c r="B348" s="104">
        <v>25</v>
      </c>
      <c r="C348" s="104">
        <v>14199</v>
      </c>
      <c r="D348" s="104"/>
      <c r="E348" s="8">
        <v>39329</v>
      </c>
      <c r="F348" s="51">
        <v>0.83</v>
      </c>
      <c r="G348" s="97">
        <v>156</v>
      </c>
      <c r="H348" s="3">
        <f t="shared" si="36"/>
        <v>156</v>
      </c>
      <c r="I348" s="3">
        <f t="shared" si="37"/>
        <v>156</v>
      </c>
      <c r="J348" s="3">
        <f t="shared" si="38"/>
        <v>0</v>
      </c>
    </row>
    <row r="349" spans="1:10" x14ac:dyDescent="0.3">
      <c r="A349" s="104" t="s">
        <v>59</v>
      </c>
      <c r="B349" s="104">
        <v>25</v>
      </c>
      <c r="C349" s="104">
        <v>14236</v>
      </c>
      <c r="D349" s="104"/>
      <c r="E349" s="8">
        <v>40000</v>
      </c>
      <c r="F349" s="51">
        <v>0.25</v>
      </c>
      <c r="G349" s="97">
        <v>12</v>
      </c>
      <c r="H349" s="3">
        <f t="shared" si="36"/>
        <v>12</v>
      </c>
      <c r="I349" s="3">
        <f t="shared" si="37"/>
        <v>12</v>
      </c>
      <c r="J349" s="3">
        <f t="shared" si="38"/>
        <v>0</v>
      </c>
    </row>
    <row r="350" spans="1:10" x14ac:dyDescent="0.3">
      <c r="A350" s="104" t="s">
        <v>59</v>
      </c>
      <c r="B350" s="104">
        <v>25</v>
      </c>
      <c r="C350" s="104">
        <v>14440</v>
      </c>
      <c r="D350" s="104"/>
      <c r="E350" s="8">
        <v>42529</v>
      </c>
      <c r="F350" s="51">
        <v>0.5</v>
      </c>
      <c r="H350" s="3">
        <f t="shared" ref="H350" si="39">IF(G350&gt;0,G350,F350*86400/43560*365.25)</f>
        <v>362.23140495867767</v>
      </c>
      <c r="I350" s="3">
        <f t="shared" ref="I350" si="40">IF(E350&lt;M$1,0,H350)</f>
        <v>362.23140495867767</v>
      </c>
      <c r="J350" s="3">
        <f t="shared" ref="J350" si="41">IF(E350&lt;M$1,H350,0)</f>
        <v>0</v>
      </c>
    </row>
    <row r="351" spans="1:10" x14ac:dyDescent="0.3">
      <c r="A351" s="104" t="s">
        <v>166</v>
      </c>
      <c r="B351" s="104">
        <v>27</v>
      </c>
      <c r="C351" s="104">
        <v>7421</v>
      </c>
      <c r="D351" s="104"/>
      <c r="E351" s="8">
        <v>30250</v>
      </c>
      <c r="F351" s="51">
        <v>0.9</v>
      </c>
      <c r="G351" s="97">
        <v>282.10000000000002</v>
      </c>
      <c r="H351" s="3">
        <f t="shared" ref="H351" si="42">IF(G351&gt;0,G351,F351*86400/43560*365.25)</f>
        <v>282.10000000000002</v>
      </c>
      <c r="I351" s="3">
        <f t="shared" ref="I351" si="43">IF(E351&lt;M$1,0,H351)</f>
        <v>282.10000000000002</v>
      </c>
      <c r="J351" s="3">
        <f t="shared" ref="J351" si="44">IF(E351&lt;M$1,H351,0)</f>
        <v>0</v>
      </c>
    </row>
    <row r="352" spans="1:10" x14ac:dyDescent="0.3">
      <c r="A352" s="98" t="s">
        <v>60</v>
      </c>
      <c r="B352" s="99">
        <v>35</v>
      </c>
      <c r="C352" s="99">
        <v>8354</v>
      </c>
      <c r="D352" s="98" t="s">
        <v>35</v>
      </c>
      <c r="E352" s="100">
        <v>30987</v>
      </c>
      <c r="F352" s="101">
        <v>1.06</v>
      </c>
      <c r="G352" s="103">
        <v>25.2</v>
      </c>
      <c r="H352" s="3">
        <f t="shared" si="36"/>
        <v>25.2</v>
      </c>
      <c r="I352" s="3">
        <f t="shared" si="37"/>
        <v>25.2</v>
      </c>
      <c r="J352" s="3">
        <f t="shared" si="38"/>
        <v>0</v>
      </c>
    </row>
    <row r="353" spans="1:10" x14ac:dyDescent="0.3">
      <c r="A353" s="98" t="s">
        <v>60</v>
      </c>
      <c r="B353" s="99">
        <v>35</v>
      </c>
      <c r="C353" s="99">
        <v>8662</v>
      </c>
      <c r="D353" s="98" t="s">
        <v>35</v>
      </c>
      <c r="E353" s="100">
        <v>32220</v>
      </c>
      <c r="F353" s="101">
        <v>0.02</v>
      </c>
      <c r="G353" s="103">
        <v>0.6</v>
      </c>
      <c r="H353" s="3">
        <f t="shared" si="36"/>
        <v>0.6</v>
      </c>
      <c r="I353" s="3">
        <f t="shared" si="37"/>
        <v>0.6</v>
      </c>
      <c r="J353" s="3">
        <f t="shared" si="38"/>
        <v>0</v>
      </c>
    </row>
    <row r="354" spans="1:10" x14ac:dyDescent="0.3">
      <c r="A354" s="98" t="s">
        <v>60</v>
      </c>
      <c r="B354" s="99">
        <v>35</v>
      </c>
      <c r="C354" s="99">
        <v>13917</v>
      </c>
      <c r="D354" s="98" t="s">
        <v>35</v>
      </c>
      <c r="E354" s="100">
        <v>39888</v>
      </c>
      <c r="F354" s="101">
        <v>0.42</v>
      </c>
      <c r="G354" s="103">
        <v>25.2</v>
      </c>
      <c r="H354" s="3">
        <f t="shared" si="36"/>
        <v>25.2</v>
      </c>
      <c r="I354" s="3">
        <f t="shared" si="37"/>
        <v>25.2</v>
      </c>
      <c r="J354" s="3">
        <f t="shared" si="38"/>
        <v>0</v>
      </c>
    </row>
    <row r="355" spans="1:10" x14ac:dyDescent="0.3">
      <c r="A355" s="98" t="s">
        <v>60</v>
      </c>
      <c r="B355" s="99">
        <v>35</v>
      </c>
      <c r="C355" s="99">
        <v>13918</v>
      </c>
      <c r="D355" s="98" t="s">
        <v>35</v>
      </c>
      <c r="E355" s="100">
        <v>39896</v>
      </c>
      <c r="F355" s="101">
        <v>0.48</v>
      </c>
      <c r="G355" s="102"/>
      <c r="H355" s="3">
        <f t="shared" si="36"/>
        <v>347.74214876033056</v>
      </c>
      <c r="I355" s="3">
        <f t="shared" si="37"/>
        <v>347.74214876033056</v>
      </c>
      <c r="J355" s="3">
        <f t="shared" si="38"/>
        <v>0</v>
      </c>
    </row>
    <row r="356" spans="1:10" x14ac:dyDescent="0.3">
      <c r="A356" s="98" t="s">
        <v>167</v>
      </c>
      <c r="B356" s="99">
        <v>34</v>
      </c>
      <c r="C356" s="99">
        <v>14789</v>
      </c>
      <c r="D356" s="98"/>
      <c r="E356" s="100">
        <v>20131</v>
      </c>
      <c r="F356" s="101">
        <v>0.49</v>
      </c>
      <c r="G356" s="102">
        <v>109</v>
      </c>
      <c r="H356" s="3">
        <f t="shared" ref="H356:H357" si="45">IF(G356&gt;0,G356,F356*86400/43560*365.25)</f>
        <v>109</v>
      </c>
      <c r="I356" s="3">
        <f t="shared" ref="I356:I357" si="46">IF(E356&lt;M$1,0,H356)</f>
        <v>109</v>
      </c>
      <c r="J356" s="3">
        <f t="shared" ref="J356:J357" si="47">IF(E356&lt;M$1,H356,0)</f>
        <v>0</v>
      </c>
    </row>
    <row r="357" spans="1:10" x14ac:dyDescent="0.3">
      <c r="A357" s="98" t="s">
        <v>167</v>
      </c>
      <c r="B357" s="99">
        <v>34</v>
      </c>
      <c r="C357" s="99">
        <v>7543</v>
      </c>
      <c r="D357" s="98"/>
      <c r="E357" s="100">
        <v>32904</v>
      </c>
      <c r="F357" s="101">
        <v>0.44</v>
      </c>
      <c r="G357" s="102"/>
      <c r="H357" s="3">
        <f t="shared" si="45"/>
        <v>318.76363636363635</v>
      </c>
      <c r="I357" s="3">
        <f t="shared" si="46"/>
        <v>318.76363636363635</v>
      </c>
      <c r="J357" s="3">
        <f t="shared" si="47"/>
        <v>0</v>
      </c>
    </row>
    <row r="358" spans="1:10" x14ac:dyDescent="0.3">
      <c r="A358" s="104" t="s">
        <v>149</v>
      </c>
      <c r="B358" s="104">
        <v>35</v>
      </c>
      <c r="C358" s="104">
        <v>10977</v>
      </c>
      <c r="D358" s="104"/>
      <c r="E358" s="8">
        <v>22477</v>
      </c>
      <c r="F358" s="51">
        <v>0.34</v>
      </c>
      <c r="G358" s="97">
        <v>41.6</v>
      </c>
      <c r="H358" s="3">
        <f t="shared" si="36"/>
        <v>41.6</v>
      </c>
      <c r="I358" s="3">
        <f t="shared" si="37"/>
        <v>41.6</v>
      </c>
      <c r="J358" s="3">
        <f t="shared" si="38"/>
        <v>0</v>
      </c>
    </row>
    <row r="359" spans="1:10" x14ac:dyDescent="0.3">
      <c r="A359" s="104" t="s">
        <v>149</v>
      </c>
      <c r="B359" s="104">
        <v>35</v>
      </c>
      <c r="C359" s="104">
        <v>8146</v>
      </c>
      <c r="D359" s="104"/>
      <c r="E359" s="8">
        <v>30453</v>
      </c>
      <c r="F359" s="51">
        <v>0.97</v>
      </c>
      <c r="G359" s="97">
        <v>146.80000000000001</v>
      </c>
      <c r="H359" s="3">
        <f t="shared" si="36"/>
        <v>146.80000000000001</v>
      </c>
      <c r="I359" s="3">
        <f t="shared" si="37"/>
        <v>146.80000000000001</v>
      </c>
      <c r="J359" s="3">
        <f t="shared" si="38"/>
        <v>0</v>
      </c>
    </row>
    <row r="360" spans="1:10" x14ac:dyDescent="0.3">
      <c r="A360" s="104" t="s">
        <v>149</v>
      </c>
      <c r="B360" s="104">
        <v>35</v>
      </c>
      <c r="C360" s="104">
        <v>14479</v>
      </c>
      <c r="D360" s="104"/>
      <c r="E360" s="8">
        <v>32654</v>
      </c>
      <c r="F360" s="51">
        <v>0.17</v>
      </c>
      <c r="G360" s="97">
        <v>15.4</v>
      </c>
      <c r="H360" s="3">
        <f t="shared" si="36"/>
        <v>15.4</v>
      </c>
      <c r="I360" s="3">
        <f t="shared" si="37"/>
        <v>15.4</v>
      </c>
      <c r="J360" s="3">
        <f t="shared" si="38"/>
        <v>0</v>
      </c>
    </row>
    <row r="361" spans="1:10" x14ac:dyDescent="0.3">
      <c r="A361" s="104" t="s">
        <v>168</v>
      </c>
      <c r="B361" s="104">
        <v>45</v>
      </c>
      <c r="C361" s="104">
        <v>4273</v>
      </c>
      <c r="D361" s="104"/>
      <c r="E361" s="8">
        <v>19767</v>
      </c>
      <c r="F361" s="51">
        <v>0.45</v>
      </c>
      <c r="H361" s="3">
        <f t="shared" ref="H361" si="48">IF(G361&gt;0,G361,F361*86400/43560*365.25)</f>
        <v>326.0082644628099</v>
      </c>
      <c r="I361" s="3">
        <f t="shared" ref="I361" si="49">IF(E361&lt;M$1,0,H361)</f>
        <v>326.0082644628099</v>
      </c>
      <c r="J361" s="3">
        <f t="shared" ref="J361" si="50">IF(E361&lt;M$1,H361,0)</f>
        <v>0</v>
      </c>
    </row>
    <row r="362" spans="1:10" x14ac:dyDescent="0.3">
      <c r="A362" s="104" t="s">
        <v>169</v>
      </c>
      <c r="B362" s="104">
        <v>27</v>
      </c>
      <c r="C362" s="104">
        <v>11376</v>
      </c>
      <c r="D362" s="104"/>
      <c r="E362" s="104">
        <v>0</v>
      </c>
      <c r="G362" s="97">
        <v>10000</v>
      </c>
      <c r="H362" s="3">
        <f t="shared" ref="H362:H363" si="51">IF(G362&gt;0,G362,F362*86400/43560*365.25)</f>
        <v>10000</v>
      </c>
      <c r="I362" s="3">
        <f t="shared" ref="I362:I363" si="52">IF(E362&lt;M$1,0,H362)</f>
        <v>0</v>
      </c>
      <c r="J362" s="3">
        <f t="shared" ref="J362:J363" si="53">IF(E362&lt;M$1,H362,0)</f>
        <v>10000</v>
      </c>
    </row>
    <row r="363" spans="1:10" x14ac:dyDescent="0.3">
      <c r="A363" s="104" t="s">
        <v>169</v>
      </c>
      <c r="B363" s="104">
        <v>27</v>
      </c>
      <c r="C363" s="104">
        <v>7000</v>
      </c>
      <c r="D363" s="104"/>
      <c r="E363" s="8">
        <v>24680</v>
      </c>
      <c r="F363" s="51">
        <v>0.5</v>
      </c>
      <c r="G363" s="97">
        <v>362</v>
      </c>
      <c r="H363" s="3">
        <f t="shared" si="51"/>
        <v>362</v>
      </c>
      <c r="I363" s="3">
        <f t="shared" si="52"/>
        <v>362</v>
      </c>
      <c r="J363" s="3">
        <f t="shared" si="53"/>
        <v>0</v>
      </c>
    </row>
    <row r="364" spans="1:10" x14ac:dyDescent="0.3">
      <c r="A364" s="104" t="s">
        <v>150</v>
      </c>
      <c r="B364" s="104">
        <v>27</v>
      </c>
      <c r="C364" s="104">
        <v>7052</v>
      </c>
      <c r="D364" s="104"/>
      <c r="E364" s="8">
        <v>27465</v>
      </c>
      <c r="F364" s="51">
        <v>0.33</v>
      </c>
      <c r="G364" s="97">
        <v>60</v>
      </c>
      <c r="H364" s="3">
        <f t="shared" si="36"/>
        <v>60</v>
      </c>
      <c r="I364" s="3">
        <f t="shared" si="37"/>
        <v>60</v>
      </c>
      <c r="J364" s="3">
        <f t="shared" si="38"/>
        <v>0</v>
      </c>
    </row>
    <row r="365" spans="1:10" x14ac:dyDescent="0.3">
      <c r="A365" s="104" t="s">
        <v>150</v>
      </c>
      <c r="B365" s="104">
        <v>27</v>
      </c>
      <c r="C365" s="104">
        <v>7581</v>
      </c>
      <c r="D365" s="104"/>
      <c r="E365" s="8">
        <v>35724</v>
      </c>
      <c r="F365" s="51">
        <v>0.69</v>
      </c>
      <c r="G365" s="97">
        <v>120</v>
      </c>
      <c r="H365" s="3">
        <f t="shared" si="36"/>
        <v>120</v>
      </c>
      <c r="I365" s="3">
        <f t="shared" si="37"/>
        <v>120</v>
      </c>
      <c r="J365" s="3">
        <f t="shared" si="38"/>
        <v>0</v>
      </c>
    </row>
    <row r="366" spans="1:10" x14ac:dyDescent="0.3">
      <c r="A366" s="104" t="s">
        <v>151</v>
      </c>
      <c r="B366" s="104">
        <v>45</v>
      </c>
      <c r="C366" s="104">
        <v>7100</v>
      </c>
      <c r="D366" s="104"/>
      <c r="E366" s="8">
        <v>26497</v>
      </c>
      <c r="F366" s="51">
        <v>0.1</v>
      </c>
      <c r="G366" s="97">
        <v>47.6</v>
      </c>
      <c r="H366" s="3">
        <f t="shared" si="36"/>
        <v>47.6</v>
      </c>
      <c r="I366" s="3">
        <f t="shared" si="37"/>
        <v>47.6</v>
      </c>
      <c r="J366" s="3">
        <f t="shared" si="38"/>
        <v>0</v>
      </c>
    </row>
    <row r="367" spans="1:10" x14ac:dyDescent="0.3">
      <c r="A367" s="104" t="s">
        <v>154</v>
      </c>
      <c r="B367" s="104">
        <v>35</v>
      </c>
      <c r="C367" s="104">
        <v>7291</v>
      </c>
      <c r="D367" s="104"/>
      <c r="E367" s="8">
        <v>26757</v>
      </c>
      <c r="F367" s="51">
        <v>0.14000000000000001</v>
      </c>
      <c r="H367" s="97">
        <f t="shared" ref="H367:H368" si="54">IF(G367&gt;0,G367,F367*86400/43560*365.25)</f>
        <v>101.42479338842978</v>
      </c>
      <c r="I367" s="97">
        <f t="shared" ref="I367:I368" si="55">IF(E367&lt;M$1,0,H367)</f>
        <v>101.42479338842978</v>
      </c>
      <c r="J367" s="3">
        <f t="shared" ref="J367:J368" si="56">IF(E367&lt;M$1,H367,0)</f>
        <v>0</v>
      </c>
    </row>
    <row r="368" spans="1:10" x14ac:dyDescent="0.3">
      <c r="A368" s="104" t="s">
        <v>154</v>
      </c>
      <c r="B368" s="104">
        <v>35</v>
      </c>
      <c r="C368" s="104">
        <v>8069</v>
      </c>
      <c r="D368" s="104"/>
      <c r="E368" s="8">
        <v>30299</v>
      </c>
      <c r="F368" s="51">
        <v>0.41</v>
      </c>
      <c r="H368" s="97">
        <f t="shared" si="54"/>
        <v>297.02975206611569</v>
      </c>
      <c r="I368" s="97">
        <f t="shared" si="55"/>
        <v>297.02975206611569</v>
      </c>
      <c r="J368" s="3">
        <f t="shared" si="56"/>
        <v>0</v>
      </c>
    </row>
    <row r="369" spans="1:10" x14ac:dyDescent="0.3">
      <c r="A369" s="98" t="s">
        <v>61</v>
      </c>
      <c r="B369" s="99">
        <v>35</v>
      </c>
      <c r="C369" s="99">
        <v>11318</v>
      </c>
      <c r="D369" s="98" t="s">
        <v>35</v>
      </c>
      <c r="E369" s="100">
        <v>14366</v>
      </c>
      <c r="F369" s="101">
        <v>0.35</v>
      </c>
      <c r="G369" s="103">
        <v>32.700000000000003</v>
      </c>
      <c r="H369" s="3">
        <f t="shared" si="36"/>
        <v>32.700000000000003</v>
      </c>
      <c r="I369" s="3">
        <f t="shared" si="37"/>
        <v>32.700000000000003</v>
      </c>
      <c r="J369" s="3">
        <f t="shared" si="38"/>
        <v>0</v>
      </c>
    </row>
  </sheetData>
  <sortState xmlns:xlrd2="http://schemas.microsoft.com/office/spreadsheetml/2017/richdata2" ref="A2:J369">
    <sortCondition ref="A2:A369"/>
    <sortCondition ref="E2:E369"/>
    <sortCondition ref="B2:B369"/>
    <sortCondition ref="C2:C369"/>
    <sortCondition ref="D2:D369"/>
  </sortState>
  <phoneticPr fontId="0" type="noConversion"/>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50"/>
  <sheetViews>
    <sheetView workbookViewId="0">
      <pane xSplit="3" ySplit="3" topLeftCell="D16" activePane="bottomRight" state="frozen"/>
      <selection pane="topRight" activeCell="D1" sqref="D1"/>
      <selection pane="bottomLeft" activeCell="A4" sqref="A4"/>
      <selection pane="bottomRight" activeCell="B41" sqref="B41"/>
    </sheetView>
  </sheetViews>
  <sheetFormatPr defaultColWidth="9.109375" defaultRowHeight="14.4" x14ac:dyDescent="0.3"/>
  <cols>
    <col min="1" max="1" width="31.6640625" style="11" customWidth="1"/>
    <col min="2" max="2" width="27.109375" style="11" customWidth="1"/>
    <col min="3" max="3" width="17.5546875" style="11" customWidth="1"/>
    <col min="4" max="4" width="18.5546875" style="11" customWidth="1"/>
    <col min="5" max="5" width="18.109375" style="80" customWidth="1"/>
    <col min="6" max="6" width="13.88671875" style="11" customWidth="1"/>
    <col min="7" max="7" width="36.44140625" style="11" customWidth="1"/>
    <col min="8" max="8" width="10.5546875" style="11" bestFit="1" customWidth="1"/>
    <col min="9" max="13" width="9.109375" style="11"/>
    <col min="14" max="15" width="18.5546875" style="11" customWidth="1"/>
    <col min="16" max="16" width="11.44140625" style="11" customWidth="1"/>
    <col min="17" max="16384" width="9.109375" style="11"/>
  </cols>
  <sheetData>
    <row r="1" spans="1:16" x14ac:dyDescent="0.3">
      <c r="A1" s="159" t="s">
        <v>170</v>
      </c>
      <c r="F1" s="31"/>
      <c r="H1" s="58">
        <f>CityWRList!M1</f>
        <v>286</v>
      </c>
      <c r="O1" s="3"/>
    </row>
    <row r="2" spans="1:16" x14ac:dyDescent="0.3">
      <c r="F2" s="31"/>
    </row>
    <row r="3" spans="1:16" s="14" customFormat="1" ht="42" customHeight="1" x14ac:dyDescent="0.25">
      <c r="A3" s="12" t="s">
        <v>74</v>
      </c>
      <c r="B3" s="12" t="s">
        <v>75</v>
      </c>
      <c r="C3" s="12" t="s">
        <v>76</v>
      </c>
      <c r="D3" s="88" t="s">
        <v>146</v>
      </c>
      <c r="E3" s="81" t="s">
        <v>77</v>
      </c>
      <c r="F3" s="12" t="s">
        <v>78</v>
      </c>
      <c r="G3" s="12" t="s">
        <v>79</v>
      </c>
      <c r="H3" s="13">
        <v>2018</v>
      </c>
      <c r="I3" s="13">
        <v>2019</v>
      </c>
      <c r="J3" s="13">
        <v>2020</v>
      </c>
      <c r="K3" s="13">
        <v>2021</v>
      </c>
      <c r="L3" s="13">
        <v>2022</v>
      </c>
      <c r="M3" s="13">
        <v>2023</v>
      </c>
      <c r="N3" s="150" t="s">
        <v>160</v>
      </c>
      <c r="O3" s="53" t="s">
        <v>138</v>
      </c>
      <c r="P3" s="52" t="s">
        <v>137</v>
      </c>
    </row>
    <row r="4" spans="1:16" x14ac:dyDescent="0.3">
      <c r="A4" s="44" t="s">
        <v>128</v>
      </c>
      <c r="B4" s="15" t="s">
        <v>80</v>
      </c>
      <c r="C4" s="15">
        <v>101589</v>
      </c>
      <c r="D4" s="15">
        <v>1093115</v>
      </c>
      <c r="E4" s="136" t="s">
        <v>159</v>
      </c>
      <c r="F4" s="59">
        <v>26765</v>
      </c>
      <c r="G4" s="134" t="s">
        <v>81</v>
      </c>
      <c r="H4" s="63">
        <v>577.30999999999995</v>
      </c>
      <c r="I4" s="64">
        <v>490.84</v>
      </c>
      <c r="J4" s="64">
        <v>612.41999999999996</v>
      </c>
      <c r="K4" s="64">
        <v>530.34</v>
      </c>
      <c r="L4" s="64">
        <v>301.45999999999998</v>
      </c>
      <c r="M4" s="147">
        <v>589.61</v>
      </c>
      <c r="N4" s="65">
        <f>AVERAGE(I4:M4)</f>
        <v>504.93400000000003</v>
      </c>
      <c r="O4" s="65">
        <f>IF(F4&lt;$H$1,0,N4)</f>
        <v>504.93400000000003</v>
      </c>
      <c r="P4" s="70">
        <f>O4*43560/365.25</f>
        <v>60218.822833675571</v>
      </c>
    </row>
    <row r="5" spans="1:16" x14ac:dyDescent="0.3">
      <c r="A5" s="140" t="s">
        <v>129</v>
      </c>
      <c r="B5" s="141" t="s">
        <v>80</v>
      </c>
      <c r="C5" s="141">
        <v>101588</v>
      </c>
      <c r="D5" s="141">
        <v>1094115</v>
      </c>
      <c r="E5" s="142" t="s">
        <v>159</v>
      </c>
      <c r="F5" s="143">
        <v>26765</v>
      </c>
      <c r="G5" s="144" t="s">
        <v>81</v>
      </c>
      <c r="H5" s="126">
        <v>843.6</v>
      </c>
      <c r="I5" s="145">
        <v>831.62</v>
      </c>
      <c r="J5" s="145">
        <v>308.10000000000002</v>
      </c>
      <c r="K5" s="145">
        <v>86.77</v>
      </c>
      <c r="L5" s="145">
        <v>455.08</v>
      </c>
      <c r="M5" s="147">
        <v>368.34</v>
      </c>
      <c r="N5" s="79">
        <f t="shared" ref="N5:N24" si="0">AVERAGE(I5:M5)</f>
        <v>409.98199999999997</v>
      </c>
      <c r="O5" s="79">
        <f>IF(F5&lt;$H$1,0,N5)</f>
        <v>409.98199999999997</v>
      </c>
      <c r="P5" s="146">
        <f>O5*43560/365.25</f>
        <v>48894.773223819298</v>
      </c>
    </row>
    <row r="6" spans="1:16" x14ac:dyDescent="0.3">
      <c r="A6" s="132" t="s">
        <v>155</v>
      </c>
      <c r="B6" s="15"/>
      <c r="C6" s="130">
        <v>200575</v>
      </c>
      <c r="D6" s="130">
        <v>1094114</v>
      </c>
      <c r="E6" s="136" t="s">
        <v>159</v>
      </c>
      <c r="F6" s="59">
        <v>26765</v>
      </c>
      <c r="G6" s="15"/>
      <c r="H6" s="96">
        <v>297.60000000000002</v>
      </c>
      <c r="I6" s="64">
        <v>50.68</v>
      </c>
      <c r="J6" s="64">
        <v>205.37</v>
      </c>
      <c r="K6" s="131">
        <v>117.79</v>
      </c>
      <c r="L6" s="131">
        <v>155.06</v>
      </c>
      <c r="M6" s="147">
        <v>114.58</v>
      </c>
      <c r="N6" s="65">
        <f t="shared" si="0"/>
        <v>128.69600000000003</v>
      </c>
      <c r="O6" s="65">
        <f>IF(F6&lt;$H$1,0,N6)</f>
        <v>128.69600000000003</v>
      </c>
      <c r="P6" s="86">
        <f>O6*43560/365.25</f>
        <v>15348.3853798768</v>
      </c>
    </row>
    <row r="7" spans="1:16" x14ac:dyDescent="0.3">
      <c r="A7" s="174" t="s">
        <v>130</v>
      </c>
      <c r="B7" s="177" t="s">
        <v>82</v>
      </c>
      <c r="C7" s="178">
        <v>101582</v>
      </c>
      <c r="D7" s="178">
        <v>1094116</v>
      </c>
      <c r="E7" s="133" t="s">
        <v>157</v>
      </c>
      <c r="F7" s="60">
        <v>14976</v>
      </c>
      <c r="G7" s="17" t="s">
        <v>83</v>
      </c>
      <c r="H7" s="169">
        <v>125.91</v>
      </c>
      <c r="I7" s="171">
        <v>105.55</v>
      </c>
      <c r="J7" s="171">
        <v>137.86000000000001</v>
      </c>
      <c r="K7" s="169">
        <v>121.38</v>
      </c>
      <c r="L7" s="169">
        <v>121.67</v>
      </c>
      <c r="M7" s="148">
        <f t="shared" ref="M7" si="1">AVERAGE(H7:L7)</f>
        <v>122.474</v>
      </c>
      <c r="N7" s="167">
        <f t="shared" si="0"/>
        <v>121.78680000000001</v>
      </c>
      <c r="O7" s="78">
        <f>IF(F11&lt;$H$1,0,IF(F7&lt;$H$1,IF(N7+N12+N13-1593.82&gt;0,N7+N12+N13-CityWRList!H225,0),N7))</f>
        <v>121.78680000000001</v>
      </c>
      <c r="P7" s="71">
        <f>O7*43560/365.25</f>
        <v>14524.38879671458</v>
      </c>
    </row>
    <row r="8" spans="1:16" ht="45" hidden="1" customHeight="1" x14ac:dyDescent="0.3">
      <c r="A8" s="175"/>
      <c r="B8" s="175"/>
      <c r="C8" s="179"/>
      <c r="D8" s="179"/>
      <c r="E8" s="83" t="s">
        <v>156</v>
      </c>
      <c r="F8" s="60">
        <v>17699</v>
      </c>
      <c r="G8" s="18" t="s">
        <v>84</v>
      </c>
      <c r="H8" s="173"/>
      <c r="I8" s="171"/>
      <c r="J8" s="171"/>
      <c r="K8" s="173"/>
      <c r="L8" s="173"/>
      <c r="M8" s="137"/>
      <c r="N8" s="172" t="e">
        <f t="shared" si="0"/>
        <v>#DIV/0!</v>
      </c>
      <c r="O8" s="74"/>
      <c r="P8" s="72"/>
    </row>
    <row r="9" spans="1:16" ht="45" hidden="1" customHeight="1" x14ac:dyDescent="0.3">
      <c r="A9" s="175"/>
      <c r="B9" s="175"/>
      <c r="C9" s="179"/>
      <c r="D9" s="179"/>
      <c r="E9" s="83" t="s">
        <v>85</v>
      </c>
      <c r="F9" s="60">
        <v>19603</v>
      </c>
      <c r="G9" s="18" t="s">
        <v>84</v>
      </c>
      <c r="H9" s="173"/>
      <c r="I9" s="171"/>
      <c r="J9" s="171"/>
      <c r="K9" s="173"/>
      <c r="L9" s="173"/>
      <c r="M9" s="137"/>
      <c r="N9" s="172" t="e">
        <f t="shared" si="0"/>
        <v>#DIV/0!</v>
      </c>
      <c r="O9" s="74"/>
      <c r="P9" s="72"/>
    </row>
    <row r="10" spans="1:16" ht="45" hidden="1" customHeight="1" x14ac:dyDescent="0.3">
      <c r="A10" s="175"/>
      <c r="B10" s="175"/>
      <c r="C10" s="179"/>
      <c r="D10" s="179"/>
      <c r="E10" s="83" t="s">
        <v>86</v>
      </c>
      <c r="F10" s="60">
        <v>28180</v>
      </c>
      <c r="G10" s="18" t="s">
        <v>87</v>
      </c>
      <c r="H10" s="173"/>
      <c r="I10" s="171"/>
      <c r="J10" s="171"/>
      <c r="K10" s="173"/>
      <c r="L10" s="173"/>
      <c r="M10" s="137"/>
      <c r="N10" s="172" t="e">
        <f t="shared" si="0"/>
        <v>#DIV/0!</v>
      </c>
      <c r="O10" s="74"/>
      <c r="P10" s="72"/>
    </row>
    <row r="11" spans="1:16" x14ac:dyDescent="0.3">
      <c r="A11" s="176"/>
      <c r="B11" s="176"/>
      <c r="C11" s="180"/>
      <c r="D11" s="180"/>
      <c r="E11" s="82" t="s">
        <v>88</v>
      </c>
      <c r="F11" s="60">
        <v>28654</v>
      </c>
      <c r="G11" s="17" t="s">
        <v>83</v>
      </c>
      <c r="H11" s="170"/>
      <c r="I11" s="171"/>
      <c r="J11" s="171"/>
      <c r="K11" s="170"/>
      <c r="L11" s="170"/>
      <c r="M11" s="138"/>
      <c r="N11" s="168" t="e">
        <f t="shared" si="0"/>
        <v>#DIV/0!</v>
      </c>
      <c r="O11" s="74"/>
      <c r="P11" s="72"/>
    </row>
    <row r="12" spans="1:16" x14ac:dyDescent="0.3">
      <c r="A12" s="45" t="s">
        <v>131</v>
      </c>
      <c r="B12" s="17" t="s">
        <v>82</v>
      </c>
      <c r="C12" s="17">
        <v>101581</v>
      </c>
      <c r="D12" s="17">
        <v>1094117</v>
      </c>
      <c r="E12" s="82"/>
      <c r="F12" s="61"/>
      <c r="G12" s="17" t="s">
        <v>89</v>
      </c>
      <c r="H12" s="63">
        <v>0.51</v>
      </c>
      <c r="I12" s="64">
        <v>0.2</v>
      </c>
      <c r="J12" s="64">
        <v>0.26</v>
      </c>
      <c r="K12" s="64">
        <v>0.63</v>
      </c>
      <c r="L12" s="64">
        <v>0.21</v>
      </c>
      <c r="M12" s="149">
        <v>0.03</v>
      </c>
      <c r="N12" s="76">
        <f t="shared" si="0"/>
        <v>0.26600000000000001</v>
      </c>
      <c r="O12" s="65">
        <f>IF(F11&lt;$H$1,0,IF(F7&lt;$H$1,0,N12))</f>
        <v>0.26600000000000001</v>
      </c>
      <c r="P12" s="40">
        <f>O12*43560/365.25</f>
        <v>31.723367556468176</v>
      </c>
    </row>
    <row r="13" spans="1:16" x14ac:dyDescent="0.3">
      <c r="A13" s="135" t="s">
        <v>158</v>
      </c>
      <c r="B13" s="17"/>
      <c r="C13" s="17">
        <v>1003226</v>
      </c>
      <c r="D13" s="17">
        <v>1094116</v>
      </c>
      <c r="E13" s="82"/>
      <c r="F13" s="61"/>
      <c r="G13" s="135" t="s">
        <v>89</v>
      </c>
      <c r="H13" s="63">
        <v>0</v>
      </c>
      <c r="I13" s="64">
        <v>0</v>
      </c>
      <c r="J13" s="64">
        <v>0</v>
      </c>
      <c r="K13" s="64">
        <v>0</v>
      </c>
      <c r="L13" s="64">
        <v>0</v>
      </c>
      <c r="M13" s="139">
        <v>0</v>
      </c>
      <c r="N13" s="76">
        <f t="shared" si="0"/>
        <v>0</v>
      </c>
      <c r="O13" s="65">
        <f>IF(F12&lt;$H$1,0,IF(F8&lt;$H$1,0,N13))</f>
        <v>0</v>
      </c>
      <c r="P13" s="40">
        <f>O13*43560/365.25</f>
        <v>0</v>
      </c>
    </row>
    <row r="14" spans="1:16" x14ac:dyDescent="0.3">
      <c r="A14" s="44" t="s">
        <v>132</v>
      </c>
      <c r="B14" s="15" t="s">
        <v>80</v>
      </c>
      <c r="C14" s="15">
        <v>101583</v>
      </c>
      <c r="D14" s="15">
        <v>1094117</v>
      </c>
      <c r="E14" s="49" t="s">
        <v>90</v>
      </c>
      <c r="F14" s="59">
        <v>15706</v>
      </c>
      <c r="G14" s="15" t="s">
        <v>81</v>
      </c>
      <c r="H14" s="63">
        <v>309.35000000000002</v>
      </c>
      <c r="I14" s="64">
        <v>275.10000000000002</v>
      </c>
      <c r="J14" s="64">
        <v>310.70999999999998</v>
      </c>
      <c r="K14" s="64">
        <v>144.31</v>
      </c>
      <c r="L14" s="64">
        <v>161.94999999999999</v>
      </c>
      <c r="M14" s="147">
        <v>232.98</v>
      </c>
      <c r="N14" s="65">
        <f t="shared" si="0"/>
        <v>225.01</v>
      </c>
      <c r="O14" s="65">
        <f>IF(F14&lt;$H$1,0,N14)</f>
        <v>225.01</v>
      </c>
      <c r="P14" s="87">
        <f>O14*43560/365.25</f>
        <v>26834.868172484599</v>
      </c>
    </row>
    <row r="15" spans="1:16" ht="28.8" x14ac:dyDescent="0.3">
      <c r="A15" s="19" t="s">
        <v>91</v>
      </c>
      <c r="B15" s="19" t="s">
        <v>80</v>
      </c>
      <c r="C15" s="19">
        <v>200559</v>
      </c>
      <c r="D15" s="19">
        <v>1094117</v>
      </c>
      <c r="E15" s="49" t="s">
        <v>92</v>
      </c>
      <c r="F15" s="59">
        <v>16243</v>
      </c>
      <c r="G15" s="16" t="s">
        <v>93</v>
      </c>
      <c r="H15" s="63">
        <v>426.25</v>
      </c>
      <c r="I15" s="64">
        <v>394.47</v>
      </c>
      <c r="J15" s="64">
        <v>354.7</v>
      </c>
      <c r="K15" s="64">
        <v>393.72</v>
      </c>
      <c r="L15" s="64">
        <v>376.27</v>
      </c>
      <c r="M15" s="147">
        <v>208.61</v>
      </c>
      <c r="N15" s="65">
        <f>AVERAGE(I15:M15)</f>
        <v>345.55399999999997</v>
      </c>
      <c r="O15" s="78">
        <f>IF(F15&lt;$H$1,0,N15)</f>
        <v>345.55399999999997</v>
      </c>
      <c r="P15" s="77">
        <f>O15*43560/365.25</f>
        <v>41211.039671457904</v>
      </c>
    </row>
    <row r="16" spans="1:16" ht="28.8" x14ac:dyDescent="0.3">
      <c r="A16" s="183" t="s">
        <v>133</v>
      </c>
      <c r="B16" s="185" t="s">
        <v>80</v>
      </c>
      <c r="C16" s="186">
        <v>200562</v>
      </c>
      <c r="D16" s="186">
        <v>1094118</v>
      </c>
      <c r="E16" s="49" t="s">
        <v>94</v>
      </c>
      <c r="F16" s="59">
        <v>14387</v>
      </c>
      <c r="G16" s="16" t="s">
        <v>95</v>
      </c>
      <c r="H16" s="169">
        <v>152.93</v>
      </c>
      <c r="I16" s="171">
        <v>57.43</v>
      </c>
      <c r="J16" s="171">
        <v>105.37</v>
      </c>
      <c r="K16" s="169">
        <v>111.88</v>
      </c>
      <c r="L16" s="169">
        <v>103.55</v>
      </c>
      <c r="M16" s="149">
        <v>88.96</v>
      </c>
      <c r="N16" s="167">
        <f>AVERAGE(I16:M16)</f>
        <v>93.438000000000002</v>
      </c>
      <c r="O16" s="78">
        <f>IF(F17&lt;$H$1,0,IF(F16&lt;$H$1,IF(N16-96.4&gt;0,N16-96.4,0),N16))</f>
        <v>93.438000000000002</v>
      </c>
      <c r="P16" s="71">
        <f>O16*43560/365.25</f>
        <v>11143.488788501027</v>
      </c>
    </row>
    <row r="17" spans="1:16" ht="28.8" x14ac:dyDescent="0.3">
      <c r="A17" s="184"/>
      <c r="B17" s="184"/>
      <c r="C17" s="187"/>
      <c r="D17" s="187"/>
      <c r="E17" s="49" t="s">
        <v>96</v>
      </c>
      <c r="F17" s="59">
        <v>18157</v>
      </c>
      <c r="G17" s="16" t="s">
        <v>95</v>
      </c>
      <c r="H17" s="170"/>
      <c r="I17" s="171"/>
      <c r="J17" s="171"/>
      <c r="K17" s="170"/>
      <c r="L17" s="170"/>
      <c r="M17" s="138"/>
      <c r="N17" s="168" t="e">
        <f t="shared" si="0"/>
        <v>#DIV/0!</v>
      </c>
      <c r="O17" s="75"/>
      <c r="P17" s="73"/>
    </row>
    <row r="18" spans="1:16" ht="28.8" x14ac:dyDescent="0.3">
      <c r="A18" s="46" t="s">
        <v>134</v>
      </c>
      <c r="B18" s="15" t="s">
        <v>80</v>
      </c>
      <c r="C18" s="15">
        <v>200563</v>
      </c>
      <c r="D18" s="15">
        <v>1094118</v>
      </c>
      <c r="E18" s="49" t="s">
        <v>97</v>
      </c>
      <c r="F18" s="59">
        <v>26206</v>
      </c>
      <c r="G18" s="16" t="s">
        <v>98</v>
      </c>
      <c r="H18" s="63">
        <v>76.540000000000006</v>
      </c>
      <c r="I18" s="64">
        <v>67.78</v>
      </c>
      <c r="J18" s="64">
        <v>171.12</v>
      </c>
      <c r="K18" s="64">
        <v>217.24</v>
      </c>
      <c r="L18" s="64">
        <v>135.83000000000001</v>
      </c>
      <c r="M18" s="149">
        <v>172.25</v>
      </c>
      <c r="N18" s="65">
        <f t="shared" si="0"/>
        <v>152.84399999999999</v>
      </c>
      <c r="O18" s="79">
        <f>IF(F18&lt;$H$1,0,N18)</f>
        <v>152.84399999999999</v>
      </c>
      <c r="P18" s="40">
        <f>O18*43560/365.25</f>
        <v>18228.294702258725</v>
      </c>
    </row>
    <row r="19" spans="1:16" ht="28.8" x14ac:dyDescent="0.3">
      <c r="A19" s="181" t="s">
        <v>99</v>
      </c>
      <c r="B19" s="181" t="s">
        <v>80</v>
      </c>
      <c r="C19" s="182">
        <v>200543</v>
      </c>
      <c r="D19" s="182">
        <v>1094119</v>
      </c>
      <c r="E19" s="49" t="s">
        <v>100</v>
      </c>
      <c r="F19" s="59">
        <v>19724</v>
      </c>
      <c r="G19" s="16" t="s">
        <v>101</v>
      </c>
      <c r="H19" s="66">
        <v>338.1</v>
      </c>
      <c r="I19" s="67">
        <v>251</v>
      </c>
      <c r="J19" s="66">
        <v>216.98</v>
      </c>
      <c r="K19" s="67">
        <v>274.7</v>
      </c>
      <c r="L19" s="67">
        <v>238.56</v>
      </c>
      <c r="M19" s="147">
        <v>204.34</v>
      </c>
      <c r="N19" s="65">
        <f t="shared" si="0"/>
        <v>237.11599999999999</v>
      </c>
      <c r="O19" s="65">
        <f>IF(F19&lt;$H$1,0,N19)</f>
        <v>237.11599999999999</v>
      </c>
      <c r="P19" s="40">
        <f>O19*43560/365.25</f>
        <v>28278.63917864476</v>
      </c>
    </row>
    <row r="20" spans="1:16" ht="60" hidden="1" customHeight="1" x14ac:dyDescent="0.3">
      <c r="A20" s="181"/>
      <c r="B20" s="181"/>
      <c r="C20" s="182"/>
      <c r="D20" s="182"/>
      <c r="E20" s="84" t="s">
        <v>102</v>
      </c>
      <c r="F20" s="59">
        <v>19724</v>
      </c>
      <c r="G20" s="20" t="s">
        <v>103</v>
      </c>
      <c r="H20" s="66"/>
      <c r="I20" s="66"/>
      <c r="J20" s="66"/>
      <c r="K20" s="66"/>
      <c r="L20" s="66"/>
      <c r="M20" s="66"/>
      <c r="N20" s="65" t="e">
        <f t="shared" si="0"/>
        <v>#DIV/0!</v>
      </c>
      <c r="O20" s="69"/>
      <c r="P20" s="55"/>
    </row>
    <row r="21" spans="1:16" x14ac:dyDescent="0.3">
      <c r="A21" s="44" t="s">
        <v>135</v>
      </c>
      <c r="B21" s="15" t="s">
        <v>80</v>
      </c>
      <c r="C21" s="15">
        <v>101587</v>
      </c>
      <c r="D21" s="15">
        <v>1095119</v>
      </c>
      <c r="E21" s="49" t="s">
        <v>104</v>
      </c>
      <c r="F21" s="59">
        <v>30823</v>
      </c>
      <c r="G21" s="15" t="s">
        <v>81</v>
      </c>
      <c r="H21" s="63">
        <v>86.79</v>
      </c>
      <c r="I21" s="64">
        <v>141.82</v>
      </c>
      <c r="J21" s="64">
        <v>479.76</v>
      </c>
      <c r="K21" s="64">
        <v>578.82000000000005</v>
      </c>
      <c r="L21" s="64">
        <v>403.38</v>
      </c>
      <c r="M21" s="149">
        <v>436.62</v>
      </c>
      <c r="N21" s="65">
        <f t="shared" si="0"/>
        <v>408.08000000000004</v>
      </c>
      <c r="O21" s="65">
        <f>IF(F21&lt;$H$1,0,N21)</f>
        <v>408.08000000000004</v>
      </c>
      <c r="P21" s="40">
        <f>O21*43560/365.25</f>
        <v>48667.939219712527</v>
      </c>
    </row>
    <row r="22" spans="1:16" x14ac:dyDescent="0.3">
      <c r="A22" s="15" t="s">
        <v>105</v>
      </c>
      <c r="B22" s="15" t="s">
        <v>106</v>
      </c>
      <c r="C22" s="15">
        <v>101584</v>
      </c>
      <c r="D22" s="15">
        <v>1095119</v>
      </c>
      <c r="E22" s="49" t="s">
        <v>107</v>
      </c>
      <c r="F22" s="59">
        <v>21474</v>
      </c>
      <c r="G22" s="15" t="s">
        <v>81</v>
      </c>
      <c r="H22" s="63">
        <v>115.86</v>
      </c>
      <c r="I22" s="64">
        <v>109.63</v>
      </c>
      <c r="J22" s="64">
        <v>165.7</v>
      </c>
      <c r="K22" s="64">
        <v>121.83</v>
      </c>
      <c r="L22" s="64">
        <v>230.17</v>
      </c>
      <c r="M22" s="149">
        <v>90.1</v>
      </c>
      <c r="N22" s="65">
        <f t="shared" si="0"/>
        <v>143.48599999999999</v>
      </c>
      <c r="O22" s="65">
        <f>IF(F22&lt;$H$1,0,N22)</f>
        <v>143.48599999999999</v>
      </c>
      <c r="P22" s="40">
        <f>O22*43560/365.25</f>
        <v>17112.252320328538</v>
      </c>
    </row>
    <row r="23" spans="1:16" x14ac:dyDescent="0.3">
      <c r="A23" s="15" t="s">
        <v>108</v>
      </c>
      <c r="B23" s="15" t="s">
        <v>106</v>
      </c>
      <c r="C23" s="15">
        <v>101585</v>
      </c>
      <c r="D23" s="15">
        <v>1097121</v>
      </c>
      <c r="E23" s="49" t="s">
        <v>109</v>
      </c>
      <c r="F23" s="59">
        <v>27263</v>
      </c>
      <c r="G23" s="15" t="s">
        <v>81</v>
      </c>
      <c r="H23" s="68">
        <v>0</v>
      </c>
      <c r="I23" s="68">
        <v>0</v>
      </c>
      <c r="J23" s="68">
        <v>0</v>
      </c>
      <c r="K23" s="68">
        <v>0</v>
      </c>
      <c r="L23" s="68">
        <v>0</v>
      </c>
      <c r="M23" s="68">
        <v>0</v>
      </c>
      <c r="N23" s="65">
        <f t="shared" si="0"/>
        <v>0</v>
      </c>
      <c r="O23" s="65">
        <f>IF(F23&lt;$H$1,0,N23)</f>
        <v>0</v>
      </c>
      <c r="P23" s="40">
        <f>O23*43560/365.25</f>
        <v>0</v>
      </c>
    </row>
    <row r="24" spans="1:16" ht="72" x14ac:dyDescent="0.3">
      <c r="A24" s="21" t="s">
        <v>110</v>
      </c>
      <c r="B24" s="21" t="s">
        <v>111</v>
      </c>
      <c r="C24" s="21">
        <v>101586</v>
      </c>
      <c r="D24" s="21">
        <v>1097121</v>
      </c>
      <c r="E24" s="85" t="s">
        <v>112</v>
      </c>
      <c r="F24" s="62">
        <v>27875</v>
      </c>
      <c r="G24" s="22" t="s">
        <v>113</v>
      </c>
      <c r="H24" s="63">
        <v>34.049999999999997</v>
      </c>
      <c r="I24" s="64">
        <v>177.78</v>
      </c>
      <c r="J24" s="64">
        <v>90.92</v>
      </c>
      <c r="K24" s="64">
        <v>0</v>
      </c>
      <c r="L24" s="64">
        <v>15.92</v>
      </c>
      <c r="M24" s="147">
        <v>9.98</v>
      </c>
      <c r="N24" s="65">
        <f t="shared" si="0"/>
        <v>58.92</v>
      </c>
      <c r="O24" s="65">
        <f>IF(F24&lt;$H$1,0,N24)</f>
        <v>58.92</v>
      </c>
      <c r="P24" s="40">
        <f>O24*43560/365.25</f>
        <v>7026.845174537988</v>
      </c>
    </row>
    <row r="25" spans="1:16" x14ac:dyDescent="0.3">
      <c r="A25" s="23"/>
      <c r="G25" s="24" t="s">
        <v>114</v>
      </c>
      <c r="H25" s="25">
        <f>SUM(H4:H24)</f>
        <v>3384.7999999999997</v>
      </c>
      <c r="I25" s="25">
        <f>SUM(I4:I24)</f>
        <v>2953.9000000000005</v>
      </c>
      <c r="J25" s="25">
        <f>SUM(J4:J24)</f>
        <v>3159.2699999999995</v>
      </c>
      <c r="K25" s="25">
        <f>SUM(K4:K24)</f>
        <v>2699.4100000000003</v>
      </c>
      <c r="L25" s="25">
        <f t="shared" ref="L25:M25" si="2">SUM(L4:L24)</f>
        <v>2699.11</v>
      </c>
      <c r="M25" s="25">
        <f t="shared" si="2"/>
        <v>2638.8739999999998</v>
      </c>
      <c r="N25" s="25">
        <f>AVERAGE(I25:M25)</f>
        <v>2830.1127999999999</v>
      </c>
      <c r="O25" s="25">
        <f>SUM(O4:O24)</f>
        <v>2830.1128000000003</v>
      </c>
      <c r="P25" s="54">
        <f>SUM(P4:P24)</f>
        <v>337521.46082956874</v>
      </c>
    </row>
    <row r="26" spans="1:16" x14ac:dyDescent="0.3">
      <c r="A26" s="23"/>
      <c r="G26" s="56"/>
      <c r="H26" s="25"/>
      <c r="I26" s="25"/>
      <c r="J26" s="25"/>
      <c r="K26" s="25"/>
      <c r="L26" s="25"/>
      <c r="M26" s="25"/>
      <c r="N26" s="57"/>
      <c r="O26" s="57"/>
    </row>
    <row r="27" spans="1:16" x14ac:dyDescent="0.3">
      <c r="A27" s="104" t="s">
        <v>171</v>
      </c>
      <c r="B27" s="127"/>
      <c r="C27" s="127"/>
      <c r="D27" s="127"/>
      <c r="E27" s="127"/>
      <c r="F27" s="127"/>
      <c r="G27" s="30"/>
      <c r="H27" s="26"/>
      <c r="I27" s="26"/>
      <c r="J27" s="26"/>
      <c r="K27" s="26"/>
      <c r="L27" s="26"/>
      <c r="M27" s="26"/>
      <c r="N27" s="54"/>
      <c r="O27" s="54"/>
      <c r="P27" s="54"/>
    </row>
    <row r="28" spans="1:16" x14ac:dyDescent="0.3">
      <c r="A28" s="104" t="s">
        <v>175</v>
      </c>
      <c r="B28" s="127"/>
      <c r="C28" s="127"/>
      <c r="D28" s="127"/>
      <c r="E28" s="127"/>
      <c r="F28" s="127"/>
    </row>
    <row r="29" spans="1:16" x14ac:dyDescent="0.3">
      <c r="A29" s="160" t="s">
        <v>172</v>
      </c>
      <c r="B29" s="161">
        <v>5.5</v>
      </c>
      <c r="C29" s="3" t="s">
        <v>173</v>
      </c>
    </row>
    <row r="30" spans="1:16" x14ac:dyDescent="0.3">
      <c r="A30" s="160" t="s">
        <v>172</v>
      </c>
      <c r="B30" s="4">
        <f>B29*1000000000/7.48052/43560</f>
        <v>16878.856852548521</v>
      </c>
      <c r="C30" s="3" t="s">
        <v>33</v>
      </c>
    </row>
    <row r="31" spans="1:16" x14ac:dyDescent="0.3">
      <c r="A31" s="159" t="s">
        <v>174</v>
      </c>
      <c r="B31" s="25">
        <f>B30+N25</f>
        <v>19708.96965254852</v>
      </c>
      <c r="C31" s="159" t="s">
        <v>33</v>
      </c>
    </row>
    <row r="33" spans="1:6" x14ac:dyDescent="0.3">
      <c r="A33" s="4" t="s">
        <v>28</v>
      </c>
      <c r="B33" s="4" t="s">
        <v>29</v>
      </c>
      <c r="C33" s="3" t="s">
        <v>67</v>
      </c>
      <c r="D33" s="3" t="s">
        <v>68</v>
      </c>
      <c r="E33" s="51" t="s">
        <v>69</v>
      </c>
      <c r="F33" s="3" t="s">
        <v>136</v>
      </c>
    </row>
    <row r="34" spans="1:6" x14ac:dyDescent="0.3">
      <c r="A34" s="4" t="s">
        <v>33</v>
      </c>
      <c r="B34" s="4" t="s">
        <v>33</v>
      </c>
      <c r="C34" s="5" t="s">
        <v>33</v>
      </c>
      <c r="D34" s="3"/>
      <c r="E34" s="51" t="s">
        <v>70</v>
      </c>
      <c r="F34" s="3" t="s">
        <v>71</v>
      </c>
    </row>
    <row r="35" spans="1:6" x14ac:dyDescent="0.3">
      <c r="A35" s="25">
        <f>SumWRVol!F36</f>
        <v>96968.231404958686</v>
      </c>
      <c r="B35" s="25">
        <f>SumWRVol!G36</f>
        <v>0</v>
      </c>
      <c r="C35" s="162">
        <f>IF(B31-B35&gt;0,B31-B35-O25,0)</f>
        <v>16878.856852548521</v>
      </c>
      <c r="D35" s="11">
        <f>COUNT(A38:A50)</f>
        <v>13</v>
      </c>
      <c r="E35" s="163">
        <f>C35/D35</f>
        <v>1298.3736040421938</v>
      </c>
      <c r="F35" s="7">
        <f>E35*43560/365.25</f>
        <v>154845.04912273228</v>
      </c>
    </row>
    <row r="37" spans="1:6" x14ac:dyDescent="0.3">
      <c r="A37" s="164" t="s">
        <v>176</v>
      </c>
    </row>
    <row r="38" spans="1:6" x14ac:dyDescent="0.3">
      <c r="A38" s="104">
        <v>1097121</v>
      </c>
    </row>
    <row r="39" spans="1:6" x14ac:dyDescent="0.3">
      <c r="A39" s="104">
        <v>1097122</v>
      </c>
    </row>
    <row r="40" spans="1:6" x14ac:dyDescent="0.3">
      <c r="A40" s="104">
        <v>1098121</v>
      </c>
    </row>
    <row r="41" spans="1:6" x14ac:dyDescent="0.3">
      <c r="A41" s="104">
        <v>1098122</v>
      </c>
    </row>
    <row r="42" spans="1:6" x14ac:dyDescent="0.3">
      <c r="A42" s="104">
        <v>1098123</v>
      </c>
    </row>
    <row r="43" spans="1:6" x14ac:dyDescent="0.3">
      <c r="A43" s="104">
        <v>1099120</v>
      </c>
    </row>
    <row r="44" spans="1:6" x14ac:dyDescent="0.3">
      <c r="A44" s="104">
        <v>1099121</v>
      </c>
    </row>
    <row r="45" spans="1:6" x14ac:dyDescent="0.3">
      <c r="A45" s="104">
        <v>1099122</v>
      </c>
    </row>
    <row r="46" spans="1:6" x14ac:dyDescent="0.3">
      <c r="A46" s="104">
        <v>1100121</v>
      </c>
    </row>
    <row r="47" spans="1:6" x14ac:dyDescent="0.3">
      <c r="A47" s="104">
        <v>1101121</v>
      </c>
    </row>
    <row r="48" spans="1:6" x14ac:dyDescent="0.3">
      <c r="A48" s="104">
        <v>1102121</v>
      </c>
    </row>
    <row r="49" spans="1:1" x14ac:dyDescent="0.3">
      <c r="A49" s="104">
        <v>1103121</v>
      </c>
    </row>
    <row r="50" spans="1:1" x14ac:dyDescent="0.3">
      <c r="A50" s="104">
        <v>1104121</v>
      </c>
    </row>
  </sheetData>
  <sortState xmlns:xlrd2="http://schemas.microsoft.com/office/spreadsheetml/2017/richdata2" ref="A38:A50">
    <sortCondition ref="A38:A50"/>
  </sortState>
  <mergeCells count="24">
    <mergeCell ref="A7:A11"/>
    <mergeCell ref="B7:B11"/>
    <mergeCell ref="C7:C11"/>
    <mergeCell ref="D7:D11"/>
    <mergeCell ref="A19:A20"/>
    <mergeCell ref="B19:B20"/>
    <mergeCell ref="C19:C20"/>
    <mergeCell ref="D19:D20"/>
    <mergeCell ref="A16:A17"/>
    <mergeCell ref="B16:B17"/>
    <mergeCell ref="C16:C17"/>
    <mergeCell ref="D16:D17"/>
    <mergeCell ref="N7:N11"/>
    <mergeCell ref="H7:H11"/>
    <mergeCell ref="I7:I11"/>
    <mergeCell ref="J7:J11"/>
    <mergeCell ref="K7:K11"/>
    <mergeCell ref="L7:L11"/>
    <mergeCell ref="N16:N17"/>
    <mergeCell ref="H16:H17"/>
    <mergeCell ref="I16:I17"/>
    <mergeCell ref="J16:J17"/>
    <mergeCell ref="K16:K17"/>
    <mergeCell ref="L16:L17"/>
  </mergeCells>
  <pageMargins left="0.7" right="0.7" top="0.75" bottom="0.75" header="0.3" footer="0.3"/>
  <pageSetup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413F-BEC5-4F8A-8FB7-FEE7B1A07B8C}">
  <dimension ref="A1:D368"/>
  <sheetViews>
    <sheetView workbookViewId="0">
      <selection activeCell="D113" sqref="D113"/>
    </sheetView>
  </sheetViews>
  <sheetFormatPr defaultColWidth="9.109375" defaultRowHeight="14.4" x14ac:dyDescent="0.3"/>
  <cols>
    <col min="1" max="1" width="12.88671875" style="3" customWidth="1"/>
    <col min="2" max="2" width="11.33203125" style="4" customWidth="1"/>
    <col min="3" max="3" width="11" style="4" customWidth="1"/>
    <col min="4" max="4" width="18.33203125" style="3" customWidth="1"/>
    <col min="5" max="16384" width="9.109375" style="3"/>
  </cols>
  <sheetData>
    <row r="1" spans="1:4" x14ac:dyDescent="0.3">
      <c r="A1" s="3" t="s">
        <v>4</v>
      </c>
      <c r="B1" s="4" t="s">
        <v>23</v>
      </c>
      <c r="C1" s="4" t="s">
        <v>118</v>
      </c>
    </row>
    <row r="2" spans="1:4" x14ac:dyDescent="0.3">
      <c r="A2" s="156">
        <v>0</v>
      </c>
      <c r="B2" s="4">
        <v>318.76363636363635</v>
      </c>
      <c r="C2" s="4">
        <f>B2</f>
        <v>318.76363636363635</v>
      </c>
      <c r="D2" s="8"/>
    </row>
    <row r="3" spans="1:4" x14ac:dyDescent="0.3">
      <c r="A3" s="104">
        <v>0</v>
      </c>
      <c r="B3" s="4">
        <v>10000</v>
      </c>
      <c r="C3" s="4">
        <f>C2+B3</f>
        <v>10318.763636363636</v>
      </c>
      <c r="D3" s="8"/>
    </row>
    <row r="4" spans="1:4" x14ac:dyDescent="0.3">
      <c r="A4" s="100">
        <v>1143</v>
      </c>
      <c r="B4" s="4">
        <v>238.9</v>
      </c>
      <c r="C4" s="4">
        <f t="shared" ref="C4:C67" si="0">C3+B4</f>
        <v>10557.663636363635</v>
      </c>
      <c r="D4" s="8"/>
    </row>
    <row r="5" spans="1:4" x14ac:dyDescent="0.3">
      <c r="A5" s="100">
        <v>1762</v>
      </c>
      <c r="B5" s="4">
        <v>485.39008264462814</v>
      </c>
      <c r="C5" s="4">
        <f t="shared" si="0"/>
        <v>11043.053719008263</v>
      </c>
      <c r="D5" s="8"/>
    </row>
    <row r="6" spans="1:4" x14ac:dyDescent="0.3">
      <c r="A6" s="105">
        <v>1931</v>
      </c>
      <c r="B6" s="4">
        <v>644.77190082644631</v>
      </c>
      <c r="C6" s="4">
        <f t="shared" si="0"/>
        <v>11687.82561983471</v>
      </c>
      <c r="D6" s="8"/>
    </row>
    <row r="7" spans="1:4" x14ac:dyDescent="0.3">
      <c r="A7" s="8">
        <v>2071</v>
      </c>
      <c r="B7" s="4">
        <v>383.96528925619833</v>
      </c>
      <c r="C7" s="4">
        <f t="shared" si="0"/>
        <v>12071.790909090909</v>
      </c>
      <c r="D7" s="8"/>
    </row>
    <row r="8" spans="1:4" x14ac:dyDescent="0.3">
      <c r="A8" s="105">
        <v>2922</v>
      </c>
      <c r="B8" s="4">
        <v>282.54049586776858</v>
      </c>
      <c r="C8" s="4">
        <f t="shared" si="0"/>
        <v>12354.331404958677</v>
      </c>
      <c r="D8" s="8"/>
    </row>
    <row r="9" spans="1:4" x14ac:dyDescent="0.3">
      <c r="A9" s="100">
        <v>3864</v>
      </c>
      <c r="B9" s="4">
        <v>238.9</v>
      </c>
      <c r="C9" s="4">
        <f t="shared" si="0"/>
        <v>12593.231404958677</v>
      </c>
      <c r="D9" s="8"/>
    </row>
    <row r="10" spans="1:4" x14ac:dyDescent="0.3">
      <c r="A10" s="105">
        <v>4018</v>
      </c>
      <c r="B10" s="4">
        <v>268.05123966942148</v>
      </c>
      <c r="C10" s="4">
        <f t="shared" si="0"/>
        <v>12861.282644628098</v>
      </c>
      <c r="D10" s="8"/>
    </row>
    <row r="11" spans="1:4" x14ac:dyDescent="0.3">
      <c r="A11" s="105">
        <v>4849</v>
      </c>
      <c r="B11" s="4">
        <v>485.39008264462814</v>
      </c>
      <c r="C11" s="4">
        <f t="shared" si="0"/>
        <v>13346.672727272726</v>
      </c>
      <c r="D11" s="8"/>
    </row>
    <row r="12" spans="1:4" x14ac:dyDescent="0.3">
      <c r="A12" s="105">
        <v>5266</v>
      </c>
      <c r="B12" s="4">
        <v>108.66942148760332</v>
      </c>
      <c r="C12" s="4">
        <f t="shared" si="0"/>
        <v>13455.342148760328</v>
      </c>
      <c r="D12" s="8"/>
    </row>
    <row r="13" spans="1:4" x14ac:dyDescent="0.3">
      <c r="A13" s="100">
        <v>5845</v>
      </c>
      <c r="B13" s="4">
        <v>847.62148760330581</v>
      </c>
      <c r="C13" s="4">
        <f t="shared" si="0"/>
        <v>14302.963636363635</v>
      </c>
      <c r="D13" s="8"/>
    </row>
    <row r="14" spans="1:4" x14ac:dyDescent="0.3">
      <c r="A14" s="105">
        <v>6301</v>
      </c>
      <c r="B14" s="4">
        <v>804.15371900826449</v>
      </c>
      <c r="C14" s="4">
        <f t="shared" si="0"/>
        <v>15107.117355371898</v>
      </c>
      <c r="D14" s="8"/>
    </row>
    <row r="15" spans="1:4" x14ac:dyDescent="0.3">
      <c r="A15" s="105">
        <v>6382</v>
      </c>
      <c r="B15" s="4">
        <v>202.84958677685955</v>
      </c>
      <c r="C15" s="4">
        <f t="shared" si="0"/>
        <v>15309.966942148758</v>
      </c>
      <c r="D15" s="8"/>
    </row>
    <row r="16" spans="1:4" x14ac:dyDescent="0.3">
      <c r="A16" s="105">
        <v>6543</v>
      </c>
      <c r="B16" s="4">
        <v>2137.1652892561988</v>
      </c>
      <c r="C16" s="4">
        <f t="shared" si="0"/>
        <v>17447.132231404958</v>
      </c>
      <c r="D16" s="8"/>
    </row>
    <row r="17" spans="1:4" x14ac:dyDescent="0.3">
      <c r="A17" s="105">
        <v>6575</v>
      </c>
      <c r="B17" s="4">
        <v>970.78016528925627</v>
      </c>
      <c r="C17" s="4">
        <f t="shared" si="0"/>
        <v>18417.912396694213</v>
      </c>
      <c r="D17" s="8"/>
    </row>
    <row r="18" spans="1:4" x14ac:dyDescent="0.3">
      <c r="A18" s="100">
        <v>7206</v>
      </c>
      <c r="B18" s="4">
        <v>275.29586776859503</v>
      </c>
      <c r="C18" s="4">
        <f t="shared" si="0"/>
        <v>18693.20826446281</v>
      </c>
      <c r="D18" s="8"/>
    </row>
    <row r="19" spans="1:4" x14ac:dyDescent="0.3">
      <c r="A19" s="8">
        <v>7306</v>
      </c>
      <c r="B19" s="4">
        <v>260.80661157024792</v>
      </c>
      <c r="C19" s="4">
        <f t="shared" si="0"/>
        <v>18954.014876033059</v>
      </c>
      <c r="D19" s="8"/>
    </row>
    <row r="20" spans="1:4" x14ac:dyDescent="0.3">
      <c r="A20" s="105">
        <v>7423</v>
      </c>
      <c r="B20" s="4">
        <v>485.39008264462814</v>
      </c>
      <c r="C20" s="4">
        <f t="shared" si="0"/>
        <v>19439.404958677689</v>
      </c>
      <c r="D20" s="8"/>
    </row>
    <row r="21" spans="1:4" x14ac:dyDescent="0.3">
      <c r="A21" s="100">
        <v>7671</v>
      </c>
      <c r="B21" s="4">
        <v>1050.4710743801654</v>
      </c>
      <c r="C21" s="4">
        <f t="shared" si="0"/>
        <v>20489.876033057855</v>
      </c>
      <c r="D21" s="8"/>
    </row>
    <row r="22" spans="1:4" x14ac:dyDescent="0.3">
      <c r="A22" s="100">
        <v>7672</v>
      </c>
      <c r="B22" s="4">
        <v>564.70000000000005</v>
      </c>
      <c r="C22" s="4">
        <f t="shared" si="0"/>
        <v>21054.576033057856</v>
      </c>
      <c r="D22" s="8"/>
    </row>
    <row r="23" spans="1:4" x14ac:dyDescent="0.3">
      <c r="A23" s="100">
        <v>7707</v>
      </c>
      <c r="B23" s="4">
        <v>1332.1</v>
      </c>
      <c r="C23" s="4">
        <f t="shared" si="0"/>
        <v>22386.676033057855</v>
      </c>
      <c r="D23" s="8"/>
    </row>
    <row r="24" spans="1:4" x14ac:dyDescent="0.3">
      <c r="A24" s="100">
        <v>7941</v>
      </c>
      <c r="B24" s="4">
        <v>2179.1</v>
      </c>
      <c r="C24" s="4">
        <f t="shared" si="0"/>
        <v>24565.776033057853</v>
      </c>
      <c r="D24" s="8"/>
    </row>
    <row r="25" spans="1:4" x14ac:dyDescent="0.3">
      <c r="A25" s="100">
        <v>8964</v>
      </c>
      <c r="B25" s="4">
        <v>970.78016528925627</v>
      </c>
      <c r="C25" s="4">
        <f t="shared" si="0"/>
        <v>25536.556198347109</v>
      </c>
      <c r="D25" s="8"/>
    </row>
    <row r="26" spans="1:4" x14ac:dyDescent="0.3">
      <c r="A26" s="100">
        <v>9497</v>
      </c>
      <c r="B26" s="4">
        <v>695.48429752066113</v>
      </c>
      <c r="C26" s="4">
        <f t="shared" si="0"/>
        <v>26232.040495867768</v>
      </c>
      <c r="D26" s="8"/>
    </row>
    <row r="27" spans="1:4" x14ac:dyDescent="0.3">
      <c r="A27" s="105">
        <v>9800</v>
      </c>
      <c r="B27" s="4">
        <v>644.77190082644631</v>
      </c>
      <c r="C27" s="4">
        <f t="shared" si="0"/>
        <v>26876.812396694215</v>
      </c>
      <c r="D27" s="8"/>
    </row>
    <row r="28" spans="1:4" x14ac:dyDescent="0.3">
      <c r="A28" s="100">
        <v>9862</v>
      </c>
      <c r="B28" s="4">
        <v>6614.3454545454561</v>
      </c>
      <c r="C28" s="4">
        <f t="shared" si="0"/>
        <v>33491.157851239674</v>
      </c>
      <c r="D28" s="8"/>
    </row>
    <row r="29" spans="1:4" x14ac:dyDescent="0.3">
      <c r="A29" s="100">
        <v>9918</v>
      </c>
      <c r="B29" s="4">
        <v>3767.2066115702478</v>
      </c>
      <c r="C29" s="4">
        <f t="shared" si="0"/>
        <v>37258.364462809921</v>
      </c>
      <c r="D29" s="8"/>
    </row>
    <row r="30" spans="1:4" x14ac:dyDescent="0.3">
      <c r="A30" s="105">
        <v>10319</v>
      </c>
      <c r="B30" s="4">
        <v>970.78016528925627</v>
      </c>
      <c r="C30" s="4">
        <f t="shared" si="0"/>
        <v>38229.14462809918</v>
      </c>
      <c r="D30" s="8"/>
    </row>
    <row r="31" spans="1:4" x14ac:dyDescent="0.3">
      <c r="A31" s="105">
        <v>10499</v>
      </c>
      <c r="B31" s="4">
        <v>2028.4958677685947</v>
      </c>
      <c r="C31" s="4">
        <f t="shared" si="0"/>
        <v>40257.640495867774</v>
      </c>
      <c r="D31" s="8"/>
    </row>
    <row r="32" spans="1:4" x14ac:dyDescent="0.3">
      <c r="A32" s="105">
        <v>10958</v>
      </c>
      <c r="B32" s="4">
        <v>485.39008264462814</v>
      </c>
      <c r="C32" s="4">
        <f t="shared" si="0"/>
        <v>40743.0305785124</v>
      </c>
      <c r="D32" s="8"/>
    </row>
    <row r="33" spans="1:4" x14ac:dyDescent="0.3">
      <c r="A33" s="100">
        <v>10959</v>
      </c>
      <c r="B33" s="4">
        <v>326.0082644628099</v>
      </c>
      <c r="C33" s="4">
        <f t="shared" si="0"/>
        <v>41069.038842975213</v>
      </c>
      <c r="D33" s="8"/>
    </row>
    <row r="34" spans="1:4" x14ac:dyDescent="0.3">
      <c r="A34" s="105">
        <v>11223</v>
      </c>
      <c r="B34" s="4">
        <v>302.8</v>
      </c>
      <c r="C34" s="4">
        <f t="shared" si="0"/>
        <v>41371.838842975216</v>
      </c>
      <c r="D34" s="8"/>
    </row>
    <row r="35" spans="1:4" x14ac:dyDescent="0.3">
      <c r="A35" s="105">
        <v>11323</v>
      </c>
      <c r="B35" s="4">
        <v>2079.2082644628099</v>
      </c>
      <c r="C35" s="4">
        <f t="shared" si="0"/>
        <v>43451.047107438026</v>
      </c>
      <c r="D35" s="8"/>
    </row>
    <row r="36" spans="1:4" x14ac:dyDescent="0.3">
      <c r="A36" s="100">
        <v>11566</v>
      </c>
      <c r="B36" s="4">
        <v>3064.4776859504136</v>
      </c>
      <c r="C36" s="4">
        <f t="shared" si="0"/>
        <v>46515.524793388438</v>
      </c>
      <c r="D36" s="8"/>
    </row>
    <row r="37" spans="1:4" x14ac:dyDescent="0.3">
      <c r="A37" s="100">
        <v>12206</v>
      </c>
      <c r="B37" s="4">
        <v>463.65619834710748</v>
      </c>
      <c r="C37" s="4">
        <f t="shared" si="0"/>
        <v>46979.180991735549</v>
      </c>
      <c r="D37" s="8"/>
    </row>
    <row r="38" spans="1:4" x14ac:dyDescent="0.3">
      <c r="A38" s="105">
        <v>12784</v>
      </c>
      <c r="B38" s="4">
        <v>1448.9256198347107</v>
      </c>
      <c r="C38" s="4">
        <f t="shared" si="0"/>
        <v>48428.106611570263</v>
      </c>
      <c r="D38" s="8"/>
    </row>
    <row r="39" spans="1:4" x14ac:dyDescent="0.3">
      <c r="A39" s="105">
        <v>12784</v>
      </c>
      <c r="B39" s="4">
        <v>4346.7768595041316</v>
      </c>
      <c r="C39" s="4">
        <f t="shared" si="0"/>
        <v>52774.883471074398</v>
      </c>
      <c r="D39" s="8"/>
    </row>
    <row r="40" spans="1:4" x14ac:dyDescent="0.3">
      <c r="A40" s="100">
        <v>13083</v>
      </c>
      <c r="B40" s="4">
        <v>130.30000000000001</v>
      </c>
      <c r="C40" s="4">
        <f t="shared" si="0"/>
        <v>52905.183471074401</v>
      </c>
      <c r="D40" s="8"/>
    </row>
    <row r="41" spans="1:4" x14ac:dyDescent="0.3">
      <c r="A41" s="100">
        <v>13303</v>
      </c>
      <c r="B41" s="4">
        <v>492.63471074380169</v>
      </c>
      <c r="C41" s="4">
        <f t="shared" si="0"/>
        <v>53397.818181818206</v>
      </c>
      <c r="D41" s="8"/>
    </row>
    <row r="42" spans="1:4" x14ac:dyDescent="0.3">
      <c r="A42" s="100">
        <v>13515</v>
      </c>
      <c r="B42" s="4">
        <v>1774.933884297521</v>
      </c>
      <c r="C42" s="4">
        <f t="shared" si="0"/>
        <v>55172.752066115725</v>
      </c>
      <c r="D42" s="8"/>
    </row>
    <row r="43" spans="1:4" x14ac:dyDescent="0.3">
      <c r="A43" s="105">
        <v>14335</v>
      </c>
      <c r="B43" s="4">
        <v>970.78016528925627</v>
      </c>
      <c r="C43" s="4">
        <f t="shared" si="0"/>
        <v>56143.532231404984</v>
      </c>
      <c r="D43" s="8"/>
    </row>
    <row r="44" spans="1:4" x14ac:dyDescent="0.3">
      <c r="A44" s="100">
        <v>14366</v>
      </c>
      <c r="B44" s="4">
        <v>32.700000000000003</v>
      </c>
      <c r="C44" s="4">
        <f t="shared" si="0"/>
        <v>56176.232231404982</v>
      </c>
      <c r="D44" s="8"/>
    </row>
    <row r="45" spans="1:4" x14ac:dyDescent="0.3">
      <c r="A45" s="100">
        <v>14387</v>
      </c>
      <c r="B45" s="4">
        <v>96.4</v>
      </c>
      <c r="C45" s="4">
        <f t="shared" si="0"/>
        <v>56272.632231404983</v>
      </c>
      <c r="D45" s="8"/>
    </row>
    <row r="46" spans="1:4" x14ac:dyDescent="0.3">
      <c r="A46" s="100">
        <v>14397</v>
      </c>
      <c r="B46" s="4">
        <v>2173.3884297520658</v>
      </c>
      <c r="C46" s="4">
        <f t="shared" si="0"/>
        <v>58446.020661157047</v>
      </c>
      <c r="D46" s="8"/>
    </row>
    <row r="47" spans="1:4" x14ac:dyDescent="0.3">
      <c r="A47" s="105">
        <v>14763</v>
      </c>
      <c r="B47" s="4">
        <v>24</v>
      </c>
      <c r="C47" s="4">
        <f t="shared" si="0"/>
        <v>58470.020661157047</v>
      </c>
      <c r="D47" s="8"/>
    </row>
    <row r="48" spans="1:4" x14ac:dyDescent="0.3">
      <c r="A48" s="100">
        <v>14976</v>
      </c>
      <c r="B48" s="4">
        <v>3231.1041322314045</v>
      </c>
      <c r="C48" s="4">
        <f t="shared" si="0"/>
        <v>61701.124793388452</v>
      </c>
      <c r="D48" s="8"/>
    </row>
    <row r="49" spans="1:4" x14ac:dyDescent="0.3">
      <c r="A49" s="100">
        <v>14976</v>
      </c>
      <c r="B49" s="4">
        <v>1593.818181818182</v>
      </c>
      <c r="C49" s="4">
        <f t="shared" si="0"/>
        <v>63294.942975206635</v>
      </c>
      <c r="D49" s="8"/>
    </row>
    <row r="50" spans="1:4" x14ac:dyDescent="0.3">
      <c r="A50" s="105">
        <v>15341</v>
      </c>
      <c r="B50" s="4">
        <v>1934.3157024793388</v>
      </c>
      <c r="C50" s="4">
        <f t="shared" si="0"/>
        <v>65229.258677685975</v>
      </c>
      <c r="D50" s="8"/>
    </row>
    <row r="51" spans="1:4" x14ac:dyDescent="0.3">
      <c r="A51" s="8">
        <v>15342</v>
      </c>
      <c r="B51" s="4">
        <v>159.38181818181818</v>
      </c>
      <c r="C51" s="4">
        <f t="shared" si="0"/>
        <v>65388.640495867796</v>
      </c>
      <c r="D51" s="8"/>
    </row>
    <row r="52" spans="1:4" x14ac:dyDescent="0.3">
      <c r="A52" s="100">
        <v>15706</v>
      </c>
      <c r="B52" s="4">
        <v>1390.9685950413223</v>
      </c>
      <c r="C52" s="4">
        <f t="shared" si="0"/>
        <v>66779.609090909114</v>
      </c>
      <c r="D52" s="8"/>
    </row>
    <row r="53" spans="1:4" x14ac:dyDescent="0.3">
      <c r="A53" s="105">
        <v>15797</v>
      </c>
      <c r="B53" s="4">
        <v>1456.1702479338842</v>
      </c>
      <c r="C53" s="4">
        <f t="shared" si="0"/>
        <v>68235.779338843</v>
      </c>
      <c r="D53" s="8"/>
    </row>
    <row r="54" spans="1:4" x14ac:dyDescent="0.3">
      <c r="A54" s="100">
        <v>15920</v>
      </c>
      <c r="B54" s="4">
        <v>1934.3157024793388</v>
      </c>
      <c r="C54" s="4">
        <f t="shared" si="0"/>
        <v>70170.095041322333</v>
      </c>
      <c r="D54" s="8"/>
    </row>
    <row r="55" spans="1:4" x14ac:dyDescent="0.3">
      <c r="A55" s="105">
        <v>16163</v>
      </c>
      <c r="B55" s="4">
        <v>318.76363636363635</v>
      </c>
      <c r="C55" s="4">
        <f t="shared" si="0"/>
        <v>70488.858677685974</v>
      </c>
      <c r="D55" s="8"/>
    </row>
    <row r="56" spans="1:4" x14ac:dyDescent="0.3">
      <c r="A56" s="105">
        <v>16802</v>
      </c>
      <c r="B56" s="4">
        <v>13.2</v>
      </c>
      <c r="C56" s="4">
        <f t="shared" si="0"/>
        <v>70502.058677685971</v>
      </c>
      <c r="D56" s="8"/>
    </row>
    <row r="57" spans="1:4" x14ac:dyDescent="0.3">
      <c r="A57" s="100">
        <v>17137</v>
      </c>
      <c r="B57" s="4">
        <v>565.08099173553717</v>
      </c>
      <c r="C57" s="4">
        <f t="shared" si="0"/>
        <v>71067.139669421507</v>
      </c>
      <c r="D57" s="8"/>
    </row>
    <row r="58" spans="1:4" x14ac:dyDescent="0.3">
      <c r="A58" s="100">
        <v>17199</v>
      </c>
      <c r="B58" s="4">
        <v>2028.4958677685947</v>
      </c>
      <c r="C58" s="4">
        <f t="shared" si="0"/>
        <v>73095.635537190101</v>
      </c>
      <c r="D58" s="8"/>
    </row>
    <row r="59" spans="1:4" x14ac:dyDescent="0.3">
      <c r="A59" s="100">
        <v>17209</v>
      </c>
      <c r="B59" s="4">
        <v>28.978512396694217</v>
      </c>
      <c r="C59" s="4">
        <f t="shared" si="0"/>
        <v>73124.614049586802</v>
      </c>
      <c r="D59" s="8"/>
    </row>
    <row r="60" spans="1:4" x14ac:dyDescent="0.3">
      <c r="A60" s="105">
        <v>17318</v>
      </c>
      <c r="B60" s="4">
        <v>891.08925619834713</v>
      </c>
      <c r="C60" s="4">
        <f t="shared" si="0"/>
        <v>74015.703305785151</v>
      </c>
      <c r="D60" s="8"/>
    </row>
    <row r="61" spans="1:4" x14ac:dyDescent="0.3">
      <c r="A61" s="100">
        <v>17319</v>
      </c>
      <c r="B61" s="4">
        <v>28.978512396694217</v>
      </c>
      <c r="C61" s="4">
        <f t="shared" si="0"/>
        <v>74044.681818181853</v>
      </c>
      <c r="D61" s="8"/>
    </row>
    <row r="62" spans="1:4" x14ac:dyDescent="0.3">
      <c r="A62" s="100">
        <v>17533</v>
      </c>
      <c r="B62" s="4">
        <v>869.35537190082653</v>
      </c>
      <c r="C62" s="4">
        <f t="shared" si="0"/>
        <v>74914.037190082672</v>
      </c>
      <c r="D62" s="8"/>
    </row>
    <row r="63" spans="1:4" x14ac:dyDescent="0.3">
      <c r="A63" s="105">
        <v>17685</v>
      </c>
      <c r="B63" s="4">
        <v>2.8</v>
      </c>
      <c r="C63" s="4">
        <f t="shared" si="0"/>
        <v>74916.837190082675</v>
      </c>
      <c r="D63" s="8"/>
    </row>
    <row r="64" spans="1:4" x14ac:dyDescent="0.3">
      <c r="A64" s="100">
        <v>17699</v>
      </c>
      <c r="B64" s="4">
        <v>7020.0446280991728</v>
      </c>
      <c r="C64" s="4">
        <f t="shared" si="0"/>
        <v>81936.88181818185</v>
      </c>
      <c r="D64" s="8"/>
    </row>
    <row r="65" spans="1:4" x14ac:dyDescent="0.3">
      <c r="A65" s="8">
        <v>17711</v>
      </c>
      <c r="B65" s="4">
        <v>803.6</v>
      </c>
      <c r="C65" s="4">
        <f t="shared" si="0"/>
        <v>82740.481818181855</v>
      </c>
      <c r="D65" s="8"/>
    </row>
    <row r="66" spans="1:4" x14ac:dyDescent="0.3">
      <c r="A66" s="100">
        <v>17734</v>
      </c>
      <c r="B66" s="4">
        <v>50.6</v>
      </c>
      <c r="C66" s="4">
        <f t="shared" si="0"/>
        <v>82791.081818181861</v>
      </c>
      <c r="D66" s="8"/>
    </row>
    <row r="67" spans="1:4" x14ac:dyDescent="0.3">
      <c r="A67" s="100">
        <v>17901</v>
      </c>
      <c r="B67" s="4">
        <v>564.70000000000005</v>
      </c>
      <c r="C67" s="4">
        <f t="shared" si="0"/>
        <v>83355.781818181858</v>
      </c>
      <c r="D67" s="8"/>
    </row>
    <row r="68" spans="1:4" x14ac:dyDescent="0.3">
      <c r="A68" s="100">
        <v>18157</v>
      </c>
      <c r="B68" s="4">
        <v>80</v>
      </c>
      <c r="C68" s="4">
        <f t="shared" ref="C68:C132" si="1">C67+B68</f>
        <v>83435.781818181858</v>
      </c>
      <c r="D68" s="8"/>
    </row>
    <row r="69" spans="1:4" x14ac:dyDescent="0.3">
      <c r="A69" s="105">
        <v>18263</v>
      </c>
      <c r="B69" s="4">
        <v>1202.60826446281</v>
      </c>
      <c r="C69" s="4">
        <f t="shared" si="1"/>
        <v>84638.390082644662</v>
      </c>
      <c r="D69" s="8"/>
    </row>
    <row r="70" spans="1:4" x14ac:dyDescent="0.3">
      <c r="A70" s="100">
        <v>18313</v>
      </c>
      <c r="B70" s="4">
        <v>362.23140495867767</v>
      </c>
      <c r="C70" s="4">
        <f t="shared" si="1"/>
        <v>85000.621487603334</v>
      </c>
      <c r="D70" s="8"/>
    </row>
    <row r="71" spans="1:4" x14ac:dyDescent="0.3">
      <c r="A71" s="100">
        <v>18567</v>
      </c>
      <c r="B71" s="4">
        <v>1593.818181818182</v>
      </c>
      <c r="C71" s="4">
        <f t="shared" si="1"/>
        <v>86594.43966942151</v>
      </c>
      <c r="D71" s="8"/>
    </row>
    <row r="72" spans="1:4" x14ac:dyDescent="0.3">
      <c r="A72" s="105">
        <v>18745</v>
      </c>
      <c r="B72" s="4">
        <v>963.53553719008255</v>
      </c>
      <c r="C72" s="4">
        <f t="shared" si="1"/>
        <v>87557.975206611591</v>
      </c>
      <c r="D72" s="8"/>
    </row>
    <row r="73" spans="1:4" x14ac:dyDescent="0.3">
      <c r="A73" s="100">
        <v>18871</v>
      </c>
      <c r="B73" s="4">
        <v>3549.867768595042</v>
      </c>
      <c r="C73" s="4">
        <f t="shared" si="1"/>
        <v>91107.842975206629</v>
      </c>
      <c r="D73" s="8"/>
    </row>
    <row r="74" spans="1:4" x14ac:dyDescent="0.3">
      <c r="A74" s="105">
        <v>18902</v>
      </c>
      <c r="B74" s="4">
        <v>2984.7867768595042</v>
      </c>
      <c r="C74" s="4">
        <f t="shared" si="1"/>
        <v>94092.629752066132</v>
      </c>
      <c r="D74" s="8"/>
    </row>
    <row r="75" spans="1:4" x14ac:dyDescent="0.3">
      <c r="A75" s="105">
        <v>19085</v>
      </c>
      <c r="B75" s="4">
        <v>11</v>
      </c>
      <c r="C75" s="4">
        <f t="shared" si="1"/>
        <v>94103.629752066132</v>
      </c>
      <c r="D75" s="8"/>
    </row>
    <row r="76" spans="1:4" x14ac:dyDescent="0.3">
      <c r="A76" s="100">
        <v>19124</v>
      </c>
      <c r="B76" s="4">
        <v>166.62644628099173</v>
      </c>
      <c r="C76" s="4">
        <f t="shared" si="1"/>
        <v>94270.256198347124</v>
      </c>
      <c r="D76" s="8"/>
    </row>
    <row r="77" spans="1:4" x14ac:dyDescent="0.3">
      <c r="A77" s="100">
        <v>19207</v>
      </c>
      <c r="B77" s="4">
        <v>485.39008264462814</v>
      </c>
      <c r="C77" s="4">
        <f t="shared" si="1"/>
        <v>94755.646280991758</v>
      </c>
      <c r="D77" s="8"/>
    </row>
    <row r="78" spans="1:4" x14ac:dyDescent="0.3">
      <c r="A78" s="100">
        <v>19207</v>
      </c>
      <c r="B78" s="4">
        <v>28</v>
      </c>
      <c r="C78" s="4">
        <f t="shared" si="1"/>
        <v>94783.646280991758</v>
      </c>
      <c r="D78" s="8"/>
    </row>
    <row r="79" spans="1:4" x14ac:dyDescent="0.3">
      <c r="A79" s="100">
        <v>19225</v>
      </c>
      <c r="B79" s="4">
        <v>60.4</v>
      </c>
      <c r="C79" s="4">
        <f t="shared" si="1"/>
        <v>94844.046280991752</v>
      </c>
      <c r="D79" s="8"/>
    </row>
    <row r="80" spans="1:4" x14ac:dyDescent="0.3">
      <c r="A80" s="100">
        <v>19225</v>
      </c>
      <c r="B80" s="4">
        <v>67.2</v>
      </c>
      <c r="C80" s="4">
        <f t="shared" si="1"/>
        <v>94911.246280991749</v>
      </c>
      <c r="D80" s="8"/>
    </row>
    <row r="81" spans="1:4" x14ac:dyDescent="0.3">
      <c r="A81" s="100">
        <v>19225</v>
      </c>
      <c r="B81" s="4">
        <v>488.8</v>
      </c>
      <c r="C81" s="4">
        <f t="shared" si="1"/>
        <v>95400.046280991752</v>
      </c>
      <c r="D81" s="8"/>
    </row>
    <row r="82" spans="1:4" x14ac:dyDescent="0.3">
      <c r="A82" s="100">
        <v>19225</v>
      </c>
      <c r="B82" s="4">
        <v>651.20000000000005</v>
      </c>
      <c r="C82" s="4">
        <f t="shared" si="1"/>
        <v>96051.246280991749</v>
      </c>
      <c r="D82" s="8"/>
    </row>
    <row r="83" spans="1:4" x14ac:dyDescent="0.3">
      <c r="A83" s="8">
        <v>19225</v>
      </c>
      <c r="B83" s="4">
        <v>16</v>
      </c>
      <c r="C83" s="4">
        <f t="shared" si="1"/>
        <v>96067.246280991749</v>
      </c>
      <c r="D83" s="8"/>
    </row>
    <row r="84" spans="1:4" x14ac:dyDescent="0.3">
      <c r="A84" s="8">
        <v>19225</v>
      </c>
      <c r="B84" s="4">
        <v>22.8</v>
      </c>
      <c r="C84" s="4">
        <f t="shared" si="1"/>
        <v>96090.046280991752</v>
      </c>
      <c r="D84" s="8"/>
    </row>
    <row r="85" spans="1:4" x14ac:dyDescent="0.3">
      <c r="A85" s="8">
        <v>19225</v>
      </c>
      <c r="B85" s="4">
        <v>12.4</v>
      </c>
      <c r="C85" s="4">
        <f t="shared" si="1"/>
        <v>96102.446280991746</v>
      </c>
      <c r="D85" s="8"/>
    </row>
    <row r="86" spans="1:4" x14ac:dyDescent="0.3">
      <c r="A86" s="100">
        <v>19288</v>
      </c>
      <c r="B86" s="4">
        <v>2666.0231404958677</v>
      </c>
      <c r="C86" s="4">
        <f t="shared" si="1"/>
        <v>98768.469421487607</v>
      </c>
      <c r="D86" s="8"/>
    </row>
    <row r="87" spans="1:4" x14ac:dyDescent="0.3">
      <c r="A87" s="100">
        <v>19419</v>
      </c>
      <c r="B87" s="4">
        <v>2910.3</v>
      </c>
      <c r="C87" s="4">
        <f t="shared" si="1"/>
        <v>101678.76942148761</v>
      </c>
      <c r="D87" s="8"/>
    </row>
    <row r="88" spans="1:4" x14ac:dyDescent="0.3">
      <c r="A88" s="100">
        <v>19511</v>
      </c>
      <c r="B88" s="4">
        <v>1521.3719008264463</v>
      </c>
      <c r="C88" s="4">
        <f t="shared" si="1"/>
        <v>103200.14132231406</v>
      </c>
      <c r="D88" s="8"/>
    </row>
    <row r="89" spans="1:4" x14ac:dyDescent="0.3">
      <c r="A89" s="105">
        <v>19541</v>
      </c>
      <c r="B89" s="4">
        <v>4</v>
      </c>
      <c r="C89" s="4">
        <f t="shared" si="1"/>
        <v>103204.14132231406</v>
      </c>
      <c r="D89" s="8"/>
    </row>
    <row r="90" spans="1:4" x14ac:dyDescent="0.3">
      <c r="A90" s="100">
        <v>19589</v>
      </c>
      <c r="B90" s="4">
        <v>41.6</v>
      </c>
      <c r="C90" s="4">
        <f t="shared" si="1"/>
        <v>103245.74132231406</v>
      </c>
      <c r="D90" s="8"/>
    </row>
    <row r="91" spans="1:4" x14ac:dyDescent="0.3">
      <c r="A91" s="100">
        <v>19589</v>
      </c>
      <c r="B91" s="4">
        <v>65.2</v>
      </c>
      <c r="C91" s="4">
        <f t="shared" si="1"/>
        <v>103310.94132231406</v>
      </c>
      <c r="D91" s="8"/>
    </row>
    <row r="92" spans="1:4" x14ac:dyDescent="0.3">
      <c r="A92" s="100">
        <v>19589</v>
      </c>
      <c r="B92" s="4">
        <v>186.4</v>
      </c>
      <c r="C92" s="4">
        <f t="shared" si="1"/>
        <v>103497.34132231405</v>
      </c>
      <c r="D92" s="8"/>
    </row>
    <row r="93" spans="1:4" x14ac:dyDescent="0.3">
      <c r="A93" s="100">
        <v>19603</v>
      </c>
      <c r="B93" s="4">
        <v>6904.1305785123968</v>
      </c>
      <c r="C93" s="4">
        <f t="shared" si="1"/>
        <v>110401.47190082645</v>
      </c>
      <c r="D93" s="8"/>
    </row>
    <row r="94" spans="1:4" x14ac:dyDescent="0.3">
      <c r="A94" s="8">
        <v>19660</v>
      </c>
      <c r="B94" s="4">
        <v>16</v>
      </c>
      <c r="C94" s="4">
        <f t="shared" si="1"/>
        <v>110417.47190082645</v>
      </c>
      <c r="D94" s="8"/>
    </row>
    <row r="95" spans="1:4" x14ac:dyDescent="0.3">
      <c r="A95" s="8">
        <v>19767</v>
      </c>
      <c r="B95" s="4">
        <v>326.0082644628099</v>
      </c>
      <c r="C95" s="4">
        <f t="shared" si="1"/>
        <v>110743.48016528926</v>
      </c>
      <c r="D95" s="8"/>
    </row>
    <row r="96" spans="1:4" x14ac:dyDescent="0.3">
      <c r="A96" s="100">
        <v>19815</v>
      </c>
      <c r="B96" s="4">
        <v>1295.9000000000001</v>
      </c>
      <c r="C96" s="4">
        <f t="shared" si="1"/>
        <v>112039.38016528926</v>
      </c>
      <c r="D96" s="8"/>
    </row>
    <row r="97" spans="1:4" x14ac:dyDescent="0.3">
      <c r="A97" s="100">
        <v>19963</v>
      </c>
      <c r="B97" s="4">
        <v>56</v>
      </c>
      <c r="C97" s="4">
        <f t="shared" si="1"/>
        <v>112095.38016528926</v>
      </c>
      <c r="D97" s="8"/>
    </row>
    <row r="98" spans="1:4" x14ac:dyDescent="0.3">
      <c r="A98" s="105">
        <v>20089</v>
      </c>
      <c r="B98" s="4">
        <v>644.77190082644631</v>
      </c>
      <c r="C98" s="4">
        <f t="shared" si="1"/>
        <v>112740.1520661157</v>
      </c>
      <c r="D98" s="8"/>
    </row>
    <row r="99" spans="1:4" x14ac:dyDescent="0.3">
      <c r="A99" s="100">
        <v>20131</v>
      </c>
      <c r="B99" s="4">
        <v>62.3</v>
      </c>
      <c r="C99" s="4">
        <f t="shared" si="1"/>
        <v>112802.4520661157</v>
      </c>
      <c r="D99" s="8"/>
    </row>
    <row r="100" spans="1:4" x14ac:dyDescent="0.3">
      <c r="A100" s="100">
        <v>20131</v>
      </c>
      <c r="B100" s="4">
        <v>109</v>
      </c>
      <c r="C100" s="4">
        <f t="shared" si="1"/>
        <v>112911.4520661157</v>
      </c>
      <c r="D100" s="8"/>
    </row>
    <row r="101" spans="1:4" x14ac:dyDescent="0.3">
      <c r="A101" s="100">
        <v>20164</v>
      </c>
      <c r="B101" s="4">
        <v>11098.770247933884</v>
      </c>
      <c r="C101" s="4">
        <f t="shared" si="1"/>
        <v>124010.22231404958</v>
      </c>
      <c r="D101" s="8"/>
    </row>
    <row r="102" spans="1:4" x14ac:dyDescent="0.3">
      <c r="A102" s="105">
        <v>20180</v>
      </c>
      <c r="B102" s="4">
        <v>1246.0760330578512</v>
      </c>
      <c r="C102" s="4">
        <f t="shared" si="1"/>
        <v>125256.29834710743</v>
      </c>
      <c r="D102" s="8"/>
    </row>
    <row r="103" spans="1:4" x14ac:dyDescent="0.3">
      <c r="A103" s="105">
        <v>20204</v>
      </c>
      <c r="B103" s="4">
        <v>144.89256198347107</v>
      </c>
      <c r="C103" s="4">
        <f t="shared" si="1"/>
        <v>125401.1909090909</v>
      </c>
      <c r="D103" s="8"/>
    </row>
    <row r="104" spans="1:4" x14ac:dyDescent="0.3">
      <c r="A104" s="100">
        <v>20347</v>
      </c>
      <c r="B104" s="4">
        <v>2818.1603305785125</v>
      </c>
      <c r="C104" s="4">
        <f t="shared" si="1"/>
        <v>128219.35123966941</v>
      </c>
      <c r="D104" s="8"/>
    </row>
    <row r="105" spans="1:4" x14ac:dyDescent="0.3">
      <c r="A105" s="108">
        <v>20454</v>
      </c>
      <c r="B105" s="4">
        <v>159.38181818181818</v>
      </c>
      <c r="C105" s="4">
        <f t="shared" si="1"/>
        <v>128378.73305785123</v>
      </c>
      <c r="D105" s="8"/>
    </row>
    <row r="106" spans="1:4" x14ac:dyDescent="0.3">
      <c r="A106" s="115">
        <v>20454</v>
      </c>
      <c r="B106" s="4">
        <v>19560.495867768597</v>
      </c>
      <c r="C106" s="4">
        <f t="shared" si="1"/>
        <v>147939.22892561983</v>
      </c>
      <c r="D106" s="8"/>
    </row>
    <row r="107" spans="1:4" x14ac:dyDescent="0.3">
      <c r="A107" s="111">
        <v>20455</v>
      </c>
      <c r="B107" s="4">
        <v>50.712396694214888</v>
      </c>
      <c r="C107" s="4">
        <f t="shared" si="1"/>
        <v>147989.94132231403</v>
      </c>
      <c r="D107" s="8"/>
    </row>
    <row r="108" spans="1:4" x14ac:dyDescent="0.3">
      <c r="A108" s="108">
        <v>20492</v>
      </c>
      <c r="B108" s="4">
        <v>346</v>
      </c>
      <c r="C108" s="4">
        <f t="shared" si="1"/>
        <v>148335.94132231403</v>
      </c>
      <c r="D108" s="8"/>
    </row>
    <row r="109" spans="1:4" x14ac:dyDescent="0.3">
      <c r="A109" s="115">
        <v>20607</v>
      </c>
      <c r="B109" s="4">
        <v>101.42479338842978</v>
      </c>
      <c r="C109" s="4">
        <f t="shared" si="1"/>
        <v>148437.36611570246</v>
      </c>
      <c r="D109" s="8"/>
    </row>
    <row r="110" spans="1:4" x14ac:dyDescent="0.3">
      <c r="A110" s="108">
        <v>20682</v>
      </c>
      <c r="B110" s="4">
        <v>3216.614876033058</v>
      </c>
      <c r="C110" s="4">
        <f t="shared" si="1"/>
        <v>151653.98099173553</v>
      </c>
      <c r="D110" s="8"/>
    </row>
    <row r="111" spans="1:4" x14ac:dyDescent="0.3">
      <c r="A111" s="108">
        <v>20810</v>
      </c>
      <c r="B111" s="4">
        <v>2767.4479338842975</v>
      </c>
      <c r="C111" s="4">
        <f t="shared" si="1"/>
        <v>154421.42892561984</v>
      </c>
      <c r="D111" s="8"/>
    </row>
    <row r="112" spans="1:4" x14ac:dyDescent="0.3">
      <c r="A112" s="108">
        <v>20823</v>
      </c>
      <c r="B112" s="4">
        <v>1086.6942148760329</v>
      </c>
      <c r="C112" s="4">
        <f t="shared" si="1"/>
        <v>155508.12314049588</v>
      </c>
      <c r="D112" s="8"/>
    </row>
    <row r="113" spans="1:4" x14ac:dyDescent="0.3">
      <c r="A113" s="108">
        <v>20831</v>
      </c>
      <c r="B113" s="4">
        <v>565.08099173553717</v>
      </c>
      <c r="C113" s="4">
        <f t="shared" si="1"/>
        <v>156073.20413223142</v>
      </c>
      <c r="D113" s="8"/>
    </row>
    <row r="114" spans="1:4" x14ac:dyDescent="0.3">
      <c r="A114" s="115">
        <v>21005</v>
      </c>
      <c r="B114" s="4">
        <v>4114.9487603305788</v>
      </c>
      <c r="C114" s="4">
        <f t="shared" si="1"/>
        <v>160188.15289256201</v>
      </c>
      <c r="D114" s="8"/>
    </row>
    <row r="115" spans="1:4" x14ac:dyDescent="0.3">
      <c r="A115" s="108">
        <v>21033</v>
      </c>
      <c r="B115" s="4">
        <v>862.11074380165303</v>
      </c>
      <c r="C115" s="4">
        <f t="shared" si="1"/>
        <v>161050.26363636367</v>
      </c>
      <c r="D115" s="8"/>
    </row>
    <row r="116" spans="1:4" x14ac:dyDescent="0.3">
      <c r="A116" s="108">
        <v>21276</v>
      </c>
      <c r="B116" s="4">
        <v>220</v>
      </c>
      <c r="C116" s="4">
        <f t="shared" si="1"/>
        <v>161270.26363636367</v>
      </c>
      <c r="D116" s="8"/>
    </row>
    <row r="117" spans="1:4" x14ac:dyDescent="0.3">
      <c r="A117" s="108">
        <v>21346</v>
      </c>
      <c r="B117" s="4">
        <v>427.43305785123965</v>
      </c>
      <c r="C117" s="4">
        <f t="shared" si="1"/>
        <v>161697.69669421492</v>
      </c>
      <c r="D117" s="8"/>
    </row>
    <row r="118" spans="1:4" x14ac:dyDescent="0.3">
      <c r="A118" s="111">
        <v>21346</v>
      </c>
      <c r="B118" s="4">
        <v>427.43305785123965</v>
      </c>
      <c r="C118" s="4">
        <f t="shared" si="1"/>
        <v>162125.12975206616</v>
      </c>
      <c r="D118" s="8"/>
    </row>
    <row r="119" spans="1:4" x14ac:dyDescent="0.3">
      <c r="A119" s="108">
        <v>21474</v>
      </c>
      <c r="B119" s="4">
        <v>8852.935537190082</v>
      </c>
      <c r="C119" s="4">
        <f t="shared" si="1"/>
        <v>170978.06528925625</v>
      </c>
      <c r="D119" s="8"/>
    </row>
    <row r="120" spans="1:4" x14ac:dyDescent="0.3">
      <c r="A120" s="108">
        <v>21474</v>
      </c>
      <c r="B120" s="4">
        <v>579.57024793388427</v>
      </c>
      <c r="C120" s="4">
        <f t="shared" si="1"/>
        <v>171557.63553719013</v>
      </c>
      <c r="D120" s="8"/>
    </row>
    <row r="121" spans="1:4" x14ac:dyDescent="0.3">
      <c r="A121" s="108">
        <v>21490</v>
      </c>
      <c r="B121" s="4">
        <v>804.15371900826449</v>
      </c>
      <c r="C121" s="4">
        <f t="shared" si="1"/>
        <v>172361.78925619839</v>
      </c>
      <c r="D121" s="8"/>
    </row>
    <row r="122" spans="1:4" x14ac:dyDescent="0.3">
      <c r="A122" s="111">
        <v>21550</v>
      </c>
      <c r="B122" s="4">
        <v>2825.404958677686</v>
      </c>
      <c r="C122" s="4">
        <f t="shared" si="1"/>
        <v>175187.19421487607</v>
      </c>
      <c r="D122" s="8"/>
    </row>
    <row r="123" spans="1:4" x14ac:dyDescent="0.3">
      <c r="A123" s="108">
        <v>21551</v>
      </c>
      <c r="B123" s="4">
        <v>1238.8314049586777</v>
      </c>
      <c r="C123" s="4">
        <f t="shared" si="1"/>
        <v>176426.02561983475</v>
      </c>
      <c r="D123" s="8"/>
    </row>
    <row r="124" spans="1:4" x14ac:dyDescent="0.3">
      <c r="A124" s="120">
        <v>21702</v>
      </c>
      <c r="B124" s="4">
        <v>219.48</v>
      </c>
      <c r="C124" s="4">
        <f t="shared" si="1"/>
        <v>176645.50561983476</v>
      </c>
      <c r="D124" s="8"/>
    </row>
    <row r="125" spans="1:4" x14ac:dyDescent="0.3">
      <c r="A125" s="108">
        <v>21705</v>
      </c>
      <c r="B125" s="4">
        <v>28.978512396694217</v>
      </c>
      <c r="C125" s="4">
        <f t="shared" si="1"/>
        <v>176674.48413223145</v>
      </c>
      <c r="D125" s="8"/>
    </row>
    <row r="126" spans="1:4" x14ac:dyDescent="0.3">
      <c r="A126" s="108">
        <v>21726</v>
      </c>
      <c r="B126" s="4">
        <v>796.90909090909099</v>
      </c>
      <c r="C126" s="4">
        <f t="shared" si="1"/>
        <v>177471.39322314053</v>
      </c>
      <c r="D126" s="8"/>
    </row>
    <row r="127" spans="1:4" x14ac:dyDescent="0.3">
      <c r="A127" s="115">
        <v>21771</v>
      </c>
      <c r="B127" s="4">
        <v>3093.4561983471067</v>
      </c>
      <c r="C127" s="4">
        <f t="shared" si="1"/>
        <v>180564.84942148766</v>
      </c>
      <c r="D127" s="8"/>
    </row>
    <row r="128" spans="1:4" x14ac:dyDescent="0.3">
      <c r="A128" s="115">
        <v>21915</v>
      </c>
      <c r="B128" s="4">
        <v>280</v>
      </c>
      <c r="C128" s="4">
        <f t="shared" si="1"/>
        <v>180844.84942148766</v>
      </c>
      <c r="D128" s="8"/>
    </row>
    <row r="129" spans="1:4" x14ac:dyDescent="0.3">
      <c r="A129" s="111">
        <v>21947</v>
      </c>
      <c r="B129" s="4">
        <v>86.935537190082641</v>
      </c>
      <c r="C129" s="4">
        <f t="shared" si="1"/>
        <v>180931.78495867774</v>
      </c>
      <c r="D129" s="8"/>
    </row>
    <row r="130" spans="1:4" x14ac:dyDescent="0.3">
      <c r="A130" s="108">
        <v>22031</v>
      </c>
      <c r="B130" s="4">
        <v>1411</v>
      </c>
      <c r="C130" s="4">
        <f t="shared" si="1"/>
        <v>182342.78495867774</v>
      </c>
      <c r="D130" s="8"/>
    </row>
    <row r="131" spans="1:4" x14ac:dyDescent="0.3">
      <c r="A131" s="108">
        <v>22031</v>
      </c>
      <c r="B131" s="4">
        <v>1209</v>
      </c>
      <c r="C131" s="4">
        <f t="shared" si="1"/>
        <v>183551.78495867774</v>
      </c>
      <c r="D131" s="8"/>
    </row>
    <row r="132" spans="1:4" x14ac:dyDescent="0.3">
      <c r="A132" s="108">
        <v>22087</v>
      </c>
      <c r="B132" s="4">
        <v>166.62644628099173</v>
      </c>
      <c r="C132" s="4">
        <f t="shared" si="1"/>
        <v>183718.41140495872</v>
      </c>
      <c r="D132" s="8"/>
    </row>
    <row r="133" spans="1:4" x14ac:dyDescent="0.3">
      <c r="A133" s="111">
        <v>22108</v>
      </c>
      <c r="B133" s="4">
        <v>156</v>
      </c>
      <c r="C133" s="4">
        <f t="shared" ref="C133:C196" si="2">C132+B133</f>
        <v>183874.41140495872</v>
      </c>
      <c r="D133" s="8"/>
    </row>
    <row r="134" spans="1:4" x14ac:dyDescent="0.3">
      <c r="A134" s="111">
        <v>22129</v>
      </c>
      <c r="B134" s="4">
        <v>108.66942148760332</v>
      </c>
      <c r="C134" s="4">
        <f t="shared" si="2"/>
        <v>183983.08082644633</v>
      </c>
      <c r="D134" s="8"/>
    </row>
    <row r="135" spans="1:4" x14ac:dyDescent="0.3">
      <c r="A135" s="115">
        <v>22189</v>
      </c>
      <c r="B135" s="4">
        <v>1934.3157024793388</v>
      </c>
      <c r="C135" s="4">
        <f t="shared" si="2"/>
        <v>185917.39652892566</v>
      </c>
      <c r="D135" s="8"/>
    </row>
    <row r="136" spans="1:4" x14ac:dyDescent="0.3">
      <c r="A136" s="108">
        <v>22306</v>
      </c>
      <c r="B136" s="4">
        <v>3549.867768595042</v>
      </c>
      <c r="C136" s="4">
        <f t="shared" si="2"/>
        <v>189467.26429752071</v>
      </c>
      <c r="D136" s="8"/>
    </row>
    <row r="137" spans="1:4" x14ac:dyDescent="0.3">
      <c r="A137" s="111">
        <v>22357</v>
      </c>
      <c r="B137" s="4">
        <v>60</v>
      </c>
      <c r="C137" s="4">
        <f t="shared" si="2"/>
        <v>189527.26429752071</v>
      </c>
      <c r="D137" s="8"/>
    </row>
    <row r="138" spans="1:4" x14ac:dyDescent="0.3">
      <c r="A138" s="108">
        <v>22409</v>
      </c>
      <c r="B138" s="4">
        <v>2.8</v>
      </c>
      <c r="C138" s="4">
        <f t="shared" si="2"/>
        <v>189530.0642975207</v>
      </c>
      <c r="D138" s="8"/>
    </row>
    <row r="139" spans="1:4" x14ac:dyDescent="0.3">
      <c r="A139" s="108">
        <v>22452</v>
      </c>
      <c r="B139" s="4">
        <v>26.4</v>
      </c>
      <c r="C139" s="4">
        <f t="shared" si="2"/>
        <v>189556.4642975207</v>
      </c>
      <c r="D139" s="8"/>
    </row>
    <row r="140" spans="1:4" x14ac:dyDescent="0.3">
      <c r="A140" s="111">
        <v>22452</v>
      </c>
      <c r="B140" s="4">
        <v>4.4000000000000004</v>
      </c>
      <c r="C140" s="4">
        <f t="shared" si="2"/>
        <v>189560.86429752069</v>
      </c>
      <c r="D140" s="8"/>
    </row>
    <row r="141" spans="1:4" x14ac:dyDescent="0.3">
      <c r="A141" s="108">
        <v>22455</v>
      </c>
      <c r="B141" s="4">
        <v>405.5</v>
      </c>
      <c r="C141" s="4">
        <f t="shared" si="2"/>
        <v>189966.36429752069</v>
      </c>
      <c r="D141" s="8"/>
    </row>
    <row r="142" spans="1:4" x14ac:dyDescent="0.3">
      <c r="A142" s="111">
        <v>22477</v>
      </c>
      <c r="B142" s="4">
        <v>41.6</v>
      </c>
      <c r="C142" s="4">
        <f t="shared" si="2"/>
        <v>190007.9642975207</v>
      </c>
      <c r="D142" s="8"/>
    </row>
    <row r="143" spans="1:4" x14ac:dyDescent="0.3">
      <c r="A143" s="115">
        <v>22500</v>
      </c>
      <c r="B143" s="4">
        <v>659.26115702479331</v>
      </c>
      <c r="C143" s="4">
        <f t="shared" si="2"/>
        <v>190667.22545454549</v>
      </c>
      <c r="D143" s="8"/>
    </row>
    <row r="144" spans="1:4" x14ac:dyDescent="0.3">
      <c r="A144" s="111">
        <v>22518</v>
      </c>
      <c r="B144" s="4">
        <v>1086.6942148760329</v>
      </c>
      <c r="C144" s="4">
        <f t="shared" si="2"/>
        <v>191753.91966942154</v>
      </c>
      <c r="D144" s="8"/>
    </row>
    <row r="145" spans="1:4" x14ac:dyDescent="0.3">
      <c r="A145" s="115">
        <v>22538</v>
      </c>
      <c r="B145" s="4">
        <v>804.15371900826449</v>
      </c>
      <c r="C145" s="4">
        <f t="shared" si="2"/>
        <v>192558.0733884298</v>
      </c>
      <c r="D145" s="8"/>
    </row>
    <row r="146" spans="1:4" x14ac:dyDescent="0.3">
      <c r="A146" s="108">
        <v>22571</v>
      </c>
      <c r="B146" s="4">
        <v>383.7</v>
      </c>
      <c r="C146" s="4">
        <f t="shared" si="2"/>
        <v>192941.77338842981</v>
      </c>
      <c r="D146" s="8"/>
    </row>
    <row r="147" spans="1:4" x14ac:dyDescent="0.3">
      <c r="A147" s="115">
        <v>22581</v>
      </c>
      <c r="B147" s="4">
        <v>492.8</v>
      </c>
      <c r="C147" s="4">
        <f t="shared" si="2"/>
        <v>193434.5733884298</v>
      </c>
      <c r="D147" s="8"/>
    </row>
    <row r="148" spans="1:4" x14ac:dyDescent="0.3">
      <c r="A148" s="115">
        <v>22623</v>
      </c>
      <c r="B148" s="4">
        <v>804.15371900826449</v>
      </c>
      <c r="C148" s="4">
        <f t="shared" si="2"/>
        <v>194238.72710743806</v>
      </c>
      <c r="D148" s="8"/>
    </row>
    <row r="149" spans="1:4" x14ac:dyDescent="0.3">
      <c r="A149" s="108">
        <v>22624</v>
      </c>
      <c r="B149" s="4">
        <v>1289.5438016528926</v>
      </c>
      <c r="C149" s="4">
        <f t="shared" si="2"/>
        <v>195528.27090909093</v>
      </c>
      <c r="D149" s="8"/>
    </row>
    <row r="150" spans="1:4" x14ac:dyDescent="0.3">
      <c r="A150" s="108">
        <v>22646</v>
      </c>
      <c r="B150" s="4">
        <v>2434.195041322314</v>
      </c>
      <c r="C150" s="4">
        <f t="shared" si="2"/>
        <v>197962.46595041326</v>
      </c>
      <c r="D150" s="8"/>
    </row>
    <row r="151" spans="1:4" x14ac:dyDescent="0.3">
      <c r="A151" s="108">
        <v>22646</v>
      </c>
      <c r="B151" s="4">
        <v>1774.933884297521</v>
      </c>
      <c r="C151" s="4">
        <f t="shared" si="2"/>
        <v>199737.39983471078</v>
      </c>
      <c r="D151" s="8"/>
    </row>
    <row r="152" spans="1:4" x14ac:dyDescent="0.3">
      <c r="A152" s="108">
        <v>22692</v>
      </c>
      <c r="B152" s="4">
        <v>28.978512396694217</v>
      </c>
      <c r="C152" s="4">
        <f t="shared" si="2"/>
        <v>199766.37834710747</v>
      </c>
      <c r="D152" s="8"/>
    </row>
    <row r="153" spans="1:4" x14ac:dyDescent="0.3">
      <c r="A153" s="108">
        <v>22692</v>
      </c>
      <c r="B153" s="4">
        <v>28.978512396694217</v>
      </c>
      <c r="C153" s="4">
        <f t="shared" si="2"/>
        <v>199795.35685950416</v>
      </c>
      <c r="D153" s="8"/>
    </row>
    <row r="154" spans="1:4" x14ac:dyDescent="0.3">
      <c r="A154" s="108">
        <v>22798</v>
      </c>
      <c r="B154" s="4">
        <v>1535.8611570247933</v>
      </c>
      <c r="C154" s="4">
        <f t="shared" si="2"/>
        <v>201331.21801652896</v>
      </c>
      <c r="D154" s="8"/>
    </row>
    <row r="155" spans="1:4" x14ac:dyDescent="0.3">
      <c r="A155" s="115">
        <v>22859</v>
      </c>
      <c r="B155" s="4">
        <v>2</v>
      </c>
      <c r="C155" s="4">
        <f t="shared" si="2"/>
        <v>201333.21801652896</v>
      </c>
      <c r="D155" s="8"/>
    </row>
    <row r="156" spans="1:4" x14ac:dyDescent="0.3">
      <c r="A156" s="115">
        <v>22859</v>
      </c>
      <c r="B156" s="4">
        <v>14.489256198347109</v>
      </c>
      <c r="C156" s="4">
        <f t="shared" si="2"/>
        <v>201347.7072727273</v>
      </c>
      <c r="D156" s="8"/>
    </row>
    <row r="157" spans="1:4" x14ac:dyDescent="0.3">
      <c r="A157" s="115">
        <v>22907</v>
      </c>
      <c r="B157" s="4">
        <v>2492.1520661157024</v>
      </c>
      <c r="C157" s="4">
        <f t="shared" si="2"/>
        <v>203839.859338843</v>
      </c>
      <c r="D157" s="8"/>
    </row>
    <row r="158" spans="1:4" x14ac:dyDescent="0.3">
      <c r="A158" s="115">
        <v>22920</v>
      </c>
      <c r="B158" s="4">
        <v>0.3</v>
      </c>
      <c r="C158" s="4">
        <f t="shared" si="2"/>
        <v>203840.15933884299</v>
      </c>
      <c r="D158" s="8"/>
    </row>
    <row r="159" spans="1:4" x14ac:dyDescent="0.3">
      <c r="A159" s="108">
        <v>22920</v>
      </c>
      <c r="B159" s="4">
        <v>152.13719008264462</v>
      </c>
      <c r="C159" s="4">
        <f t="shared" si="2"/>
        <v>203992.29652892562</v>
      </c>
      <c r="D159" s="8"/>
    </row>
    <row r="160" spans="1:4" x14ac:dyDescent="0.3">
      <c r="A160" s="108">
        <v>22944</v>
      </c>
      <c r="B160" s="4">
        <v>703</v>
      </c>
      <c r="C160" s="4">
        <f t="shared" si="2"/>
        <v>204695.29652892562</v>
      </c>
      <c r="D160" s="8"/>
    </row>
    <row r="161" spans="1:4" x14ac:dyDescent="0.3">
      <c r="A161" s="108">
        <v>23011</v>
      </c>
      <c r="B161" s="4">
        <v>840.3768595041322</v>
      </c>
      <c r="C161" s="4">
        <f t="shared" si="2"/>
        <v>205535.67338842974</v>
      </c>
      <c r="D161" s="8"/>
    </row>
    <row r="162" spans="1:4" x14ac:dyDescent="0.3">
      <c r="A162" s="108">
        <v>23071</v>
      </c>
      <c r="B162" s="4">
        <v>78</v>
      </c>
      <c r="C162" s="4">
        <f t="shared" si="2"/>
        <v>205613.67338842974</v>
      </c>
      <c r="D162" s="8"/>
    </row>
    <row r="163" spans="1:4" x14ac:dyDescent="0.3">
      <c r="A163" s="111">
        <v>23071</v>
      </c>
      <c r="B163" s="4">
        <v>16.100000000000001</v>
      </c>
      <c r="C163" s="4">
        <f t="shared" si="2"/>
        <v>205629.77338842975</v>
      </c>
      <c r="D163" s="8"/>
    </row>
    <row r="164" spans="1:4" x14ac:dyDescent="0.3">
      <c r="A164" s="108">
        <v>23080</v>
      </c>
      <c r="B164" s="4">
        <v>804.15371900826449</v>
      </c>
      <c r="C164" s="4">
        <f t="shared" si="2"/>
        <v>206433.92710743801</v>
      </c>
      <c r="D164" s="8"/>
    </row>
    <row r="165" spans="1:4" x14ac:dyDescent="0.3">
      <c r="A165" s="108">
        <v>23109</v>
      </c>
      <c r="B165" s="4">
        <v>20200</v>
      </c>
      <c r="C165" s="4">
        <f t="shared" si="2"/>
        <v>226633.92710743801</v>
      </c>
      <c r="D165" s="8"/>
    </row>
    <row r="166" spans="1:4" x14ac:dyDescent="0.3">
      <c r="A166" s="108">
        <v>23109</v>
      </c>
      <c r="B166" s="4">
        <v>1615.5520661157022</v>
      </c>
      <c r="C166" s="4">
        <f t="shared" si="2"/>
        <v>228249.4791735537</v>
      </c>
      <c r="D166" s="8"/>
    </row>
    <row r="167" spans="1:4" x14ac:dyDescent="0.3">
      <c r="A167" s="108">
        <v>23337</v>
      </c>
      <c r="B167" s="4">
        <v>12388.314049586779</v>
      </c>
      <c r="C167" s="4">
        <f t="shared" si="2"/>
        <v>240637.79322314047</v>
      </c>
      <c r="D167" s="8"/>
    </row>
    <row r="168" spans="1:4" x14ac:dyDescent="0.3">
      <c r="A168" s="115">
        <v>23439</v>
      </c>
      <c r="B168" s="4">
        <v>405.69917355371911</v>
      </c>
      <c r="C168" s="4">
        <f t="shared" si="2"/>
        <v>241043.4923966942</v>
      </c>
      <c r="D168" s="8"/>
    </row>
    <row r="169" spans="1:4" x14ac:dyDescent="0.3">
      <c r="A169" s="108">
        <v>23721</v>
      </c>
      <c r="B169" s="4">
        <v>2970.2975206611563</v>
      </c>
      <c r="C169" s="4">
        <f t="shared" si="2"/>
        <v>244013.78991735535</v>
      </c>
      <c r="D169" s="8"/>
    </row>
    <row r="170" spans="1:4" x14ac:dyDescent="0.3">
      <c r="A170" s="108">
        <v>23979</v>
      </c>
      <c r="B170" s="4">
        <v>590.70000000000005</v>
      </c>
      <c r="C170" s="4">
        <f t="shared" si="2"/>
        <v>244604.48991735536</v>
      </c>
      <c r="D170" s="8"/>
    </row>
    <row r="171" spans="1:4" x14ac:dyDescent="0.3">
      <c r="A171" s="108">
        <v>24124</v>
      </c>
      <c r="B171" s="4">
        <v>483</v>
      </c>
      <c r="C171" s="4">
        <f t="shared" si="2"/>
        <v>245087.48991735536</v>
      </c>
      <c r="D171" s="8"/>
    </row>
    <row r="172" spans="1:4" x14ac:dyDescent="0.3">
      <c r="A172" s="108">
        <v>24188</v>
      </c>
      <c r="B172" s="4">
        <v>2760.203305785124</v>
      </c>
      <c r="C172" s="4">
        <f t="shared" si="2"/>
        <v>247847.69322314049</v>
      </c>
      <c r="D172" s="8"/>
    </row>
    <row r="173" spans="1:4" x14ac:dyDescent="0.3">
      <c r="A173" s="115">
        <v>24203</v>
      </c>
      <c r="B173" s="4">
        <v>1419.9471074380165</v>
      </c>
      <c r="C173" s="4">
        <f t="shared" si="2"/>
        <v>249267.64033057852</v>
      </c>
      <c r="D173" s="8"/>
    </row>
    <row r="174" spans="1:4" x14ac:dyDescent="0.3">
      <c r="A174" s="115">
        <v>24203</v>
      </c>
      <c r="B174" s="4">
        <v>332.6</v>
      </c>
      <c r="C174" s="4">
        <f t="shared" si="2"/>
        <v>249600.24033057853</v>
      </c>
      <c r="D174" s="8"/>
    </row>
    <row r="175" spans="1:4" x14ac:dyDescent="0.3">
      <c r="A175" s="108">
        <v>24229</v>
      </c>
      <c r="B175" s="4">
        <v>462</v>
      </c>
      <c r="C175" s="4">
        <f t="shared" si="2"/>
        <v>250062.24033057853</v>
      </c>
      <c r="D175" s="8"/>
    </row>
    <row r="176" spans="1:4" x14ac:dyDescent="0.3">
      <c r="A176" s="115">
        <v>24236</v>
      </c>
      <c r="B176" s="4">
        <v>219</v>
      </c>
      <c r="C176" s="4">
        <f t="shared" si="2"/>
        <v>250281.24033057853</v>
      </c>
      <c r="D176" s="8"/>
    </row>
    <row r="177" spans="1:4" x14ac:dyDescent="0.3">
      <c r="A177" s="111">
        <v>24329</v>
      </c>
      <c r="B177" s="4">
        <v>142</v>
      </c>
      <c r="C177" s="4">
        <f t="shared" si="2"/>
        <v>250423.24033057853</v>
      </c>
      <c r="D177" s="8"/>
    </row>
    <row r="178" spans="1:4" x14ac:dyDescent="0.3">
      <c r="A178" s="111">
        <v>24329</v>
      </c>
      <c r="B178" s="4">
        <v>3.8</v>
      </c>
      <c r="C178" s="4">
        <f t="shared" si="2"/>
        <v>250427.04033057851</v>
      </c>
      <c r="D178" s="8"/>
    </row>
    <row r="179" spans="1:4" x14ac:dyDescent="0.3">
      <c r="A179" s="111">
        <v>24329</v>
      </c>
      <c r="B179" s="4">
        <v>4.2</v>
      </c>
      <c r="C179" s="4">
        <f t="shared" si="2"/>
        <v>250431.24033057853</v>
      </c>
      <c r="D179" s="8"/>
    </row>
    <row r="180" spans="1:4" x14ac:dyDescent="0.3">
      <c r="A180" s="111">
        <v>24329</v>
      </c>
      <c r="B180" s="4">
        <v>7</v>
      </c>
      <c r="C180" s="4">
        <f t="shared" si="2"/>
        <v>250438.24033057853</v>
      </c>
      <c r="D180" s="8"/>
    </row>
    <row r="181" spans="1:4" x14ac:dyDescent="0.3">
      <c r="A181" s="108">
        <v>24406</v>
      </c>
      <c r="B181" s="4">
        <v>18.8</v>
      </c>
      <c r="C181" s="4">
        <f t="shared" si="2"/>
        <v>250457.04033057851</v>
      </c>
      <c r="D181" s="8"/>
    </row>
    <row r="182" spans="1:4" x14ac:dyDescent="0.3">
      <c r="A182" s="111">
        <v>24406</v>
      </c>
      <c r="B182" s="4">
        <v>3.6</v>
      </c>
      <c r="C182" s="4">
        <f t="shared" si="2"/>
        <v>250460.64033057852</v>
      </c>
      <c r="D182" s="8"/>
    </row>
    <row r="183" spans="1:4" x14ac:dyDescent="0.3">
      <c r="A183" s="120">
        <v>24559</v>
      </c>
      <c r="B183" s="4">
        <v>38.15</v>
      </c>
      <c r="C183" s="4">
        <f t="shared" si="2"/>
        <v>250498.79033057851</v>
      </c>
      <c r="D183" s="8"/>
    </row>
    <row r="184" spans="1:4" x14ac:dyDescent="0.3">
      <c r="A184" s="108">
        <v>24576</v>
      </c>
      <c r="B184" s="4">
        <v>3546.6</v>
      </c>
      <c r="C184" s="4">
        <f t="shared" si="2"/>
        <v>254045.39033057852</v>
      </c>
      <c r="D184" s="8"/>
    </row>
    <row r="185" spans="1:4" x14ac:dyDescent="0.3">
      <c r="A185" s="108">
        <v>24666</v>
      </c>
      <c r="B185" s="4">
        <v>6447.7190082644629</v>
      </c>
      <c r="C185" s="4">
        <f t="shared" si="2"/>
        <v>260493.10933884297</v>
      </c>
      <c r="D185" s="8"/>
    </row>
    <row r="186" spans="1:4" x14ac:dyDescent="0.3">
      <c r="A186" s="111">
        <v>24680</v>
      </c>
      <c r="B186" s="4">
        <v>362</v>
      </c>
      <c r="C186" s="4">
        <f t="shared" si="2"/>
        <v>260855.10933884297</v>
      </c>
      <c r="D186" s="8"/>
    </row>
    <row r="187" spans="1:4" x14ac:dyDescent="0.3">
      <c r="A187" s="115">
        <v>24708</v>
      </c>
      <c r="B187" s="4">
        <v>1796.5</v>
      </c>
      <c r="C187" s="4">
        <f t="shared" si="2"/>
        <v>262651.60933884297</v>
      </c>
      <c r="D187" s="8"/>
    </row>
    <row r="188" spans="1:4" x14ac:dyDescent="0.3">
      <c r="A188" s="108">
        <v>24873</v>
      </c>
      <c r="B188" s="4">
        <v>796.90909090909099</v>
      </c>
      <c r="C188" s="4">
        <f t="shared" si="2"/>
        <v>263448.51842975209</v>
      </c>
      <c r="D188" s="8"/>
    </row>
    <row r="189" spans="1:4" x14ac:dyDescent="0.3">
      <c r="A189" s="108">
        <v>24987</v>
      </c>
      <c r="B189" s="4">
        <v>977.4</v>
      </c>
      <c r="C189" s="4">
        <f t="shared" si="2"/>
        <v>264425.91842975211</v>
      </c>
      <c r="D189" s="8"/>
    </row>
    <row r="190" spans="1:4" x14ac:dyDescent="0.3">
      <c r="A190" s="115">
        <v>25642</v>
      </c>
      <c r="B190" s="4">
        <v>1738.7107438016531</v>
      </c>
      <c r="C190" s="4">
        <f t="shared" si="2"/>
        <v>266164.62917355378</v>
      </c>
      <c r="D190" s="8"/>
    </row>
    <row r="191" spans="1:4" x14ac:dyDescent="0.3">
      <c r="A191" s="108">
        <v>25709</v>
      </c>
      <c r="B191" s="4">
        <v>347.74214876033056</v>
      </c>
      <c r="C191" s="4">
        <f t="shared" si="2"/>
        <v>266512.37132231414</v>
      </c>
      <c r="D191" s="8"/>
    </row>
    <row r="192" spans="1:4" x14ac:dyDescent="0.3">
      <c r="A192" s="108">
        <v>25787</v>
      </c>
      <c r="B192" s="4">
        <v>166.62644628099173</v>
      </c>
      <c r="C192" s="4">
        <f t="shared" si="2"/>
        <v>266678.99776859512</v>
      </c>
      <c r="D192" s="8"/>
    </row>
    <row r="193" spans="1:4" x14ac:dyDescent="0.3">
      <c r="A193" s="108">
        <v>26029</v>
      </c>
      <c r="B193" s="4">
        <v>1447.9</v>
      </c>
      <c r="C193" s="4">
        <f t="shared" si="2"/>
        <v>268126.89776859514</v>
      </c>
      <c r="D193" s="8"/>
    </row>
    <row r="194" spans="1:4" x14ac:dyDescent="0.3">
      <c r="A194" s="115">
        <v>26154</v>
      </c>
      <c r="B194" s="4">
        <v>58</v>
      </c>
      <c r="C194" s="4">
        <f t="shared" si="2"/>
        <v>268184.89776859514</v>
      </c>
      <c r="D194" s="8"/>
    </row>
    <row r="195" spans="1:4" x14ac:dyDescent="0.3">
      <c r="A195" s="108">
        <v>26232</v>
      </c>
      <c r="B195" s="4">
        <v>2173.3884297520658</v>
      </c>
      <c r="C195" s="4">
        <f t="shared" si="2"/>
        <v>270358.28619834722</v>
      </c>
      <c r="D195" s="8"/>
    </row>
    <row r="196" spans="1:4" x14ac:dyDescent="0.3">
      <c r="A196" s="108">
        <v>26238</v>
      </c>
      <c r="B196" s="4">
        <v>28.978512396694217</v>
      </c>
      <c r="C196" s="4">
        <f t="shared" si="2"/>
        <v>270387.26471074391</v>
      </c>
      <c r="D196" s="8"/>
    </row>
    <row r="197" spans="1:4" x14ac:dyDescent="0.3">
      <c r="A197" s="111">
        <v>26266</v>
      </c>
      <c r="B197" s="4">
        <v>109.6</v>
      </c>
      <c r="C197" s="4">
        <f t="shared" ref="C197:C260" si="3">C196+B197</f>
        <v>270496.86471074389</v>
      </c>
      <c r="D197" s="8"/>
    </row>
    <row r="198" spans="1:4" x14ac:dyDescent="0.3">
      <c r="A198" s="111">
        <v>26266</v>
      </c>
      <c r="B198" s="4">
        <v>11.6</v>
      </c>
      <c r="C198" s="4">
        <f t="shared" si="3"/>
        <v>270508.46471074386</v>
      </c>
      <c r="D198" s="8"/>
    </row>
    <row r="199" spans="1:4" x14ac:dyDescent="0.3">
      <c r="A199" s="111">
        <v>26266</v>
      </c>
      <c r="B199" s="4">
        <v>83.2</v>
      </c>
      <c r="C199" s="4">
        <f t="shared" si="3"/>
        <v>270591.66471074388</v>
      </c>
      <c r="D199" s="8"/>
    </row>
    <row r="200" spans="1:4" x14ac:dyDescent="0.3">
      <c r="A200" s="111">
        <v>26266</v>
      </c>
      <c r="B200" s="4">
        <v>8.8000000000000007</v>
      </c>
      <c r="C200" s="4">
        <f t="shared" si="3"/>
        <v>270600.46471074386</v>
      </c>
      <c r="D200" s="8"/>
    </row>
    <row r="201" spans="1:4" x14ac:dyDescent="0.3">
      <c r="A201" s="108">
        <v>26316</v>
      </c>
      <c r="B201" s="4">
        <v>5324.8016528925618</v>
      </c>
      <c r="C201" s="4">
        <f t="shared" si="3"/>
        <v>275925.26636363642</v>
      </c>
      <c r="D201" s="8"/>
    </row>
    <row r="202" spans="1:4" x14ac:dyDescent="0.3">
      <c r="A202" s="115">
        <v>26368</v>
      </c>
      <c r="B202" s="4">
        <v>88</v>
      </c>
      <c r="C202" s="4">
        <f t="shared" si="3"/>
        <v>276013.26636363642</v>
      </c>
      <c r="D202" s="8"/>
    </row>
    <row r="203" spans="1:4" x14ac:dyDescent="0.3">
      <c r="A203" s="111">
        <v>26497</v>
      </c>
      <c r="B203" s="4">
        <v>47.6</v>
      </c>
      <c r="C203" s="4">
        <f t="shared" si="3"/>
        <v>276060.86636363639</v>
      </c>
      <c r="D203" s="8"/>
    </row>
    <row r="204" spans="1:4" x14ac:dyDescent="0.3">
      <c r="A204" s="111">
        <v>26507</v>
      </c>
      <c r="B204" s="4">
        <v>142.80000000000001</v>
      </c>
      <c r="C204" s="4">
        <f t="shared" si="3"/>
        <v>276203.66636363638</v>
      </c>
      <c r="D204" s="8"/>
    </row>
    <row r="205" spans="1:4" x14ac:dyDescent="0.3">
      <c r="A205" s="111">
        <v>26507</v>
      </c>
      <c r="B205" s="4">
        <v>4.9000000000000004</v>
      </c>
      <c r="C205" s="4">
        <f t="shared" si="3"/>
        <v>276208.5663636364</v>
      </c>
      <c r="D205" s="8"/>
    </row>
    <row r="206" spans="1:4" x14ac:dyDescent="0.3">
      <c r="A206" s="108">
        <v>26609</v>
      </c>
      <c r="B206" s="4">
        <v>2825.404958677686</v>
      </c>
      <c r="C206" s="4">
        <f t="shared" si="3"/>
        <v>279033.97132231412</v>
      </c>
      <c r="D206" s="8"/>
    </row>
    <row r="207" spans="1:4" x14ac:dyDescent="0.3">
      <c r="A207" s="115">
        <v>26640</v>
      </c>
      <c r="B207" s="4">
        <v>36</v>
      </c>
      <c r="C207" s="4">
        <f t="shared" si="3"/>
        <v>279069.97132231412</v>
      </c>
      <c r="D207" s="8"/>
    </row>
    <row r="208" spans="1:4" x14ac:dyDescent="0.3">
      <c r="A208" s="108">
        <v>26680</v>
      </c>
      <c r="B208" s="4">
        <v>2021.2512396694215</v>
      </c>
      <c r="C208" s="4">
        <f t="shared" si="3"/>
        <v>281091.22256198351</v>
      </c>
      <c r="D208" s="8"/>
    </row>
    <row r="209" spans="1:4" x14ac:dyDescent="0.3">
      <c r="A209" s="111">
        <v>26757</v>
      </c>
      <c r="B209" s="4">
        <v>101.42479338842978</v>
      </c>
      <c r="C209" s="4">
        <f t="shared" si="3"/>
        <v>281192.64735537191</v>
      </c>
      <c r="D209" s="8"/>
    </row>
    <row r="210" spans="1:4" x14ac:dyDescent="0.3">
      <c r="A210" s="108">
        <v>26765</v>
      </c>
      <c r="B210" s="4">
        <v>1114</v>
      </c>
      <c r="C210" s="4">
        <f t="shared" si="3"/>
        <v>282306.64735537191</v>
      </c>
      <c r="D210" s="8"/>
    </row>
    <row r="211" spans="1:4" x14ac:dyDescent="0.3">
      <c r="A211" s="108">
        <v>26765</v>
      </c>
      <c r="B211" s="4">
        <v>1200</v>
      </c>
      <c r="C211" s="4">
        <f t="shared" si="3"/>
        <v>283506.64735537191</v>
      </c>
      <c r="D211" s="8"/>
    </row>
    <row r="212" spans="1:4" x14ac:dyDescent="0.3">
      <c r="A212" s="108">
        <v>26834</v>
      </c>
      <c r="B212" s="4">
        <v>1137.4066115702481</v>
      </c>
      <c r="C212" s="4">
        <f t="shared" si="3"/>
        <v>284644.05396694219</v>
      </c>
      <c r="D212" s="8"/>
    </row>
    <row r="213" spans="1:4" x14ac:dyDescent="0.3">
      <c r="A213" s="108">
        <v>26864</v>
      </c>
      <c r="B213" s="4">
        <v>60</v>
      </c>
      <c r="C213" s="4">
        <f t="shared" si="3"/>
        <v>284704.05396694219</v>
      </c>
      <c r="D213" s="8"/>
    </row>
    <row r="214" spans="1:4" x14ac:dyDescent="0.3">
      <c r="A214" s="108">
        <v>26864</v>
      </c>
      <c r="B214" s="4">
        <v>51.2</v>
      </c>
      <c r="C214" s="4">
        <f t="shared" si="3"/>
        <v>284755.2539669422</v>
      </c>
      <c r="D214" s="8"/>
    </row>
    <row r="215" spans="1:4" x14ac:dyDescent="0.3">
      <c r="A215" s="108">
        <v>27052</v>
      </c>
      <c r="B215" s="4">
        <v>1.2</v>
      </c>
      <c r="C215" s="4">
        <f t="shared" si="3"/>
        <v>284756.45396694221</v>
      </c>
      <c r="D215" s="8"/>
    </row>
    <row r="216" spans="1:4" x14ac:dyDescent="0.3">
      <c r="A216" s="111">
        <v>27066</v>
      </c>
      <c r="B216" s="4">
        <v>53.1</v>
      </c>
      <c r="C216" s="4">
        <f t="shared" si="3"/>
        <v>284809.55396694219</v>
      </c>
      <c r="D216" s="8"/>
    </row>
    <row r="217" spans="1:4" x14ac:dyDescent="0.3">
      <c r="A217" s="108">
        <v>27169</v>
      </c>
      <c r="B217" s="4">
        <v>1.2</v>
      </c>
      <c r="C217" s="4">
        <f t="shared" si="3"/>
        <v>284810.7539669422</v>
      </c>
      <c r="D217" s="8"/>
    </row>
    <row r="218" spans="1:4" x14ac:dyDescent="0.3">
      <c r="A218" s="108">
        <v>27198</v>
      </c>
      <c r="B218" s="4">
        <v>637.5272727272727</v>
      </c>
      <c r="C218" s="4">
        <f t="shared" si="3"/>
        <v>285448.28123966948</v>
      </c>
      <c r="D218" s="8"/>
    </row>
    <row r="219" spans="1:4" x14ac:dyDescent="0.3">
      <c r="A219" s="108">
        <v>27263</v>
      </c>
      <c r="B219" s="4">
        <v>4448.2016528925624</v>
      </c>
      <c r="C219" s="4">
        <f t="shared" si="3"/>
        <v>289896.48289256205</v>
      </c>
      <c r="D219" s="8"/>
    </row>
    <row r="220" spans="1:4" x14ac:dyDescent="0.3">
      <c r="A220" s="108">
        <v>27263</v>
      </c>
      <c r="B220" s="4">
        <v>724.46280991735534</v>
      </c>
      <c r="C220" s="4">
        <f t="shared" si="3"/>
        <v>290620.9457024794</v>
      </c>
      <c r="D220" s="8"/>
    </row>
    <row r="221" spans="1:4" x14ac:dyDescent="0.3">
      <c r="A221" s="108">
        <v>27348</v>
      </c>
      <c r="B221" s="4">
        <v>346</v>
      </c>
      <c r="C221" s="4">
        <f t="shared" si="3"/>
        <v>290966.9457024794</v>
      </c>
      <c r="D221" s="8"/>
    </row>
    <row r="222" spans="1:4" x14ac:dyDescent="0.3">
      <c r="A222" s="108">
        <v>27394</v>
      </c>
      <c r="B222" s="4">
        <v>491.6</v>
      </c>
      <c r="C222" s="4">
        <f t="shared" si="3"/>
        <v>291458.54570247937</v>
      </c>
      <c r="D222" s="8"/>
    </row>
    <row r="223" spans="1:4" x14ac:dyDescent="0.3">
      <c r="A223" s="111">
        <v>27394</v>
      </c>
      <c r="B223" s="4">
        <v>87.6</v>
      </c>
      <c r="C223" s="4">
        <f t="shared" si="3"/>
        <v>291546.14570247935</v>
      </c>
      <c r="D223" s="8"/>
    </row>
    <row r="224" spans="1:4" x14ac:dyDescent="0.3">
      <c r="A224" s="111">
        <v>27465</v>
      </c>
      <c r="B224" s="4">
        <v>60</v>
      </c>
      <c r="C224" s="4">
        <f t="shared" si="3"/>
        <v>291606.14570247935</v>
      </c>
      <c r="D224" s="8"/>
    </row>
    <row r="225" spans="1:4" x14ac:dyDescent="0.3">
      <c r="A225" s="108">
        <v>27501</v>
      </c>
      <c r="B225" s="4">
        <v>2092.1999999999998</v>
      </c>
      <c r="C225" s="4">
        <f t="shared" si="3"/>
        <v>293698.34570247936</v>
      </c>
      <c r="D225" s="8"/>
    </row>
    <row r="226" spans="1:4" x14ac:dyDescent="0.3">
      <c r="A226" s="115">
        <v>27520</v>
      </c>
      <c r="B226" s="4">
        <v>1448.9256198347107</v>
      </c>
      <c r="C226" s="4">
        <f t="shared" si="3"/>
        <v>295147.27132231405</v>
      </c>
      <c r="D226" s="8"/>
    </row>
    <row r="227" spans="1:4" x14ac:dyDescent="0.3">
      <c r="A227" s="108">
        <v>27590</v>
      </c>
      <c r="B227" s="4">
        <v>28.978512396694217</v>
      </c>
      <c r="C227" s="4">
        <f t="shared" si="3"/>
        <v>295176.24983471073</v>
      </c>
      <c r="D227" s="8"/>
    </row>
    <row r="228" spans="1:4" x14ac:dyDescent="0.3">
      <c r="A228" s="108">
        <v>27620</v>
      </c>
      <c r="B228" s="4">
        <v>978.02479338842988</v>
      </c>
      <c r="C228" s="4">
        <f t="shared" si="3"/>
        <v>296154.27462809917</v>
      </c>
      <c r="D228" s="8"/>
    </row>
    <row r="229" spans="1:4" x14ac:dyDescent="0.3">
      <c r="A229" s="111">
        <v>27681</v>
      </c>
      <c r="B229" s="4">
        <v>511</v>
      </c>
      <c r="C229" s="4">
        <f t="shared" si="3"/>
        <v>296665.27462809917</v>
      </c>
      <c r="D229" s="8"/>
    </row>
    <row r="230" spans="1:4" x14ac:dyDescent="0.3">
      <c r="A230" s="111">
        <v>27681</v>
      </c>
      <c r="B230" s="4">
        <v>127.8</v>
      </c>
      <c r="C230" s="4">
        <f t="shared" si="3"/>
        <v>296793.07462809916</v>
      </c>
      <c r="D230" s="8"/>
    </row>
    <row r="231" spans="1:4" x14ac:dyDescent="0.3">
      <c r="A231" s="108">
        <v>27786</v>
      </c>
      <c r="B231" s="4">
        <v>912.5</v>
      </c>
      <c r="C231" s="4">
        <f t="shared" si="3"/>
        <v>297705.57462809916</v>
      </c>
      <c r="D231" s="8"/>
    </row>
    <row r="232" spans="1:4" x14ac:dyDescent="0.3">
      <c r="A232" s="108">
        <v>27794</v>
      </c>
      <c r="B232" s="4">
        <v>4064.2363636363634</v>
      </c>
      <c r="C232" s="4">
        <f t="shared" si="3"/>
        <v>301769.81099173555</v>
      </c>
      <c r="D232" s="8"/>
    </row>
    <row r="233" spans="1:4" x14ac:dyDescent="0.3">
      <c r="A233" s="108">
        <v>27794</v>
      </c>
      <c r="B233" s="4">
        <v>3390.4859504132232</v>
      </c>
      <c r="C233" s="4">
        <f t="shared" si="3"/>
        <v>305160.29694214877</v>
      </c>
      <c r="D233" s="8"/>
    </row>
    <row r="234" spans="1:4" x14ac:dyDescent="0.3">
      <c r="A234" s="111">
        <v>27829</v>
      </c>
      <c r="B234" s="4">
        <v>21.6</v>
      </c>
      <c r="C234" s="4">
        <f t="shared" si="3"/>
        <v>305181.89694214874</v>
      </c>
      <c r="D234" s="8"/>
    </row>
    <row r="235" spans="1:4" x14ac:dyDescent="0.3">
      <c r="A235" s="111">
        <v>27868</v>
      </c>
      <c r="B235" s="4">
        <v>78</v>
      </c>
      <c r="C235" s="4">
        <f t="shared" si="3"/>
        <v>305259.89694214874</v>
      </c>
      <c r="D235" s="8"/>
    </row>
    <row r="236" spans="1:4" x14ac:dyDescent="0.3">
      <c r="A236" s="108">
        <v>27875</v>
      </c>
      <c r="B236" s="4">
        <v>12366.580165289257</v>
      </c>
      <c r="C236" s="4">
        <f t="shared" si="3"/>
        <v>317626.47710743803</v>
      </c>
      <c r="D236" s="8"/>
    </row>
    <row r="237" spans="1:4" x14ac:dyDescent="0.3">
      <c r="A237" s="115">
        <v>27905</v>
      </c>
      <c r="B237" s="4">
        <v>2579.0876033057853</v>
      </c>
      <c r="C237" s="4">
        <f t="shared" si="3"/>
        <v>320205.56471074378</v>
      </c>
      <c r="D237" s="8"/>
    </row>
    <row r="238" spans="1:4" x14ac:dyDescent="0.3">
      <c r="A238" s="115">
        <v>27964</v>
      </c>
      <c r="B238" s="4">
        <v>27</v>
      </c>
      <c r="C238" s="4">
        <f t="shared" si="3"/>
        <v>320232.56471074378</v>
      </c>
      <c r="D238" s="8"/>
    </row>
    <row r="239" spans="1:4" x14ac:dyDescent="0.3">
      <c r="A239" s="115">
        <v>27964</v>
      </c>
      <c r="B239" s="4">
        <v>28</v>
      </c>
      <c r="C239" s="4">
        <f t="shared" si="3"/>
        <v>320260.56471074378</v>
      </c>
      <c r="D239" s="8"/>
    </row>
    <row r="240" spans="1:4" x14ac:dyDescent="0.3">
      <c r="A240" s="111">
        <v>28180</v>
      </c>
      <c r="B240" s="4">
        <v>92</v>
      </c>
      <c r="C240" s="4">
        <f t="shared" si="3"/>
        <v>320352.56471074378</v>
      </c>
      <c r="D240" s="8"/>
    </row>
    <row r="241" spans="1:4" x14ac:dyDescent="0.3">
      <c r="A241" s="108">
        <v>28180</v>
      </c>
      <c r="B241" s="4">
        <v>1615.5520661157022</v>
      </c>
      <c r="C241" s="4">
        <f t="shared" si="3"/>
        <v>321968.1167768595</v>
      </c>
      <c r="D241" s="8"/>
    </row>
    <row r="242" spans="1:4" x14ac:dyDescent="0.3">
      <c r="A242" s="108">
        <v>28195</v>
      </c>
      <c r="B242" s="4">
        <v>43.467768595041321</v>
      </c>
      <c r="C242" s="4">
        <f t="shared" si="3"/>
        <v>322011.58454545453</v>
      </c>
      <c r="D242" s="8"/>
    </row>
    <row r="243" spans="1:4" x14ac:dyDescent="0.3">
      <c r="A243" s="111">
        <v>28226</v>
      </c>
      <c r="B243" s="4">
        <v>7</v>
      </c>
      <c r="C243" s="4">
        <f t="shared" si="3"/>
        <v>322018.58454545453</v>
      </c>
      <c r="D243" s="8"/>
    </row>
    <row r="244" spans="1:4" x14ac:dyDescent="0.3">
      <c r="A244" s="115">
        <v>28235</v>
      </c>
      <c r="B244" s="4">
        <v>4274.3305785123976</v>
      </c>
      <c r="C244" s="4">
        <f t="shared" si="3"/>
        <v>326292.91512396693</v>
      </c>
      <c r="D244" s="8"/>
    </row>
    <row r="245" spans="1:4" x14ac:dyDescent="0.3">
      <c r="A245" s="115">
        <v>28250</v>
      </c>
      <c r="B245" s="4">
        <v>312</v>
      </c>
      <c r="C245" s="4">
        <f t="shared" si="3"/>
        <v>326604.91512396693</v>
      </c>
      <c r="D245" s="8"/>
    </row>
    <row r="246" spans="1:4" x14ac:dyDescent="0.3">
      <c r="A246" s="115">
        <v>28296</v>
      </c>
      <c r="B246" s="4">
        <v>1934.3157024793388</v>
      </c>
      <c r="C246" s="4">
        <f t="shared" si="3"/>
        <v>328539.23082644626</v>
      </c>
      <c r="D246" s="8"/>
    </row>
    <row r="247" spans="1:4" x14ac:dyDescent="0.3">
      <c r="A247" s="108">
        <v>28338</v>
      </c>
      <c r="B247" s="4">
        <v>804.15371900826449</v>
      </c>
      <c r="C247" s="4">
        <f t="shared" si="3"/>
        <v>329343.38454545452</v>
      </c>
      <c r="D247" s="8"/>
    </row>
    <row r="248" spans="1:4" x14ac:dyDescent="0.3">
      <c r="A248" s="115">
        <v>28367</v>
      </c>
      <c r="B248" s="4">
        <v>1456.1702479338842</v>
      </c>
      <c r="C248" s="4">
        <f t="shared" si="3"/>
        <v>330799.55479338841</v>
      </c>
      <c r="D248" s="8"/>
    </row>
    <row r="249" spans="1:4" x14ac:dyDescent="0.3">
      <c r="A249" s="108">
        <v>28475</v>
      </c>
      <c r="B249" s="4">
        <v>316</v>
      </c>
      <c r="C249" s="4">
        <f t="shared" si="3"/>
        <v>331115.55479338841</v>
      </c>
      <c r="D249" s="8"/>
    </row>
    <row r="250" spans="1:4" x14ac:dyDescent="0.3">
      <c r="A250" s="108">
        <v>28542</v>
      </c>
      <c r="B250" s="4">
        <v>1101.1834710743801</v>
      </c>
      <c r="C250" s="4">
        <f t="shared" si="3"/>
        <v>332216.73826446279</v>
      </c>
      <c r="D250" s="8"/>
    </row>
    <row r="251" spans="1:4" x14ac:dyDescent="0.3">
      <c r="A251" s="108">
        <v>28562</v>
      </c>
      <c r="B251" s="4">
        <v>145.9</v>
      </c>
      <c r="C251" s="4">
        <f t="shared" si="3"/>
        <v>332362.63826446282</v>
      </c>
      <c r="D251" s="8"/>
    </row>
    <row r="252" spans="1:4" x14ac:dyDescent="0.3">
      <c r="A252" s="108">
        <v>28566</v>
      </c>
      <c r="B252" s="4">
        <v>28.978512396694217</v>
      </c>
      <c r="C252" s="4">
        <f t="shared" si="3"/>
        <v>332391.6167768595</v>
      </c>
      <c r="D252" s="8"/>
    </row>
    <row r="253" spans="1:4" x14ac:dyDescent="0.3">
      <c r="A253" s="108">
        <v>28654</v>
      </c>
      <c r="B253" s="4">
        <v>2419.705785123967</v>
      </c>
      <c r="C253" s="4">
        <f t="shared" si="3"/>
        <v>334811.32256198348</v>
      </c>
      <c r="D253" s="8"/>
    </row>
    <row r="254" spans="1:4" x14ac:dyDescent="0.3">
      <c r="A254" s="100">
        <v>28670</v>
      </c>
      <c r="B254" s="4">
        <v>1180.8743801652893</v>
      </c>
      <c r="C254" s="4">
        <f t="shared" si="3"/>
        <v>335992.19694214879</v>
      </c>
      <c r="D254" s="8"/>
    </row>
    <row r="255" spans="1:4" x14ac:dyDescent="0.3">
      <c r="A255" s="100">
        <v>28886</v>
      </c>
      <c r="B255" s="4">
        <v>4440.9570247933889</v>
      </c>
      <c r="C255" s="4">
        <f t="shared" si="3"/>
        <v>340433.15396694216</v>
      </c>
      <c r="D255" s="8"/>
    </row>
    <row r="256" spans="1:4" x14ac:dyDescent="0.3">
      <c r="A256" s="100">
        <v>28893</v>
      </c>
      <c r="B256" s="4">
        <v>5324.8016528925618</v>
      </c>
      <c r="C256" s="4">
        <f t="shared" si="3"/>
        <v>345757.95561983471</v>
      </c>
      <c r="D256" s="8"/>
    </row>
    <row r="257" spans="1:4" x14ac:dyDescent="0.3">
      <c r="A257" s="105">
        <v>28907</v>
      </c>
      <c r="B257" s="4">
        <v>514.36859504132235</v>
      </c>
      <c r="C257" s="4">
        <f t="shared" si="3"/>
        <v>346272.32421487605</v>
      </c>
      <c r="D257" s="8"/>
    </row>
    <row r="258" spans="1:4" x14ac:dyDescent="0.3">
      <c r="A258" s="8">
        <v>28967</v>
      </c>
      <c r="B258" s="4">
        <v>52</v>
      </c>
      <c r="C258" s="4">
        <f t="shared" si="3"/>
        <v>346324.32421487605</v>
      </c>
      <c r="D258" s="8"/>
    </row>
    <row r="259" spans="1:4" x14ac:dyDescent="0.3">
      <c r="A259" s="115">
        <v>29018</v>
      </c>
      <c r="B259" s="4">
        <v>724.46280991735534</v>
      </c>
      <c r="C259" s="4">
        <f t="shared" si="3"/>
        <v>347048.78702479339</v>
      </c>
      <c r="D259" s="8"/>
    </row>
    <row r="260" spans="1:4" x14ac:dyDescent="0.3">
      <c r="A260" s="115">
        <v>29036</v>
      </c>
      <c r="B260" s="4">
        <v>2774.692561983471</v>
      </c>
      <c r="C260" s="4">
        <f t="shared" si="3"/>
        <v>349823.47958677687</v>
      </c>
      <c r="D260" s="8"/>
    </row>
    <row r="261" spans="1:4" x14ac:dyDescent="0.3">
      <c r="A261" s="108">
        <v>29042</v>
      </c>
      <c r="B261" s="4">
        <v>20</v>
      </c>
      <c r="C261" s="4">
        <f t="shared" ref="C261:C324" si="4">C260+B261</f>
        <v>349843.47958677687</v>
      </c>
      <c r="D261" s="8"/>
    </row>
    <row r="262" spans="1:4" x14ac:dyDescent="0.3">
      <c r="A262" s="108">
        <v>29228</v>
      </c>
      <c r="B262" s="4">
        <v>1050.4710743801654</v>
      </c>
      <c r="C262" s="4">
        <f t="shared" si="4"/>
        <v>350893.95066115703</v>
      </c>
      <c r="D262" s="8"/>
    </row>
    <row r="263" spans="1:4" x14ac:dyDescent="0.3">
      <c r="A263" s="115">
        <v>29266</v>
      </c>
      <c r="B263" s="4">
        <v>499.87933884297513</v>
      </c>
      <c r="C263" s="4">
        <f t="shared" si="4"/>
        <v>351393.83</v>
      </c>
      <c r="D263" s="8"/>
    </row>
    <row r="264" spans="1:4" x14ac:dyDescent="0.3">
      <c r="A264" s="115">
        <v>29278</v>
      </c>
      <c r="B264" s="4">
        <v>565.08099173553717</v>
      </c>
      <c r="C264" s="4">
        <f t="shared" si="4"/>
        <v>351958.91099173558</v>
      </c>
      <c r="D264" s="8"/>
    </row>
    <row r="265" spans="1:4" x14ac:dyDescent="0.3">
      <c r="A265" s="108">
        <v>29301</v>
      </c>
      <c r="B265" s="4">
        <v>4.5999999999999996</v>
      </c>
      <c r="C265" s="4">
        <f t="shared" si="4"/>
        <v>351963.51099173556</v>
      </c>
      <c r="D265" s="8"/>
    </row>
    <row r="266" spans="1:4" x14ac:dyDescent="0.3">
      <c r="A266" s="108">
        <v>29329</v>
      </c>
      <c r="B266" s="4">
        <v>1578</v>
      </c>
      <c r="C266" s="4">
        <f t="shared" si="4"/>
        <v>353541.51099173556</v>
      </c>
      <c r="D266" s="8"/>
    </row>
    <row r="267" spans="1:4" x14ac:dyDescent="0.3">
      <c r="A267" s="108">
        <v>29558</v>
      </c>
      <c r="B267" s="4">
        <v>27.2</v>
      </c>
      <c r="C267" s="4">
        <f t="shared" si="4"/>
        <v>353568.71099173557</v>
      </c>
      <c r="D267" s="8"/>
    </row>
    <row r="268" spans="1:4" x14ac:dyDescent="0.3">
      <c r="A268" s="108">
        <v>29558</v>
      </c>
      <c r="B268" s="4">
        <v>42.4</v>
      </c>
      <c r="C268" s="4">
        <f t="shared" si="4"/>
        <v>353611.11099173559</v>
      </c>
      <c r="D268" s="8"/>
    </row>
    <row r="269" spans="1:4" x14ac:dyDescent="0.3">
      <c r="A269" s="108">
        <v>29558</v>
      </c>
      <c r="B269" s="4">
        <v>121.6</v>
      </c>
      <c r="C269" s="4">
        <f t="shared" si="4"/>
        <v>353732.71099173557</v>
      </c>
      <c r="D269" s="8"/>
    </row>
    <row r="270" spans="1:4" x14ac:dyDescent="0.3">
      <c r="A270" s="111">
        <v>29655</v>
      </c>
      <c r="B270" s="4">
        <v>11.1</v>
      </c>
      <c r="C270" s="4">
        <f t="shared" si="4"/>
        <v>353743.81099173555</v>
      </c>
      <c r="D270" s="8"/>
    </row>
    <row r="271" spans="1:4" x14ac:dyDescent="0.3">
      <c r="A271" s="108">
        <v>29934</v>
      </c>
      <c r="B271" s="4">
        <v>3593.3355371900825</v>
      </c>
      <c r="C271" s="4">
        <f t="shared" si="4"/>
        <v>357337.14652892563</v>
      </c>
      <c r="D271" s="8"/>
    </row>
    <row r="272" spans="1:4" x14ac:dyDescent="0.3">
      <c r="A272" s="108">
        <v>29937</v>
      </c>
      <c r="B272" s="4">
        <v>0.6</v>
      </c>
      <c r="C272" s="4">
        <f t="shared" si="4"/>
        <v>357337.74652892561</v>
      </c>
      <c r="D272" s="8"/>
    </row>
    <row r="273" spans="1:4" x14ac:dyDescent="0.3">
      <c r="A273" s="108">
        <v>30116</v>
      </c>
      <c r="B273" s="4">
        <v>28.978512396694217</v>
      </c>
      <c r="C273" s="4">
        <f t="shared" si="4"/>
        <v>357366.72504132229</v>
      </c>
      <c r="D273" s="8"/>
    </row>
    <row r="274" spans="1:4" x14ac:dyDescent="0.3">
      <c r="A274" s="108">
        <v>30179</v>
      </c>
      <c r="B274" s="4">
        <v>28.978512396694217</v>
      </c>
      <c r="C274" s="4">
        <f t="shared" si="4"/>
        <v>357395.70355371898</v>
      </c>
      <c r="D274" s="8"/>
    </row>
    <row r="275" spans="1:4" x14ac:dyDescent="0.3">
      <c r="A275" s="115">
        <v>30183</v>
      </c>
      <c r="B275" s="4">
        <v>152</v>
      </c>
      <c r="C275" s="4">
        <f t="shared" si="4"/>
        <v>357547.70355371898</v>
      </c>
      <c r="D275" s="8"/>
    </row>
    <row r="276" spans="1:4" x14ac:dyDescent="0.3">
      <c r="A276" s="115">
        <v>30222</v>
      </c>
      <c r="B276" s="4">
        <v>379.9</v>
      </c>
      <c r="C276" s="4">
        <f t="shared" si="4"/>
        <v>357927.603553719</v>
      </c>
      <c r="D276" s="8"/>
    </row>
    <row r="277" spans="1:4" x14ac:dyDescent="0.3">
      <c r="A277" s="108">
        <v>30243</v>
      </c>
      <c r="B277" s="4">
        <v>2888.7</v>
      </c>
      <c r="C277" s="4">
        <f t="shared" si="4"/>
        <v>360816.30355371902</v>
      </c>
      <c r="D277" s="8"/>
    </row>
    <row r="278" spans="1:4" x14ac:dyDescent="0.3">
      <c r="A278" s="111">
        <v>30250</v>
      </c>
      <c r="B278" s="4">
        <v>282.10000000000002</v>
      </c>
      <c r="C278" s="4">
        <f t="shared" si="4"/>
        <v>361098.40355371899</v>
      </c>
      <c r="D278" s="8"/>
    </row>
    <row r="279" spans="1:4" x14ac:dyDescent="0.3">
      <c r="A279" s="111">
        <v>30299</v>
      </c>
      <c r="B279" s="4">
        <v>297.02975206611569</v>
      </c>
      <c r="C279" s="4">
        <f t="shared" si="4"/>
        <v>361395.43330578512</v>
      </c>
      <c r="D279" s="8"/>
    </row>
    <row r="280" spans="1:4" x14ac:dyDescent="0.3">
      <c r="A280" s="108">
        <v>30308</v>
      </c>
      <c r="B280" s="4">
        <v>2426.9504132231405</v>
      </c>
      <c r="C280" s="4">
        <f t="shared" si="4"/>
        <v>363822.38371900824</v>
      </c>
      <c r="D280" s="8"/>
    </row>
    <row r="281" spans="1:4" x14ac:dyDescent="0.3">
      <c r="A281" s="108">
        <v>30308</v>
      </c>
      <c r="B281" s="4">
        <v>946.6</v>
      </c>
      <c r="C281" s="4">
        <f t="shared" si="4"/>
        <v>364768.98371900822</v>
      </c>
      <c r="D281" s="8"/>
    </row>
    <row r="282" spans="1:4" x14ac:dyDescent="0.3">
      <c r="A282" s="108">
        <v>30308</v>
      </c>
      <c r="B282" s="4">
        <v>946.6</v>
      </c>
      <c r="C282" s="4">
        <f t="shared" si="4"/>
        <v>365715.58371900819</v>
      </c>
      <c r="D282" s="8"/>
    </row>
    <row r="283" spans="1:4" x14ac:dyDescent="0.3">
      <c r="A283" s="115">
        <v>30371</v>
      </c>
      <c r="B283" s="4">
        <v>869.35537190082653</v>
      </c>
      <c r="C283" s="4">
        <f t="shared" si="4"/>
        <v>366584.93909090903</v>
      </c>
      <c r="D283" s="8"/>
    </row>
    <row r="284" spans="1:4" x14ac:dyDescent="0.3">
      <c r="A284" s="108">
        <v>30414</v>
      </c>
      <c r="B284" s="4">
        <v>927.31239669421495</v>
      </c>
      <c r="C284" s="4">
        <f t="shared" si="4"/>
        <v>367512.25148760324</v>
      </c>
      <c r="D284" s="8"/>
    </row>
    <row r="285" spans="1:4" x14ac:dyDescent="0.3">
      <c r="A285" s="108">
        <v>30414</v>
      </c>
      <c r="B285" s="4">
        <v>463.65619834710748</v>
      </c>
      <c r="C285" s="4">
        <f t="shared" si="4"/>
        <v>367975.90768595034</v>
      </c>
      <c r="D285" s="8"/>
    </row>
    <row r="286" spans="1:4" x14ac:dyDescent="0.3">
      <c r="A286" s="111">
        <v>30453</v>
      </c>
      <c r="B286" s="4">
        <v>146.80000000000001</v>
      </c>
      <c r="C286" s="4">
        <f t="shared" si="4"/>
        <v>368122.70768595033</v>
      </c>
      <c r="D286" s="8"/>
    </row>
    <row r="287" spans="1:4" x14ac:dyDescent="0.3">
      <c r="A287" s="108">
        <v>30466</v>
      </c>
      <c r="B287" s="4">
        <v>565.08099173553717</v>
      </c>
      <c r="C287" s="4">
        <f t="shared" si="4"/>
        <v>368687.78867768589</v>
      </c>
      <c r="D287" s="8"/>
    </row>
    <row r="288" spans="1:4" x14ac:dyDescent="0.3">
      <c r="A288" s="111">
        <v>30475</v>
      </c>
      <c r="B288" s="4">
        <v>98</v>
      </c>
      <c r="C288" s="4">
        <f t="shared" si="4"/>
        <v>368785.78867768589</v>
      </c>
      <c r="D288" s="8"/>
    </row>
    <row r="289" spans="1:4" x14ac:dyDescent="0.3">
      <c r="A289" s="108">
        <v>30497</v>
      </c>
      <c r="B289" s="4">
        <v>101.3</v>
      </c>
      <c r="C289" s="4">
        <f t="shared" si="4"/>
        <v>368887.08867768588</v>
      </c>
      <c r="D289" s="8"/>
    </row>
    <row r="290" spans="1:4" x14ac:dyDescent="0.3">
      <c r="A290" s="108">
        <v>30554</v>
      </c>
      <c r="B290" s="4">
        <v>1086.6942148760329</v>
      </c>
      <c r="C290" s="4">
        <f t="shared" si="4"/>
        <v>369973.78289256193</v>
      </c>
    </row>
    <row r="291" spans="1:4" x14ac:dyDescent="0.3">
      <c r="A291" s="108">
        <v>30630</v>
      </c>
      <c r="B291" s="4">
        <v>861.5</v>
      </c>
      <c r="C291" s="4">
        <f t="shared" si="4"/>
        <v>370835.28289256193</v>
      </c>
    </row>
    <row r="292" spans="1:4" x14ac:dyDescent="0.3">
      <c r="A292" s="108">
        <v>30650</v>
      </c>
      <c r="B292" s="4">
        <v>264</v>
      </c>
      <c r="C292" s="4">
        <f t="shared" si="4"/>
        <v>371099.28289256193</v>
      </c>
    </row>
    <row r="293" spans="1:4" x14ac:dyDescent="0.3">
      <c r="A293" s="115">
        <v>30672</v>
      </c>
      <c r="B293" s="4">
        <v>1963.294214876033</v>
      </c>
      <c r="C293" s="4">
        <f t="shared" si="4"/>
        <v>373062.57710743794</v>
      </c>
    </row>
    <row r="294" spans="1:4" x14ac:dyDescent="0.3">
      <c r="A294" s="115">
        <v>30692</v>
      </c>
      <c r="B294" s="4">
        <v>891.08925619834713</v>
      </c>
      <c r="C294" s="4">
        <f t="shared" si="4"/>
        <v>373953.66636363626</v>
      </c>
    </row>
    <row r="295" spans="1:4" x14ac:dyDescent="0.3">
      <c r="A295" s="108">
        <v>30708</v>
      </c>
      <c r="B295" s="4">
        <v>579.57024793388427</v>
      </c>
      <c r="C295" s="4">
        <f t="shared" si="4"/>
        <v>374533.23661157017</v>
      </c>
    </row>
    <row r="296" spans="1:4" x14ac:dyDescent="0.3">
      <c r="A296" s="111">
        <v>30775</v>
      </c>
      <c r="B296" s="4">
        <v>104</v>
      </c>
      <c r="C296" s="4">
        <f t="shared" si="4"/>
        <v>374637.23661157017</v>
      </c>
    </row>
    <row r="297" spans="1:4" x14ac:dyDescent="0.3">
      <c r="A297" s="111">
        <v>30775</v>
      </c>
      <c r="B297" s="4">
        <v>26</v>
      </c>
      <c r="C297" s="4">
        <f t="shared" si="4"/>
        <v>374663.23661157017</v>
      </c>
    </row>
    <row r="298" spans="1:4" x14ac:dyDescent="0.3">
      <c r="A298" s="108">
        <v>30823</v>
      </c>
      <c r="B298" s="4">
        <v>1120</v>
      </c>
      <c r="C298" s="4">
        <f t="shared" si="4"/>
        <v>375783.23661157017</v>
      </c>
    </row>
    <row r="299" spans="1:4" x14ac:dyDescent="0.3">
      <c r="A299" s="108">
        <v>30987</v>
      </c>
      <c r="B299" s="4">
        <v>25.2</v>
      </c>
      <c r="C299" s="4">
        <f t="shared" si="4"/>
        <v>375808.43661157019</v>
      </c>
    </row>
    <row r="300" spans="1:4" x14ac:dyDescent="0.3">
      <c r="A300" s="108">
        <v>31058</v>
      </c>
      <c r="B300" s="4">
        <v>1122.9173553719008</v>
      </c>
      <c r="C300" s="4">
        <f t="shared" si="4"/>
        <v>376931.35396694206</v>
      </c>
    </row>
    <row r="301" spans="1:4" x14ac:dyDescent="0.3">
      <c r="A301" s="108">
        <v>31065</v>
      </c>
      <c r="B301" s="4">
        <v>5071.2396694214876</v>
      </c>
      <c r="C301" s="4">
        <f t="shared" si="4"/>
        <v>382002.59363636357</v>
      </c>
    </row>
    <row r="302" spans="1:4" x14ac:dyDescent="0.3">
      <c r="A302" s="115">
        <v>31331</v>
      </c>
      <c r="B302" s="4">
        <v>833.13223140495847</v>
      </c>
      <c r="C302" s="4">
        <f t="shared" si="4"/>
        <v>382835.72586776852</v>
      </c>
    </row>
    <row r="303" spans="1:4" x14ac:dyDescent="0.3">
      <c r="A303" s="108">
        <v>31716</v>
      </c>
      <c r="B303" s="4">
        <v>327.5</v>
      </c>
      <c r="C303" s="4">
        <f t="shared" si="4"/>
        <v>383163.22586776852</v>
      </c>
    </row>
    <row r="304" spans="1:4" x14ac:dyDescent="0.3">
      <c r="A304" s="108">
        <v>31805</v>
      </c>
      <c r="B304" s="4">
        <v>2260.3239669421487</v>
      </c>
      <c r="C304" s="4">
        <f t="shared" si="4"/>
        <v>385423.54983471066</v>
      </c>
    </row>
    <row r="305" spans="1:3" x14ac:dyDescent="0.3">
      <c r="A305" s="108">
        <v>31805</v>
      </c>
      <c r="B305" s="4">
        <v>586.81487603305777</v>
      </c>
      <c r="C305" s="4">
        <f t="shared" si="4"/>
        <v>386010.36471074371</v>
      </c>
    </row>
    <row r="306" spans="1:3" x14ac:dyDescent="0.3">
      <c r="A306" s="108">
        <v>31831</v>
      </c>
      <c r="B306" s="4">
        <v>0.6</v>
      </c>
      <c r="C306" s="4">
        <f t="shared" si="4"/>
        <v>386010.96471074369</v>
      </c>
    </row>
    <row r="307" spans="1:3" x14ac:dyDescent="0.3">
      <c r="A307" s="108">
        <v>32043</v>
      </c>
      <c r="B307" s="4">
        <v>724.46280991735534</v>
      </c>
      <c r="C307" s="4">
        <f t="shared" si="4"/>
        <v>386735.42752066103</v>
      </c>
    </row>
    <row r="308" spans="1:3" x14ac:dyDescent="0.3">
      <c r="A308" s="111">
        <v>32062</v>
      </c>
      <c r="B308" s="4">
        <v>0.9</v>
      </c>
      <c r="C308" s="4">
        <f t="shared" si="4"/>
        <v>386736.32752066106</v>
      </c>
    </row>
    <row r="309" spans="1:3" x14ac:dyDescent="0.3">
      <c r="A309" s="100">
        <v>32183</v>
      </c>
      <c r="B309" s="4">
        <v>5810.1917355371897</v>
      </c>
      <c r="C309" s="4">
        <f t="shared" si="4"/>
        <v>392546.51925619825</v>
      </c>
    </row>
    <row r="310" spans="1:3" x14ac:dyDescent="0.3">
      <c r="A310" s="100">
        <v>32220</v>
      </c>
      <c r="B310" s="4">
        <v>0.6</v>
      </c>
      <c r="C310" s="4">
        <f t="shared" si="4"/>
        <v>392547.11925619823</v>
      </c>
    </row>
    <row r="311" spans="1:3" x14ac:dyDescent="0.3">
      <c r="A311" s="100">
        <v>32234</v>
      </c>
      <c r="B311" s="4">
        <v>28.978512396694217</v>
      </c>
      <c r="C311" s="4">
        <f t="shared" si="4"/>
        <v>392576.09776859492</v>
      </c>
    </row>
    <row r="312" spans="1:3" x14ac:dyDescent="0.3">
      <c r="A312" s="8">
        <v>32395</v>
      </c>
      <c r="B312" s="4">
        <v>5810.1917355371897</v>
      </c>
      <c r="C312" s="4">
        <f t="shared" si="4"/>
        <v>398386.28950413212</v>
      </c>
    </row>
    <row r="313" spans="1:3" x14ac:dyDescent="0.3">
      <c r="A313" s="105">
        <v>32408</v>
      </c>
      <c r="B313" s="4">
        <v>1180.8743801652893</v>
      </c>
      <c r="C313" s="4">
        <f t="shared" si="4"/>
        <v>399567.16388429742</v>
      </c>
    </row>
    <row r="314" spans="1:3" x14ac:dyDescent="0.3">
      <c r="A314" s="100">
        <v>32429</v>
      </c>
      <c r="B314" s="4">
        <v>724.46280991735534</v>
      </c>
      <c r="C314" s="4">
        <f t="shared" si="4"/>
        <v>400291.62669421476</v>
      </c>
    </row>
    <row r="315" spans="1:3" x14ac:dyDescent="0.3">
      <c r="A315" s="100">
        <v>32577</v>
      </c>
      <c r="B315" s="4">
        <v>19.3</v>
      </c>
      <c r="C315" s="4">
        <f t="shared" si="4"/>
        <v>400310.92669421475</v>
      </c>
    </row>
    <row r="316" spans="1:3" x14ac:dyDescent="0.3">
      <c r="A316" s="100">
        <v>32619</v>
      </c>
      <c r="B316" s="4">
        <v>6.6</v>
      </c>
      <c r="C316" s="4">
        <f t="shared" si="4"/>
        <v>400317.52669421473</v>
      </c>
    </row>
    <row r="317" spans="1:3" x14ac:dyDescent="0.3">
      <c r="A317" s="100">
        <v>32619</v>
      </c>
      <c r="B317" s="4">
        <v>1.2</v>
      </c>
      <c r="C317" s="4">
        <f t="shared" si="4"/>
        <v>400318.72669421474</v>
      </c>
    </row>
    <row r="318" spans="1:3" x14ac:dyDescent="0.3">
      <c r="A318" s="8">
        <v>32654</v>
      </c>
      <c r="B318" s="4">
        <v>15.4</v>
      </c>
      <c r="C318" s="4">
        <f t="shared" si="4"/>
        <v>400334.12669421476</v>
      </c>
    </row>
    <row r="319" spans="1:3" x14ac:dyDescent="0.3">
      <c r="A319" s="100">
        <v>32661</v>
      </c>
      <c r="B319" s="4">
        <v>2.9</v>
      </c>
      <c r="C319" s="4">
        <f t="shared" si="4"/>
        <v>400337.02669421479</v>
      </c>
    </row>
    <row r="320" spans="1:3" x14ac:dyDescent="0.3">
      <c r="A320" s="100">
        <v>32668</v>
      </c>
      <c r="B320" s="4">
        <v>1818.401652892562</v>
      </c>
      <c r="C320" s="4">
        <f t="shared" si="4"/>
        <v>402155.42834710737</v>
      </c>
    </row>
    <row r="321" spans="1:3" x14ac:dyDescent="0.3">
      <c r="A321" s="100">
        <v>32730</v>
      </c>
      <c r="B321" s="4">
        <v>15.2</v>
      </c>
      <c r="C321" s="4">
        <f t="shared" si="4"/>
        <v>402170.62834710738</v>
      </c>
    </row>
    <row r="322" spans="1:3" x14ac:dyDescent="0.3">
      <c r="A322" s="100">
        <v>32826</v>
      </c>
      <c r="B322" s="4">
        <v>1680.7537190082644</v>
      </c>
      <c r="C322" s="4">
        <f t="shared" si="4"/>
        <v>403851.38206611562</v>
      </c>
    </row>
    <row r="323" spans="1:3" x14ac:dyDescent="0.3">
      <c r="A323" s="100">
        <v>32868</v>
      </c>
      <c r="B323" s="4">
        <v>1014.2479338842974</v>
      </c>
      <c r="C323" s="4">
        <f t="shared" si="4"/>
        <v>404865.62999999995</v>
      </c>
    </row>
    <row r="324" spans="1:3" x14ac:dyDescent="0.3">
      <c r="A324" s="100">
        <v>32899</v>
      </c>
      <c r="B324" s="4">
        <v>811.39834710743821</v>
      </c>
      <c r="C324" s="4">
        <f t="shared" si="4"/>
        <v>405677.02834710741</v>
      </c>
    </row>
    <row r="325" spans="1:3" x14ac:dyDescent="0.3">
      <c r="A325" s="100">
        <v>32904</v>
      </c>
      <c r="B325" s="4">
        <v>318.76363636363635</v>
      </c>
      <c r="C325" s="4">
        <f t="shared" ref="C325:C368" si="5">C324+B325</f>
        <v>405995.79198347102</v>
      </c>
    </row>
    <row r="326" spans="1:3" x14ac:dyDescent="0.3">
      <c r="A326" s="105">
        <v>33022</v>
      </c>
      <c r="B326" s="4">
        <v>4832.1669421487604</v>
      </c>
      <c r="C326" s="4">
        <f t="shared" si="5"/>
        <v>410827.95892561978</v>
      </c>
    </row>
    <row r="327" spans="1:3" x14ac:dyDescent="0.3">
      <c r="A327" s="100">
        <v>33171</v>
      </c>
      <c r="B327" s="4">
        <v>1311.2776859504131</v>
      </c>
      <c r="C327" s="4">
        <f t="shared" si="5"/>
        <v>412139.23661157017</v>
      </c>
    </row>
    <row r="328" spans="1:3" x14ac:dyDescent="0.3">
      <c r="A328" s="105">
        <v>33280</v>
      </c>
      <c r="B328" s="4">
        <v>1267.8099173553719</v>
      </c>
      <c r="C328" s="4">
        <f t="shared" si="5"/>
        <v>413407.04652892554</v>
      </c>
    </row>
    <row r="329" spans="1:3" x14ac:dyDescent="0.3">
      <c r="A329" s="100">
        <v>33689</v>
      </c>
      <c r="B329" s="4">
        <v>2897.8512396694214</v>
      </c>
      <c r="C329" s="4">
        <f t="shared" si="5"/>
        <v>416304.89776859496</v>
      </c>
    </row>
    <row r="330" spans="1:3" x14ac:dyDescent="0.3">
      <c r="A330" s="100">
        <v>33955</v>
      </c>
      <c r="B330" s="4">
        <v>2006.7619834710745</v>
      </c>
      <c r="C330" s="4">
        <f t="shared" si="5"/>
        <v>418311.65975206601</v>
      </c>
    </row>
    <row r="331" spans="1:3" x14ac:dyDescent="0.3">
      <c r="A331" s="100">
        <v>34079</v>
      </c>
      <c r="B331" s="4">
        <v>869.35537190082653</v>
      </c>
      <c r="C331" s="4">
        <f t="shared" si="5"/>
        <v>419181.01512396685</v>
      </c>
    </row>
    <row r="332" spans="1:3" x14ac:dyDescent="0.3">
      <c r="A332" s="105">
        <v>34746</v>
      </c>
      <c r="B332" s="4">
        <v>1615.5520661157022</v>
      </c>
      <c r="C332" s="4">
        <f t="shared" si="5"/>
        <v>420796.56719008257</v>
      </c>
    </row>
    <row r="333" spans="1:3" x14ac:dyDescent="0.3">
      <c r="A333" s="100">
        <v>34782</v>
      </c>
      <c r="B333" s="4">
        <v>4846.6561983471074</v>
      </c>
      <c r="C333" s="4">
        <f t="shared" si="5"/>
        <v>425643.22338842967</v>
      </c>
    </row>
    <row r="334" spans="1:3" x14ac:dyDescent="0.3">
      <c r="A334" s="105">
        <v>34841</v>
      </c>
      <c r="B334" s="4">
        <v>2390.727272727273</v>
      </c>
      <c r="C334" s="4">
        <f t="shared" si="5"/>
        <v>428033.95066115697</v>
      </c>
    </row>
    <row r="335" spans="1:3" x14ac:dyDescent="0.3">
      <c r="A335" s="8">
        <v>34982</v>
      </c>
      <c r="B335" s="4">
        <v>120.8</v>
      </c>
      <c r="C335" s="4">
        <f t="shared" si="5"/>
        <v>428154.75066115696</v>
      </c>
    </row>
    <row r="336" spans="1:3" x14ac:dyDescent="0.3">
      <c r="A336" s="8">
        <v>35055</v>
      </c>
      <c r="B336" s="4">
        <v>0.6</v>
      </c>
      <c r="C336" s="4">
        <f t="shared" si="5"/>
        <v>428155.35066115693</v>
      </c>
    </row>
    <row r="337" spans="1:3" x14ac:dyDescent="0.3">
      <c r="A337" s="8">
        <v>35055</v>
      </c>
      <c r="B337" s="4">
        <v>36.223140495867767</v>
      </c>
      <c r="C337" s="4">
        <f t="shared" si="5"/>
        <v>428191.57380165282</v>
      </c>
    </row>
    <row r="338" spans="1:3" x14ac:dyDescent="0.3">
      <c r="A338" s="105">
        <v>35311</v>
      </c>
      <c r="B338" s="4">
        <v>3231.1041322314045</v>
      </c>
      <c r="C338" s="4">
        <f t="shared" si="5"/>
        <v>431422.6779338842</v>
      </c>
    </row>
    <row r="339" spans="1:3" x14ac:dyDescent="0.3">
      <c r="A339" s="100">
        <v>35415</v>
      </c>
      <c r="B339" s="4">
        <v>4853.9008264462809</v>
      </c>
      <c r="C339" s="4">
        <f t="shared" si="5"/>
        <v>436276.57876033051</v>
      </c>
    </row>
    <row r="340" spans="1:3" x14ac:dyDescent="0.3">
      <c r="A340" s="105">
        <v>35517</v>
      </c>
      <c r="B340" s="4">
        <v>920.06776859504123</v>
      </c>
      <c r="C340" s="4">
        <f t="shared" si="5"/>
        <v>437196.64652892557</v>
      </c>
    </row>
    <row r="341" spans="1:3" x14ac:dyDescent="0.3">
      <c r="A341" s="100">
        <v>35676</v>
      </c>
      <c r="B341" s="4">
        <v>4853.9008264462809</v>
      </c>
      <c r="C341" s="4">
        <f t="shared" si="5"/>
        <v>442050.54735537188</v>
      </c>
    </row>
    <row r="342" spans="1:3" x14ac:dyDescent="0.3">
      <c r="A342" s="8">
        <v>35724</v>
      </c>
      <c r="B342" s="4">
        <v>120</v>
      </c>
      <c r="C342" s="4">
        <f t="shared" si="5"/>
        <v>442170.54735537188</v>
      </c>
    </row>
    <row r="343" spans="1:3" x14ac:dyDescent="0.3">
      <c r="A343" s="105">
        <v>36052</v>
      </c>
      <c r="B343" s="4">
        <v>1999.5173553719005</v>
      </c>
      <c r="C343" s="4">
        <f t="shared" si="5"/>
        <v>444170.06471074378</v>
      </c>
    </row>
    <row r="344" spans="1:3" x14ac:dyDescent="0.3">
      <c r="A344" s="105">
        <v>36123</v>
      </c>
      <c r="B344" s="4">
        <v>326.0082644628099</v>
      </c>
      <c r="C344" s="4">
        <f t="shared" si="5"/>
        <v>444496.0729752066</v>
      </c>
    </row>
    <row r="345" spans="1:3" x14ac:dyDescent="0.3">
      <c r="A345" s="100">
        <v>36255</v>
      </c>
      <c r="B345" s="4">
        <v>1260.5652892561984</v>
      </c>
      <c r="C345" s="4">
        <f t="shared" si="5"/>
        <v>445756.63826446282</v>
      </c>
    </row>
    <row r="346" spans="1:3" x14ac:dyDescent="0.3">
      <c r="A346" s="100">
        <v>36255</v>
      </c>
      <c r="B346" s="4">
        <v>1601.0628099173553</v>
      </c>
      <c r="C346" s="4">
        <f t="shared" si="5"/>
        <v>447357.70107438019</v>
      </c>
    </row>
    <row r="347" spans="1:3" x14ac:dyDescent="0.3">
      <c r="A347" s="105">
        <v>36451</v>
      </c>
      <c r="B347" s="4">
        <v>1992.272727272727</v>
      </c>
      <c r="C347" s="4">
        <f t="shared" si="5"/>
        <v>449349.9738016529</v>
      </c>
    </row>
    <row r="348" spans="1:3" x14ac:dyDescent="0.3">
      <c r="A348" s="100">
        <v>36860</v>
      </c>
      <c r="B348" s="4">
        <v>2325.5256198347106</v>
      </c>
      <c r="C348" s="4">
        <f t="shared" si="5"/>
        <v>451675.49942148762</v>
      </c>
    </row>
    <row r="349" spans="1:3" x14ac:dyDescent="0.3">
      <c r="A349" s="100">
        <v>36958</v>
      </c>
      <c r="B349" s="4">
        <v>4853.9008264462809</v>
      </c>
      <c r="C349" s="4">
        <f t="shared" si="5"/>
        <v>456529.40024793393</v>
      </c>
    </row>
    <row r="350" spans="1:3" x14ac:dyDescent="0.3">
      <c r="A350" s="105">
        <v>36970</v>
      </c>
      <c r="B350" s="4">
        <v>507.12396694214868</v>
      </c>
      <c r="C350" s="4">
        <f t="shared" si="5"/>
        <v>457036.52421487606</v>
      </c>
    </row>
    <row r="351" spans="1:3" x14ac:dyDescent="0.3">
      <c r="A351" s="105">
        <v>37186</v>
      </c>
      <c r="B351" s="4">
        <v>5650.8099173553719</v>
      </c>
      <c r="C351" s="4">
        <f t="shared" si="5"/>
        <v>462687.33413223142</v>
      </c>
    </row>
    <row r="352" spans="1:3" x14ac:dyDescent="0.3">
      <c r="A352" s="105">
        <v>37980</v>
      </c>
      <c r="B352" s="4">
        <v>56.4</v>
      </c>
      <c r="C352" s="4">
        <f t="shared" si="5"/>
        <v>462743.73413223145</v>
      </c>
    </row>
    <row r="353" spans="1:3" x14ac:dyDescent="0.3">
      <c r="A353" s="100">
        <v>38225</v>
      </c>
      <c r="B353" s="4">
        <v>6925.8644628099173</v>
      </c>
      <c r="C353" s="4">
        <f t="shared" si="5"/>
        <v>469669.59859504137</v>
      </c>
    </row>
    <row r="354" spans="1:3" x14ac:dyDescent="0.3">
      <c r="A354" s="105">
        <v>38253</v>
      </c>
      <c r="B354" s="4">
        <v>934.55702479338845</v>
      </c>
      <c r="C354" s="4">
        <f t="shared" si="5"/>
        <v>470604.15561983478</v>
      </c>
    </row>
    <row r="355" spans="1:3" x14ac:dyDescent="0.3">
      <c r="A355" s="100">
        <v>38593</v>
      </c>
      <c r="B355" s="4">
        <v>680.99504132231414</v>
      </c>
      <c r="C355" s="4">
        <f t="shared" si="5"/>
        <v>471285.15066115709</v>
      </c>
    </row>
    <row r="356" spans="1:3" x14ac:dyDescent="0.3">
      <c r="A356" s="100">
        <v>39282</v>
      </c>
      <c r="B356" s="4">
        <v>140</v>
      </c>
      <c r="C356" s="4">
        <f t="shared" si="5"/>
        <v>471425.15066115709</v>
      </c>
    </row>
    <row r="357" spans="1:3" x14ac:dyDescent="0.3">
      <c r="A357" s="8">
        <v>39329</v>
      </c>
      <c r="B357" s="4">
        <v>156</v>
      </c>
      <c r="C357" s="4">
        <f t="shared" si="5"/>
        <v>471581.15066115709</v>
      </c>
    </row>
    <row r="358" spans="1:3" x14ac:dyDescent="0.3">
      <c r="A358" s="100">
        <v>39461</v>
      </c>
      <c r="B358" s="4">
        <v>188.36033057851239</v>
      </c>
      <c r="C358" s="4">
        <f t="shared" si="5"/>
        <v>471769.51099173562</v>
      </c>
    </row>
    <row r="359" spans="1:3" x14ac:dyDescent="0.3">
      <c r="A359" s="100">
        <v>39616</v>
      </c>
      <c r="B359" s="4">
        <v>3433.9537190082647</v>
      </c>
      <c r="C359" s="4">
        <f t="shared" si="5"/>
        <v>475203.46471074386</v>
      </c>
    </row>
    <row r="360" spans="1:3" x14ac:dyDescent="0.3">
      <c r="A360" s="100">
        <v>39666</v>
      </c>
      <c r="B360" s="4">
        <v>12098.528925619836</v>
      </c>
      <c r="C360" s="4">
        <f t="shared" si="5"/>
        <v>487301.99363636371</v>
      </c>
    </row>
    <row r="361" spans="1:3" x14ac:dyDescent="0.3">
      <c r="A361" s="105">
        <v>39826</v>
      </c>
      <c r="B361" s="4">
        <v>862.11074380165303</v>
      </c>
      <c r="C361" s="4">
        <f t="shared" si="5"/>
        <v>488164.10438016534</v>
      </c>
    </row>
    <row r="362" spans="1:3" x14ac:dyDescent="0.3">
      <c r="A362" s="100">
        <v>39888</v>
      </c>
      <c r="B362" s="4">
        <v>25.2</v>
      </c>
      <c r="C362" s="4">
        <f t="shared" si="5"/>
        <v>488189.30438016535</v>
      </c>
    </row>
    <row r="363" spans="1:3" x14ac:dyDescent="0.3">
      <c r="A363" s="100">
        <v>39896</v>
      </c>
      <c r="B363" s="4">
        <v>347.74214876033056</v>
      </c>
      <c r="C363" s="4">
        <f t="shared" si="5"/>
        <v>488537.04652892571</v>
      </c>
    </row>
    <row r="364" spans="1:3" x14ac:dyDescent="0.3">
      <c r="A364" s="8">
        <v>40000</v>
      </c>
      <c r="B364" s="4">
        <v>12</v>
      </c>
      <c r="C364" s="4">
        <f t="shared" si="5"/>
        <v>488549.04652892571</v>
      </c>
    </row>
    <row r="365" spans="1:3" x14ac:dyDescent="0.3">
      <c r="A365" s="105">
        <v>40773</v>
      </c>
      <c r="B365" s="4">
        <v>1050.4710743801654</v>
      </c>
      <c r="C365" s="4">
        <f t="shared" si="5"/>
        <v>489599.51760330587</v>
      </c>
    </row>
    <row r="366" spans="1:3" x14ac:dyDescent="0.3">
      <c r="A366" s="105">
        <v>41061</v>
      </c>
      <c r="B366" s="4">
        <v>144.89256198347107</v>
      </c>
      <c r="C366" s="4">
        <f t="shared" si="5"/>
        <v>489744.41016528936</v>
      </c>
    </row>
    <row r="367" spans="1:3" x14ac:dyDescent="0.3">
      <c r="A367" s="105">
        <v>41513</v>
      </c>
      <c r="B367" s="4">
        <v>1846</v>
      </c>
      <c r="C367" s="4">
        <f t="shared" si="5"/>
        <v>491590.41016528936</v>
      </c>
    </row>
    <row r="368" spans="1:3" x14ac:dyDescent="0.3">
      <c r="A368" s="8">
        <v>42529</v>
      </c>
      <c r="B368" s="4">
        <v>362.23140495867767</v>
      </c>
      <c r="C368" s="4">
        <f t="shared" si="5"/>
        <v>491952.64157024806</v>
      </c>
    </row>
  </sheetData>
  <sortState xmlns:xlrd2="http://schemas.microsoft.com/office/spreadsheetml/2017/richdata2" ref="A2:B368">
    <sortCondition ref="A2:A368"/>
  </sortState>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readme</vt:lpstr>
      <vt:lpstr>CitiesSSWel</vt:lpstr>
      <vt:lpstr>CitiesTrWel</vt:lpstr>
      <vt:lpstr>SumWRVol</vt:lpstr>
      <vt:lpstr>CityWRList</vt:lpstr>
      <vt:lpstr>Pocatello</vt:lpstr>
      <vt:lpstr>CumulVolByPriority</vt:lpstr>
      <vt:lpstr>CityWRList</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jsukow</dc:creator>
  <cp:lastModifiedBy>Sukow, Jennifer</cp:lastModifiedBy>
  <cp:lastPrinted>2016-03-16T15:48:48Z</cp:lastPrinted>
  <dcterms:created xsi:type="dcterms:W3CDTF">2014-10-03T19:10:29Z</dcterms:created>
  <dcterms:modified xsi:type="dcterms:W3CDTF">2025-02-28T22:40:22Z</dcterms:modified>
</cp:coreProperties>
</file>