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5\SWC\July\ABID2025\10121900all\"/>
    </mc:Choice>
  </mc:AlternateContent>
  <xr:revisionPtr revIDLastSave="0" documentId="13_ncr:1_{01C2C2EA-0DAF-438C-B6CA-0DCA98FAA6F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ummary" sheetId="3" r:id="rId1"/>
    <sheet name="ModRivGai" sheetId="5" r:id="rId2"/>
    <sheet name="mod_GHB" sheetId="2" r:id="rId3"/>
    <sheet name="mod_KimBulLsfK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5" l="1"/>
  <c r="E4" i="5"/>
  <c r="E3" i="5"/>
  <c r="C11" i="3" s="1"/>
  <c r="E2" i="5"/>
  <c r="C10" i="3" s="1"/>
  <c r="E1" i="5"/>
  <c r="C9" i="3" s="1"/>
  <c r="C12" i="3" l="1"/>
  <c r="B6" i="3"/>
  <c r="E3" i="4" l="1"/>
  <c r="E2" i="4"/>
  <c r="E1" i="4"/>
  <c r="B5" i="3"/>
  <c r="E3" i="2"/>
  <c r="E2" i="2"/>
  <c r="E1" i="2"/>
  <c r="D11" i="3"/>
  <c r="D10" i="3"/>
  <c r="D12" i="3" l="1"/>
  <c r="C18" i="3"/>
  <c r="C15" i="3"/>
  <c r="D15" i="3" s="1"/>
  <c r="C13" i="3"/>
  <c r="D13" i="3" s="1"/>
  <c r="C14" i="3"/>
  <c r="D14" i="3" s="1"/>
  <c r="D9" i="3"/>
  <c r="D18" i="3" l="1"/>
  <c r="C16" i="3"/>
  <c r="D16" i="3"/>
  <c r="C19" i="3" l="1"/>
</calcChain>
</file>

<file path=xl/sharedStrings.xml><?xml version="1.0" encoding="utf-8"?>
<sst xmlns="http://schemas.openxmlformats.org/spreadsheetml/2006/main" count="35" uniqueCount="30">
  <si>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</si>
  <si>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</si>
  <si>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</si>
  <si>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</si>
  <si>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</si>
  <si>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</si>
  <si>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</si>
  <si>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</si>
  <si>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</si>
  <si>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</si>
  <si>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</si>
  <si>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</si>
  <si>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</si>
  <si>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</si>
  <si>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</si>
  <si>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</si>
  <si>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</si>
  <si>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</si>
  <si>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</si>
  <si>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</si>
  <si>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</si>
  <si>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</si>
  <si>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</si>
  <si>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near Blackfoot to Minidoka</t>
  </si>
  <si>
    <t>N_M</t>
  </si>
  <si>
    <t>NB_N</t>
  </si>
  <si>
    <t>S_NB</t>
  </si>
  <si>
    <t>H_S</t>
  </si>
  <si>
    <t>A_R</t>
  </si>
  <si>
    <t>Simulated curtailment of groundwater rights with priority dates with priority dates of October 12, 1900 or junior within the ESPAM2.2 model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</si>
</sst>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11" fontId="0" fillId="0" borderId="0" xfId="0" applyNumberFormat="1"/>
    <xf numFmtId="3" fontId="21" fillId="0" borderId="0" xfId="0" applyNumberFormat="1" applyFont="1"/>
    <xf numFmtId="3" fontId="0" fillId="0" borderId="0" xfId="0" applyNumberFormat="1" applyAlignment="1">
      <alignment horizontal="right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>
      <selection activeCell="B22" sqref="B22"/>
    </sheetView>
  </sheetViews>
  <sheetFormatPr defaultRowHeight="14.4" x14ac:dyDescent="0.3"/>
  <cols>
    <col min="1" max="1" width="23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9" x14ac:dyDescent="0.3">
      <c r="A1" t="s">
        <v>29</v>
      </c>
    </row>
    <row r="3" spans="1:9" x14ac:dyDescent="0.3">
      <c r="A3" t="s">
        <v>21</v>
      </c>
      <c r="B3" s="18">
        <v>1072227</v>
      </c>
      <c r="C3" t="s">
        <v>3</v>
      </c>
      <c r="G3" s="13"/>
      <c r="H3" s="4"/>
      <c r="I3" s="15"/>
    </row>
    <row r="4" spans="1:9" ht="15" customHeight="1" x14ac:dyDescent="0.35">
      <c r="B4" s="17">
        <v>2593883</v>
      </c>
      <c r="C4" t="s">
        <v>17</v>
      </c>
      <c r="D4" t="s">
        <v>18</v>
      </c>
      <c r="G4" s="14"/>
      <c r="H4" s="14"/>
      <c r="I4" s="12"/>
    </row>
    <row r="5" spans="1:9" x14ac:dyDescent="0.3">
      <c r="B5" s="5">
        <f>B4*43560/86400/365.25</f>
        <v>3580.4225758612824</v>
      </c>
      <c r="C5" t="s">
        <v>4</v>
      </c>
      <c r="D5" t="s">
        <v>18</v>
      </c>
      <c r="H5" s="13"/>
    </row>
    <row r="6" spans="1:9" x14ac:dyDescent="0.3">
      <c r="B6" s="3">
        <f>B4/B3</f>
        <v>2.4191547125748558</v>
      </c>
      <c r="C6" t="s">
        <v>5</v>
      </c>
      <c r="D6" t="s">
        <v>18</v>
      </c>
      <c r="H6" s="13"/>
    </row>
    <row r="8" spans="1:9" x14ac:dyDescent="0.3">
      <c r="A8" t="s">
        <v>20</v>
      </c>
      <c r="B8" s="6" t="s">
        <v>6</v>
      </c>
      <c r="C8" s="6" t="s">
        <v>7</v>
      </c>
      <c r="D8" s="6" t="s">
        <v>8</v>
      </c>
    </row>
    <row r="9" spans="1:9" x14ac:dyDescent="0.3">
      <c r="B9" t="s">
        <v>9</v>
      </c>
      <c r="C9" s="5">
        <f>ModRivGai!E1</f>
        <v>331.35537037037039</v>
      </c>
      <c r="D9" s="4">
        <f>C9*86400*365.25/43560</f>
        <v>240054.64269972456</v>
      </c>
      <c r="H9" s="3"/>
      <c r="I9" s="10"/>
    </row>
    <row r="10" spans="1:9" x14ac:dyDescent="0.3">
      <c r="B10" t="s">
        <v>10</v>
      </c>
      <c r="C10" s="5">
        <f>ModRivGai!E2</f>
        <v>305.2501388888889</v>
      </c>
      <c r="D10" s="4">
        <f t="shared" ref="D10:D15" si="0">C10*86400*365.25/43560</f>
        <v>221142.37334710744</v>
      </c>
      <c r="H10" s="3"/>
      <c r="I10" s="10"/>
    </row>
    <row r="11" spans="1:9" x14ac:dyDescent="0.3">
      <c r="B11" t="s">
        <v>11</v>
      </c>
      <c r="C11" s="5">
        <f>ModRivGai!E3</f>
        <v>482.67787037037039</v>
      </c>
      <c r="D11" s="4">
        <f t="shared" si="0"/>
        <v>349682.16625344352</v>
      </c>
      <c r="H11" s="3"/>
      <c r="I11" s="10"/>
    </row>
    <row r="12" spans="1:9" x14ac:dyDescent="0.3">
      <c r="B12" t="s">
        <v>15</v>
      </c>
      <c r="C12" s="5">
        <f>ModRivGai!E4+ModRivGai!E5</f>
        <v>1624.6686342592593</v>
      </c>
      <c r="D12" s="4">
        <f t="shared" si="0"/>
        <v>1177012.0039600551</v>
      </c>
      <c r="H12" s="3"/>
      <c r="I12" s="10"/>
    </row>
    <row r="13" spans="1:9" x14ac:dyDescent="0.3">
      <c r="B13" t="s">
        <v>12</v>
      </c>
      <c r="C13" s="5">
        <f>mod_KimBulLsfKh!E3+mod_GHB!E3</f>
        <v>261.02400462962964</v>
      </c>
      <c r="D13" s="4">
        <f t="shared" si="0"/>
        <v>189102.18384986225</v>
      </c>
      <c r="H13" s="3"/>
      <c r="I13" s="10"/>
    </row>
    <row r="14" spans="1:9" x14ac:dyDescent="0.3">
      <c r="B14" t="s">
        <v>13</v>
      </c>
      <c r="C14" s="5">
        <f>mod_KimBulLsfKh!E2+mod_GHB!E2</f>
        <v>448.69910879629629</v>
      </c>
      <c r="D14" s="4">
        <f t="shared" si="0"/>
        <v>325065.81716597796</v>
      </c>
      <c r="H14" s="3"/>
      <c r="I14" s="10"/>
    </row>
    <row r="15" spans="1:9" x14ac:dyDescent="0.3">
      <c r="B15" t="s">
        <v>14</v>
      </c>
      <c r="C15" s="7">
        <f>mod_KimBulLsfKh!E1+mod_GHB!E1</f>
        <v>126.74782407407407</v>
      </c>
      <c r="D15" s="8">
        <f t="shared" si="0"/>
        <v>91824.084779614321</v>
      </c>
      <c r="H15" s="3"/>
      <c r="I15" s="10"/>
    </row>
    <row r="16" spans="1:9" x14ac:dyDescent="0.3">
      <c r="B16" t="s">
        <v>16</v>
      </c>
      <c r="C16" s="5">
        <f>SUM(C9:C15)</f>
        <v>3580.422951388889</v>
      </c>
      <c r="D16" s="4">
        <f>SUM(D9:D15)</f>
        <v>2593883.2720557847</v>
      </c>
    </row>
    <row r="18" spans="1:11" x14ac:dyDescent="0.3">
      <c r="A18" t="s">
        <v>19</v>
      </c>
      <c r="B18" t="s">
        <v>23</v>
      </c>
      <c r="C18" s="3">
        <f>C12</f>
        <v>1624.6686342592593</v>
      </c>
      <c r="D18" s="4">
        <f>C18*86400*365.25/43560</f>
        <v>1177012.0039600551</v>
      </c>
      <c r="E18" s="4"/>
      <c r="H18" s="3"/>
      <c r="I18" s="10"/>
    </row>
    <row r="19" spans="1:11" x14ac:dyDescent="0.3">
      <c r="B19" t="s">
        <v>22</v>
      </c>
      <c r="C19" s="9">
        <f>C18/C16</f>
        <v>0.45376444523936227</v>
      </c>
      <c r="H19" s="11"/>
      <c r="I19" s="3"/>
      <c r="K19" s="4"/>
    </row>
    <row r="20" spans="1:11" x14ac:dyDescent="0.3">
      <c r="I20" s="4"/>
    </row>
    <row r="21" spans="1:11" x14ac:dyDescent="0.3">
      <c r="C21" s="5"/>
      <c r="D21" s="4"/>
    </row>
    <row r="22" spans="1:11" x14ac:dyDescent="0.3">
      <c r="C22" s="9"/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E22" sqref="E22"/>
    </sheetView>
  </sheetViews>
  <sheetFormatPr defaultRowHeight="14.4" x14ac:dyDescent="0.3"/>
  <cols>
    <col min="4" max="4" width="15.33203125" customWidth="1"/>
  </cols>
  <sheetData>
    <row r="1" spans="1:5" x14ac:dyDescent="0.3">
      <c r="A1" t="s">
        <v>28</v>
      </c>
      <c r="B1" s="1">
        <v>29342</v>
      </c>
      <c r="C1" s="2">
        <v>0</v>
      </c>
      <c r="D1" s="16">
        <v>-28629104</v>
      </c>
      <c r="E1" s="3">
        <f>-D1/86400</f>
        <v>331.35537037037039</v>
      </c>
    </row>
    <row r="2" spans="1:5" x14ac:dyDescent="0.3">
      <c r="A2" t="s">
        <v>27</v>
      </c>
      <c r="B2" s="1">
        <v>29342</v>
      </c>
      <c r="C2" s="2">
        <v>0</v>
      </c>
      <c r="D2" s="16">
        <v>-26373612</v>
      </c>
      <c r="E2" s="3">
        <f>-D2/86400</f>
        <v>305.2501388888889</v>
      </c>
    </row>
    <row r="3" spans="1:5" x14ac:dyDescent="0.3">
      <c r="A3" t="s">
        <v>26</v>
      </c>
      <c r="B3" s="1">
        <v>29342</v>
      </c>
      <c r="C3" s="2">
        <v>0</v>
      </c>
      <c r="D3" s="16">
        <v>-41703368</v>
      </c>
      <c r="E3" s="3">
        <f>-D3/86400</f>
        <v>482.67787037037039</v>
      </c>
    </row>
    <row r="4" spans="1:5" x14ac:dyDescent="0.3">
      <c r="A4" t="s">
        <v>25</v>
      </c>
      <c r="B4" s="1">
        <v>29342</v>
      </c>
      <c r="C4" s="2">
        <v>0</v>
      </c>
      <c r="D4" s="16">
        <v>-132612980</v>
      </c>
      <c r="E4" s="3">
        <f>-D4/86400</f>
        <v>1534.8724537037037</v>
      </c>
    </row>
    <row r="5" spans="1:5" x14ac:dyDescent="0.3">
      <c r="A5" t="s">
        <v>24</v>
      </c>
      <c r="B5" s="1">
        <v>29342</v>
      </c>
      <c r="C5" s="2">
        <v>0</v>
      </c>
      <c r="D5">
        <v>-7758390</v>
      </c>
      <c r="E5" s="3">
        <f>-D5/86400</f>
        <v>89.796180555555551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activeCell="D15" sqref="D15"/>
    </sheetView>
  </sheetViews>
  <sheetFormatPr defaultRowHeight="14.4" x14ac:dyDescent="0.3"/>
  <sheetData>
    <row r="1" spans="1:5" x14ac:dyDescent="0.3">
      <c r="A1" t="s">
        <v>2</v>
      </c>
      <c r="B1" s="1">
        <v>29342</v>
      </c>
      <c r="C1" s="2">
        <v>0</v>
      </c>
      <c r="D1">
        <v>-1332232</v>
      </c>
      <c r="E1" s="3">
        <f>-D1/86400</f>
        <v>15.419351851851852</v>
      </c>
    </row>
    <row r="2" spans="1:5" x14ac:dyDescent="0.3">
      <c r="A2" t="s">
        <v>1</v>
      </c>
      <c r="B2" s="1">
        <v>29342</v>
      </c>
      <c r="C2" s="2">
        <v>0</v>
      </c>
      <c r="D2">
        <v>-3537631</v>
      </c>
      <c r="E2" s="3">
        <f>-D2/86400</f>
        <v>40.94480324074074</v>
      </c>
    </row>
    <row r="3" spans="1:5" x14ac:dyDescent="0.3">
      <c r="A3" t="s">
        <v>0</v>
      </c>
      <c r="B3" s="1">
        <v>29342</v>
      </c>
      <c r="C3" s="2">
        <v>0</v>
      </c>
      <c r="D3">
        <v>-3151714</v>
      </c>
      <c r="E3" s="3">
        <f>-D3/86400</f>
        <v>36.478171296296296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activeCell="F18" sqref="F18"/>
    </sheetView>
  </sheetViews>
  <sheetFormatPr defaultRowHeight="14.4" x14ac:dyDescent="0.3"/>
  <cols>
    <col min="4" max="4" width="11.33203125" customWidth="1"/>
  </cols>
  <sheetData>
    <row r="1" spans="1:5" x14ac:dyDescent="0.3">
      <c r="A1" t="s">
        <v>2</v>
      </c>
      <c r="B1" s="1">
        <v>29342</v>
      </c>
      <c r="C1" s="2">
        <v>0</v>
      </c>
      <c r="D1">
        <v>-9618780</v>
      </c>
      <c r="E1" s="3">
        <f>-D1/86400</f>
        <v>111.32847222222222</v>
      </c>
    </row>
    <row r="2" spans="1:5" x14ac:dyDescent="0.3">
      <c r="A2" t="s">
        <v>1</v>
      </c>
      <c r="B2" s="1">
        <v>29342</v>
      </c>
      <c r="C2" s="2">
        <v>0</v>
      </c>
      <c r="D2" s="16">
        <v>-35229972</v>
      </c>
      <c r="E2" s="3">
        <f>-D2/86400</f>
        <v>407.75430555555556</v>
      </c>
    </row>
    <row r="3" spans="1:5" x14ac:dyDescent="0.3">
      <c r="A3" t="s">
        <v>0</v>
      </c>
      <c r="B3" s="1">
        <v>29342</v>
      </c>
      <c r="C3" s="2">
        <v>0</v>
      </c>
      <c r="D3" s="16">
        <v>-19400760</v>
      </c>
      <c r="E3" s="3">
        <f>-D3/86400</f>
        <v>224.54583333333332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ModRivGai</vt:lpstr>
      <vt:lpstr>mod_GHB</vt:lpstr>
      <vt:lpstr>mod_KimBulLsfKh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2025-07-07T13:35:36Z</dcterms:modified>
</cp:coreProperties>
</file>