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5\SWC\JulyPrep\08291955_10121900\Cities08291955_10121900\"/>
    </mc:Choice>
  </mc:AlternateContent>
  <xr:revisionPtr revIDLastSave="0" documentId="13_ncr:1_{A56B3D04-09AA-4CF3-9728-82939BF57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3" r:id="rId1"/>
    <sheet name="nB_Min" sheetId="6" r:id="rId2"/>
    <sheet name="ModRivGai" sheetId="5" r:id="rId3"/>
  </sheets>
  <calcPr calcId="191029"/>
  <pivotCaches>
    <pivotCache cacheId="2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3" l="1"/>
  <c r="B12" i="3"/>
  <c r="B4" i="3"/>
  <c r="H7" i="3" l="1"/>
  <c r="C2" i="6"/>
  <c r="D14" i="6"/>
  <c r="B14" i="6"/>
  <c r="A14" i="6"/>
  <c r="C14" i="6" s="1"/>
  <c r="D13" i="6"/>
  <c r="B13" i="6"/>
  <c r="A13" i="6"/>
  <c r="D12" i="6"/>
  <c r="B12" i="6"/>
  <c r="A12" i="6"/>
  <c r="C12" i="6" s="1"/>
  <c r="D11" i="6"/>
  <c r="B11" i="6"/>
  <c r="A11" i="6"/>
  <c r="D10" i="6"/>
  <c r="B10" i="6"/>
  <c r="A10" i="6"/>
  <c r="D9" i="6"/>
  <c r="B9" i="6"/>
  <c r="A9" i="6"/>
  <c r="D8" i="6"/>
  <c r="B8" i="6"/>
  <c r="A8" i="6"/>
  <c r="C8" i="6" s="1"/>
  <c r="D7" i="6"/>
  <c r="B7" i="6"/>
  <c r="A7" i="6"/>
  <c r="C7" i="6" s="1"/>
  <c r="D6" i="6"/>
  <c r="B6" i="6"/>
  <c r="A6" i="6"/>
  <c r="D5" i="6"/>
  <c r="B5" i="6"/>
  <c r="A5" i="6"/>
  <c r="D4" i="6"/>
  <c r="B4" i="6"/>
  <c r="A4" i="6"/>
  <c r="C4" i="6" s="1"/>
  <c r="D3" i="6"/>
  <c r="B3" i="6"/>
  <c r="A3" i="6"/>
  <c r="C3" i="6" s="1"/>
  <c r="F1" i="5"/>
  <c r="C9" i="6" l="1"/>
  <c r="E9" i="6" s="1"/>
  <c r="C6" i="6"/>
  <c r="C11" i="6"/>
  <c r="E12" i="6" s="1"/>
  <c r="C5" i="6"/>
  <c r="E5" i="6" s="1"/>
  <c r="C10" i="6"/>
  <c r="C13" i="6"/>
  <c r="E13" i="6" s="1"/>
  <c r="E8" i="6"/>
  <c r="E10" i="6" l="1"/>
  <c r="E14" i="6"/>
  <c r="E6" i="6"/>
  <c r="E7" i="6"/>
  <c r="E11" i="6"/>
  <c r="E3" i="6"/>
  <c r="E4" i="6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1" i="5"/>
</calcChain>
</file>

<file path=xl/sharedStrings.xml><?xml version="1.0" encoding="utf-8"?>
<sst xmlns="http://schemas.openxmlformats.org/spreadsheetml/2006/main" count="109" uniqueCount="40">
  <si>
    <t>cfs</t>
  </si>
  <si>
    <t>Simulated curtailment:</t>
  </si>
  <si>
    <t>N_M</t>
  </si>
  <si>
    <t>NB_N</t>
  </si>
  <si>
    <t>S_NB</t>
  </si>
  <si>
    <t>H_S</t>
  </si>
  <si>
    <t>A_R</t>
  </si>
  <si>
    <t>AF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</si>
  <si>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</si>
  <si>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</si>
  <si>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</si>
  <si>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</si>
  <si>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</si>
  <si>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</si>
  <si>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</si>
  <si>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</si>
  <si>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</si>
  <si>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</si>
  <si>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</si>
  <si>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</si>
  <si>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</si>
  <si>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</si>
  <si>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</si>
  <si>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</si>
  <si>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</si>
  <si>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</si>
  <si>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</si>
  <si>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</si>
  <si>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</si>
  <si>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</si>
  <si>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</si>
  <si>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</si>
  <si>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</si>
  <si>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</si>
  <si>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AF (May-mid-Jul)</t>
  </si>
  <si>
    <t>Simulated transient impact of curtailment starting May 1  of groundwater rights with priority dates with priority dates of August 29, 1955 or junior within the area of common groundwater supply  and beginning August 1 of groundwater rights with priority dates of October 12, 1900 or junior</t>
  </si>
  <si>
    <t>May 1 - Jun 30, 2025</t>
  </si>
  <si>
    <t>Jul 1 - Sep 30</t>
  </si>
  <si>
    <t>Apr-Jun</t>
  </si>
  <si>
    <t>Jul-Sep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</si>
</sst>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 applyFont="1"/>
    <xf numFmtId="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66160398310156"/>
          <c:y val="0.11959692153634754"/>
          <c:w val="0.85105150680548092"/>
          <c:h val="0.6856445057667501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nB_Min!$C$2:$C$16</c:f>
              <c:numCache>
                <c:formatCode>[$-409]m/d/yy\ h:mm\ AM/PM;@</c:formatCode>
                <c:ptCount val="15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1.6211587627314816</c:v>
                </c:pt>
                <c:pt idx="4">
                  <c:v>2.3041911689814816</c:v>
                </c:pt>
                <c:pt idx="5">
                  <c:v>2.7946245949074076</c:v>
                </c:pt>
                <c:pt idx="6">
                  <c:v>3.1715299652777778</c:v>
                </c:pt>
                <c:pt idx="7">
                  <c:v>3.4851081828703703</c:v>
                </c:pt>
                <c:pt idx="8">
                  <c:v>3.7502296412037039</c:v>
                </c:pt>
                <c:pt idx="9">
                  <c:v>5.2035742824074074</c:v>
                </c:pt>
                <c:pt idx="10">
                  <c:v>6.4048360185185187</c:v>
                </c:pt>
                <c:pt idx="11">
                  <c:v>7.6046888078703692</c:v>
                </c:pt>
                <c:pt idx="12">
                  <c:v>8.8103369675925922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49.840583449265388</c:v>
                </c:pt>
                <c:pt idx="3">
                  <c:v>70.839596269513322</c:v>
                </c:pt>
                <c:pt idx="4">
                  <c:v>83.14585571625345</c:v>
                </c:pt>
                <c:pt idx="5">
                  <c:v>94.359569214876032</c:v>
                </c:pt>
                <c:pt idx="6">
                  <c:v>107.14547471303948</c:v>
                </c:pt>
                <c:pt idx="7">
                  <c:v>115.29631624196512</c:v>
                </c:pt>
                <c:pt idx="8">
                  <c:v>159.97765562442609</c:v>
                </c:pt>
                <c:pt idx="9">
                  <c:v>196.90900817263545</c:v>
                </c:pt>
                <c:pt idx="10">
                  <c:v>226.25520420110189</c:v>
                </c:pt>
                <c:pt idx="11">
                  <c:v>262.12572796143246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EF-4C6D-A875-28D48B75D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419099</xdr:colOff>
      <xdr:row>9</xdr:row>
      <xdr:rowOff>23812</xdr:rowOff>
    </xdr:from>
    <xdr:to>
      <xdr:col>16</xdr:col>
      <xdr:colOff>542924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535304</xdr:colOff>
      <xdr:row>14</xdr:row>
      <xdr:rowOff>25717</xdr:rowOff>
    </xdr:from>
    <xdr:to>
      <xdr:col>5</xdr:col>
      <xdr:colOff>350519</xdr:colOff>
      <xdr:row>33</xdr:row>
      <xdr:rowOff>70485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705A7F-E467-AD42-7B2E-9A928E4256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5838.646900347223" createdVersion="8" refreshedVersion="8" minRefreshableVersion="3" recordCount="13" xr:uid="{F45C6A20-FD58-40B4-B573-49E59C90A0FE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165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8.8103369675925922"/>
    </cacheField>
    <cacheField name="AF" numFmtId="0">
      <sharedItems containsSemiMixedTypes="0" containsString="0" containsNumber="1" minValue="0" maxValue="262.12572796143246"/>
    </cacheField>
    <cacheField name="Label" numFmtId="0">
      <sharedItems containsBlank="1"/>
    </cacheField>
    <cacheField name="Period" numFmtId="0">
      <sharedItems containsBlank="1" count="4">
        <m/>
        <s v="Apr-Jun"/>
        <s v="Jul-Sep"/>
        <s v="Apr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1.6211587627314816"/>
    <n v="49.840583449265388"/>
    <s v="early May"/>
    <x v="1"/>
  </r>
  <r>
    <d v="2050-06-01T00:00:00"/>
    <d v="1899-12-30T00:00:00"/>
    <d v="2024-05-31T23:59:51"/>
    <n v="2.3041911689814816"/>
    <n v="70.839596269513322"/>
    <s v="late May"/>
    <x v="1"/>
  </r>
  <r>
    <d v="2050-06-16T00:00:00"/>
    <d v="1899-12-30T00:00:00"/>
    <d v="2024-06-15T23:59:51"/>
    <n v="2.7946245949074076"/>
    <n v="83.14585571625345"/>
    <s v="early Jun"/>
    <x v="1"/>
  </r>
  <r>
    <d v="2050-07-01T00:00:00"/>
    <d v="1899-12-30T00:00:00"/>
    <d v="2024-06-30T23:59:51"/>
    <n v="3.1715299652777778"/>
    <n v="94.359569214876032"/>
    <s v="late Jun"/>
    <x v="1"/>
  </r>
  <r>
    <d v="2050-07-16T00:00:00"/>
    <d v="1899-12-30T12:00:00"/>
    <d v="2024-07-16T11:59:51"/>
    <n v="3.4851081828703703"/>
    <n v="107.14547471303948"/>
    <s v="early Jul"/>
    <x v="2"/>
  </r>
  <r>
    <d v="2050-08-01T00:00:00"/>
    <d v="1899-12-30T00:00:00"/>
    <d v="2024-07-31T23:59:51"/>
    <n v="3.7502296412037039"/>
    <n v="115.29631624196512"/>
    <s v="late Jul"/>
    <x v="2"/>
  </r>
  <r>
    <d v="2050-08-16T00:00:00"/>
    <d v="1899-12-30T12:00:00"/>
    <d v="2024-08-16T11:59:51"/>
    <n v="5.2035742824074074"/>
    <n v="159.97765562442609"/>
    <s v="early Aug"/>
    <x v="2"/>
  </r>
  <r>
    <d v="2050-09-01T00:00:00"/>
    <d v="1899-12-30T00:00:00"/>
    <d v="2024-08-31T23:59:51"/>
    <n v="6.4048360185185187"/>
    <n v="196.90900817263545"/>
    <s v="late Aug"/>
    <x v="2"/>
  </r>
  <r>
    <d v="2050-09-16T00:00:00"/>
    <d v="1899-12-30T00:00:00"/>
    <d v="2024-09-15T23:59:51"/>
    <n v="7.6046888078703692"/>
    <n v="226.25520420110189"/>
    <s v="early Sep"/>
    <x v="2"/>
  </r>
  <r>
    <d v="2050-10-01T00:00:00"/>
    <d v="1899-12-30T00:00:00"/>
    <d v="2024-09-30T23:59:51"/>
    <n v="8.8103369675925922"/>
    <n v="262.12572796143246"/>
    <s v="late Sep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7BB6E8-F9A0-4E22-9D40-CEECE75964B1}" name="PivotTable3" cacheId="2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5" firstHeaderRow="1" firstDataRow="1" firstDataCol="1"/>
  <pivotFields count="7">
    <pivotField numFmtId="14" showAll="0"/>
    <pivotField numFmtId="165" showAll="0"/>
    <pivotField numFmtId="167" showAll="0"/>
    <pivotField showAll="0"/>
    <pivotField dataField="1" showAll="0"/>
    <pivotField showAll="0"/>
    <pivotField axis="axisRow" showAll="0">
      <items count="5">
        <item x="1"/>
        <item x="2"/>
        <item x="0"/>
        <item m="1" x="3"/>
        <item t="default"/>
      </items>
    </pivotField>
  </pivotFields>
  <rowFields count="1">
    <field x="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B13" sqref="B13"/>
    </sheetView>
  </sheetViews>
  <sheetFormatPr defaultRowHeight="15" x14ac:dyDescent="0.25"/>
  <cols>
    <col min="1" max="1" width="25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10" x14ac:dyDescent="0.25">
      <c r="A1" t="s">
        <v>35</v>
      </c>
    </row>
    <row r="4" spans="1:10" x14ac:dyDescent="0.25">
      <c r="A4" t="s">
        <v>1</v>
      </c>
      <c r="B4" s="14">
        <f>92*49772/365.25+61*106033/365.25</f>
        <v>30245.138945927447</v>
      </c>
      <c r="C4" t="s">
        <v>34</v>
      </c>
      <c r="G4" s="11"/>
      <c r="H4" s="3" t="s">
        <v>19</v>
      </c>
      <c r="I4" s="13"/>
    </row>
    <row r="5" spans="1:10" ht="15" customHeight="1" x14ac:dyDescent="0.3">
      <c r="B5" s="3"/>
      <c r="G5" s="12"/>
      <c r="H5" s="16">
        <v>1317484908.8698001</v>
      </c>
      <c r="I5" s="10" t="s">
        <v>18</v>
      </c>
    </row>
    <row r="6" spans="1:10" x14ac:dyDescent="0.25">
      <c r="B6" s="4"/>
      <c r="H6" s="15">
        <v>0</v>
      </c>
      <c r="I6" t="s">
        <v>18</v>
      </c>
    </row>
    <row r="7" spans="1:10" x14ac:dyDescent="0.25">
      <c r="B7" s="2"/>
      <c r="H7" s="14">
        <f>(H5-H6)/43560</f>
        <v>30245.291755505052</v>
      </c>
      <c r="I7" t="s">
        <v>7</v>
      </c>
    </row>
    <row r="9" spans="1:10" x14ac:dyDescent="0.25">
      <c r="A9" t="s">
        <v>8</v>
      </c>
      <c r="B9" s="5"/>
      <c r="C9" s="5"/>
      <c r="D9" s="5"/>
    </row>
    <row r="10" spans="1:10" x14ac:dyDescent="0.25">
      <c r="C10" s="4"/>
      <c r="D10" s="3"/>
      <c r="H10" s="2"/>
      <c r="I10" s="8"/>
    </row>
    <row r="11" spans="1:10" x14ac:dyDescent="0.25">
      <c r="A11" t="s">
        <v>9</v>
      </c>
      <c r="B11" t="s">
        <v>17</v>
      </c>
      <c r="C11" s="4"/>
      <c r="D11" s="3"/>
      <c r="H11" s="2"/>
      <c r="I11" s="8"/>
    </row>
    <row r="12" spans="1:10" x14ac:dyDescent="0.25">
      <c r="A12" t="s">
        <v>36</v>
      </c>
      <c r="B12" s="3">
        <f>SUM(nB_Min!E5:E8)</f>
        <v>298.18560464990821</v>
      </c>
      <c r="C12" s="8"/>
      <c r="D12" s="3"/>
      <c r="H12" s="2"/>
      <c r="I12" s="8"/>
    </row>
    <row r="13" spans="1:10" x14ac:dyDescent="0.25">
      <c r="A13" t="s">
        <v>37</v>
      </c>
      <c r="B13" s="22">
        <f>SUM(nB_Min!E9:E14)</f>
        <v>1067.7093869146004</v>
      </c>
      <c r="C13" s="8"/>
      <c r="D13" s="3"/>
      <c r="H13" s="2"/>
      <c r="I13" s="8"/>
    </row>
    <row r="14" spans="1:10" x14ac:dyDescent="0.25">
      <c r="C14" s="3"/>
      <c r="D14" s="8"/>
      <c r="E14" s="3"/>
      <c r="I14" s="2"/>
      <c r="J14" s="8"/>
    </row>
    <row r="15" spans="1:10" x14ac:dyDescent="0.25">
      <c r="C15" s="3"/>
      <c r="D15" s="8"/>
      <c r="E15" s="3"/>
      <c r="I15" s="2"/>
      <c r="J15" s="8"/>
    </row>
    <row r="16" spans="1:10" x14ac:dyDescent="0.25">
      <c r="C16" s="3"/>
      <c r="D16" s="8"/>
      <c r="E16" s="6"/>
      <c r="I16" s="2"/>
      <c r="J16" s="8"/>
    </row>
    <row r="17" spans="3:10" x14ac:dyDescent="0.25">
      <c r="C17" s="3"/>
      <c r="D17" s="8"/>
      <c r="E17" s="3"/>
    </row>
    <row r="18" spans="3:10" x14ac:dyDescent="0.25">
      <c r="C18" s="3"/>
      <c r="D18" s="8"/>
    </row>
    <row r="19" spans="3:10" x14ac:dyDescent="0.25">
      <c r="C19" s="3"/>
      <c r="D19" s="8"/>
      <c r="E19" s="3"/>
      <c r="F19" s="3"/>
      <c r="I19" s="2"/>
      <c r="J19" s="8"/>
    </row>
    <row r="20" spans="3:10" x14ac:dyDescent="0.25">
      <c r="C20" s="3"/>
      <c r="D20" s="8"/>
      <c r="I20" s="9"/>
      <c r="J20" s="2"/>
    </row>
    <row r="21" spans="3:10" x14ac:dyDescent="0.25">
      <c r="C21" s="3"/>
      <c r="D21" s="8"/>
      <c r="J21" s="3"/>
    </row>
    <row r="22" spans="3:10" x14ac:dyDescent="0.25">
      <c r="C22" s="3"/>
      <c r="D22" s="3"/>
    </row>
    <row r="23" spans="3:10" x14ac:dyDescent="0.25">
      <c r="C23" s="4"/>
    </row>
    <row r="24" spans="3:10" x14ac:dyDescent="0.25">
      <c r="C24" s="7"/>
    </row>
  </sheetData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16"/>
  <sheetViews>
    <sheetView workbookViewId="0">
      <selection activeCell="J3" sqref="J3"/>
    </sheetView>
  </sheetViews>
  <sheetFormatPr defaultRowHeight="15" x14ac:dyDescent="0.25"/>
  <cols>
    <col min="1" max="2" width="10.42578125" customWidth="1"/>
    <col min="3" max="3" width="19" customWidth="1"/>
    <col min="4" max="4" width="10.85546875" customWidth="1"/>
    <col min="9" max="9" width="13.140625" bestFit="1" customWidth="1"/>
    <col min="10" max="10" width="12" bestFit="1" customWidth="1"/>
  </cols>
  <sheetData>
    <row r="1" spans="1:10" x14ac:dyDescent="0.25">
      <c r="A1" t="s">
        <v>10</v>
      </c>
      <c r="B1" t="s">
        <v>11</v>
      </c>
      <c r="C1" t="s">
        <v>12</v>
      </c>
      <c r="D1" t="s">
        <v>0</v>
      </c>
      <c r="E1" t="s">
        <v>7</v>
      </c>
      <c r="F1" t="s">
        <v>16</v>
      </c>
      <c r="G1" t="s">
        <v>20</v>
      </c>
      <c r="I1" s="20" t="s">
        <v>13</v>
      </c>
      <c r="J1" t="s">
        <v>15</v>
      </c>
    </row>
    <row r="2" spans="1:10" x14ac:dyDescent="0.25">
      <c r="A2" s="1">
        <v>54879</v>
      </c>
      <c r="B2" s="17">
        <v>0</v>
      </c>
      <c r="C2" s="19">
        <f>A2+B2-(2050-2024)*365-6.0001</f>
        <v>45382.999900000003</v>
      </c>
      <c r="D2">
        <v>0</v>
      </c>
      <c r="E2">
        <v>0</v>
      </c>
      <c r="G2" s="21"/>
      <c r="I2" s="21" t="s">
        <v>38</v>
      </c>
      <c r="J2" s="23">
        <v>298.18560464990821</v>
      </c>
    </row>
    <row r="3" spans="1:10" x14ac:dyDescent="0.25">
      <c r="A3" s="1">
        <f>ModRivGai!B37</f>
        <v>54894</v>
      </c>
      <c r="B3" s="17">
        <f>ModRivGai!C37</f>
        <v>0</v>
      </c>
      <c r="C3" s="19">
        <f t="shared" ref="C3:C14" si="0">A3+B3-(2050-2024)*365-6.0001</f>
        <v>45397.999900000003</v>
      </c>
      <c r="D3" s="2">
        <f>-(ModRivGai!D37+ModRivGai!D49)/86400</f>
        <v>0</v>
      </c>
      <c r="E3" s="18">
        <f>(C3-C2)*D3*86400/43560</f>
        <v>0</v>
      </c>
      <c r="F3" t="s">
        <v>21</v>
      </c>
      <c r="G3" s="21" t="s">
        <v>38</v>
      </c>
      <c r="I3" s="21" t="s">
        <v>39</v>
      </c>
      <c r="J3" s="23">
        <v>1067.7093869146004</v>
      </c>
    </row>
    <row r="4" spans="1:10" x14ac:dyDescent="0.25">
      <c r="A4" s="1">
        <f>ModRivGai!B38</f>
        <v>54909</v>
      </c>
      <c r="B4" s="17">
        <f>ModRivGai!C38</f>
        <v>0</v>
      </c>
      <c r="C4" s="19">
        <f t="shared" si="0"/>
        <v>45412.999900000003</v>
      </c>
      <c r="D4" s="2">
        <f>-(ModRivGai!D38+ModRivGai!D50)/86400</f>
        <v>0</v>
      </c>
      <c r="E4" s="18">
        <f t="shared" ref="E4:E14" si="1">(C4-C3)*D4*86400/43560</f>
        <v>0</v>
      </c>
      <c r="F4" t="s">
        <v>22</v>
      </c>
      <c r="G4" s="21" t="s">
        <v>38</v>
      </c>
      <c r="I4" s="21" t="s">
        <v>33</v>
      </c>
      <c r="J4" s="23">
        <v>0</v>
      </c>
    </row>
    <row r="5" spans="1:10" x14ac:dyDescent="0.25">
      <c r="A5" s="1">
        <f>ModRivGai!B39</f>
        <v>54924</v>
      </c>
      <c r="B5" s="17">
        <f>ModRivGai!C39</f>
        <v>0.5</v>
      </c>
      <c r="C5" s="19">
        <f t="shared" si="0"/>
        <v>45428.499900000003</v>
      </c>
      <c r="D5" s="2">
        <f>-(ModRivGai!D39+ModRivGai!D51)/86400</f>
        <v>1.6211587627314816</v>
      </c>
      <c r="E5" s="18">
        <f t="shared" si="1"/>
        <v>49.840583449265388</v>
      </c>
      <c r="F5" t="s">
        <v>23</v>
      </c>
      <c r="G5" s="21" t="s">
        <v>38</v>
      </c>
      <c r="I5" s="21" t="s">
        <v>14</v>
      </c>
      <c r="J5" s="23">
        <v>1365.8949915645085</v>
      </c>
    </row>
    <row r="6" spans="1:10" x14ac:dyDescent="0.25">
      <c r="A6" s="1">
        <f>ModRivGai!B40</f>
        <v>54940</v>
      </c>
      <c r="B6" s="17">
        <f>ModRivGai!C40</f>
        <v>0</v>
      </c>
      <c r="C6" s="19">
        <f t="shared" si="0"/>
        <v>45443.999900000003</v>
      </c>
      <c r="D6" s="2">
        <f>-(ModRivGai!D40+ModRivGai!D52)/86400</f>
        <v>2.3041911689814816</v>
      </c>
      <c r="E6" s="18">
        <f t="shared" si="1"/>
        <v>70.839596269513322</v>
      </c>
      <c r="F6" t="s">
        <v>24</v>
      </c>
      <c r="G6" s="21" t="s">
        <v>38</v>
      </c>
    </row>
    <row r="7" spans="1:10" x14ac:dyDescent="0.25">
      <c r="A7" s="1">
        <f>ModRivGai!B41</f>
        <v>54955</v>
      </c>
      <c r="B7" s="17">
        <f>ModRivGai!C41</f>
        <v>0</v>
      </c>
      <c r="C7" s="19">
        <f t="shared" si="0"/>
        <v>45458.999900000003</v>
      </c>
      <c r="D7" s="2">
        <f>-(ModRivGai!D41+ModRivGai!D53)/86400</f>
        <v>2.7946245949074076</v>
      </c>
      <c r="E7" s="18">
        <f t="shared" si="1"/>
        <v>83.14585571625345</v>
      </c>
      <c r="F7" t="s">
        <v>25</v>
      </c>
      <c r="G7" s="21" t="s">
        <v>38</v>
      </c>
    </row>
    <row r="8" spans="1:10" x14ac:dyDescent="0.25">
      <c r="A8" s="1">
        <f>ModRivGai!B42</f>
        <v>54970</v>
      </c>
      <c r="B8" s="17">
        <f>ModRivGai!C42</f>
        <v>0</v>
      </c>
      <c r="C8" s="19">
        <f t="shared" si="0"/>
        <v>45473.999900000003</v>
      </c>
      <c r="D8" s="2">
        <f>-(ModRivGai!D42+ModRivGai!D54)/86400</f>
        <v>3.1715299652777778</v>
      </c>
      <c r="E8" s="18">
        <f t="shared" si="1"/>
        <v>94.359569214876032</v>
      </c>
      <c r="F8" t="s">
        <v>26</v>
      </c>
      <c r="G8" s="21" t="s">
        <v>38</v>
      </c>
    </row>
    <row r="9" spans="1:10" x14ac:dyDescent="0.25">
      <c r="A9" s="1">
        <f>ModRivGai!B43</f>
        <v>54985</v>
      </c>
      <c r="B9" s="17">
        <f>ModRivGai!C43</f>
        <v>0.5</v>
      </c>
      <c r="C9" s="19">
        <f t="shared" si="0"/>
        <v>45489.499900000003</v>
      </c>
      <c r="D9" s="2">
        <f>-(ModRivGai!D43+ModRivGai!D55)/86400</f>
        <v>3.4851081828703703</v>
      </c>
      <c r="E9" s="18">
        <f t="shared" si="1"/>
        <v>107.14547471303948</v>
      </c>
      <c r="F9" t="s">
        <v>27</v>
      </c>
      <c r="G9" s="21" t="s">
        <v>39</v>
      </c>
    </row>
    <row r="10" spans="1:10" x14ac:dyDescent="0.25">
      <c r="A10" s="1">
        <f>ModRivGai!B44</f>
        <v>55001</v>
      </c>
      <c r="B10" s="17">
        <f>ModRivGai!C44</f>
        <v>0</v>
      </c>
      <c r="C10" s="19">
        <f t="shared" si="0"/>
        <v>45504.999900000003</v>
      </c>
      <c r="D10" s="2">
        <f>-(ModRivGai!D44+ModRivGai!D56)/86400</f>
        <v>3.7502296412037039</v>
      </c>
      <c r="E10" s="18">
        <f t="shared" si="1"/>
        <v>115.29631624196512</v>
      </c>
      <c r="F10" t="s">
        <v>28</v>
      </c>
      <c r="G10" s="21" t="s">
        <v>39</v>
      </c>
    </row>
    <row r="11" spans="1:10" x14ac:dyDescent="0.25">
      <c r="A11" s="1">
        <f>ModRivGai!B45</f>
        <v>55016</v>
      </c>
      <c r="B11" s="17">
        <f>ModRivGai!C45</f>
        <v>0.5</v>
      </c>
      <c r="C11" s="19">
        <f t="shared" si="0"/>
        <v>45520.499900000003</v>
      </c>
      <c r="D11" s="2">
        <f>-(ModRivGai!D45+ModRivGai!D57)/86400</f>
        <v>5.2035742824074074</v>
      </c>
      <c r="E11" s="18">
        <f t="shared" si="1"/>
        <v>159.97765562442609</v>
      </c>
      <c r="F11" t="s">
        <v>29</v>
      </c>
      <c r="G11" s="21" t="s">
        <v>39</v>
      </c>
    </row>
    <row r="12" spans="1:10" x14ac:dyDescent="0.25">
      <c r="A12" s="1">
        <f>ModRivGai!B46</f>
        <v>55032</v>
      </c>
      <c r="B12" s="17">
        <f>ModRivGai!C46</f>
        <v>0</v>
      </c>
      <c r="C12" s="19">
        <f t="shared" si="0"/>
        <v>45535.999900000003</v>
      </c>
      <c r="D12" s="2">
        <f>-(ModRivGai!D46+ModRivGai!D58)/86400</f>
        <v>6.4048360185185187</v>
      </c>
      <c r="E12" s="18">
        <f t="shared" si="1"/>
        <v>196.90900817263545</v>
      </c>
      <c r="F12" t="s">
        <v>30</v>
      </c>
      <c r="G12" s="21" t="s">
        <v>39</v>
      </c>
    </row>
    <row r="13" spans="1:10" x14ac:dyDescent="0.25">
      <c r="A13" s="1">
        <f>ModRivGai!B47</f>
        <v>55047</v>
      </c>
      <c r="B13" s="17">
        <f>ModRivGai!C47</f>
        <v>0</v>
      </c>
      <c r="C13" s="19">
        <f t="shared" si="0"/>
        <v>45550.999900000003</v>
      </c>
      <c r="D13" s="2">
        <f>-(ModRivGai!D47+ModRivGai!D59)/86400</f>
        <v>7.6046888078703692</v>
      </c>
      <c r="E13" s="18">
        <f t="shared" si="1"/>
        <v>226.25520420110189</v>
      </c>
      <c r="F13" t="s">
        <v>31</v>
      </c>
      <c r="G13" s="21" t="s">
        <v>39</v>
      </c>
    </row>
    <row r="14" spans="1:10" x14ac:dyDescent="0.25">
      <c r="A14" s="1">
        <f>ModRivGai!B48</f>
        <v>55062</v>
      </c>
      <c r="B14" s="17">
        <f>ModRivGai!C48</f>
        <v>0</v>
      </c>
      <c r="C14" s="19">
        <f t="shared" si="0"/>
        <v>45565.999900000003</v>
      </c>
      <c r="D14" s="2">
        <f>-(ModRivGai!D48+ModRivGai!D60)/86400</f>
        <v>8.8103369675925922</v>
      </c>
      <c r="E14" s="18">
        <f t="shared" si="1"/>
        <v>262.12572796143246</v>
      </c>
      <c r="F14" t="s">
        <v>32</v>
      </c>
      <c r="G14" s="21" t="s">
        <v>39</v>
      </c>
    </row>
    <row r="15" spans="1:10" x14ac:dyDescent="0.25">
      <c r="A15" s="1"/>
      <c r="B15" s="17"/>
      <c r="C15" s="19"/>
      <c r="D15" s="2"/>
      <c r="E15" s="18"/>
    </row>
    <row r="16" spans="1:10" x14ac:dyDescent="0.25">
      <c r="A16" s="1"/>
      <c r="B16" s="17"/>
      <c r="C16" s="19"/>
      <c r="D16" s="2"/>
      <c r="E16" s="18"/>
    </row>
  </sheetData>
  <pageMargins left="0.7" right="0.7" top="0.75" bottom="0.75" header="0.3" footer="0.3"/>
  <pageSetup orientation="portrait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03"/>
  <sheetViews>
    <sheetView workbookViewId="0">
      <selection sqref="A1:D1048576"/>
    </sheetView>
  </sheetViews>
  <sheetFormatPr defaultRowHeight="15" x14ac:dyDescent="0.25"/>
  <cols>
    <col min="1" max="1" width="10.42578125" customWidth="1"/>
    <col min="2" max="2" width="12.85546875" style="1" customWidth="1"/>
    <col min="3" max="3" width="10.42578125" style="17" customWidth="1"/>
    <col min="4" max="4" width="10.42578125" customWidth="1"/>
  </cols>
  <sheetData>
    <row r="1" spans="1:6" x14ac:dyDescent="0.25">
      <c r="A1" t="s">
        <v>6</v>
      </c>
      <c r="B1" s="1">
        <v>54894</v>
      </c>
      <c r="C1" s="17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25">
      <c r="A2" t="s">
        <v>6</v>
      </c>
      <c r="B2" s="1">
        <v>54909</v>
      </c>
      <c r="C2" s="17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25">
      <c r="A3" t="s">
        <v>6</v>
      </c>
      <c r="B3" s="1">
        <v>54924</v>
      </c>
      <c r="C3" s="17">
        <v>0.5</v>
      </c>
      <c r="D3">
        <v>-14382.84</v>
      </c>
      <c r="E3" s="2">
        <f>-D3/86400</f>
        <v>0.16646805555555555</v>
      </c>
      <c r="F3">
        <f t="shared" ref="F3:F60" si="0">-D3*(B3-B2)/43560</f>
        <v>4.9527685950413227</v>
      </c>
    </row>
    <row r="4" spans="1:6" x14ac:dyDescent="0.25">
      <c r="A4" t="s">
        <v>6</v>
      </c>
      <c r="B4" s="1">
        <v>54940</v>
      </c>
      <c r="C4" s="17">
        <v>0</v>
      </c>
      <c r="D4">
        <v>-31712.78</v>
      </c>
      <c r="E4" s="2">
        <f>-D4/86400</f>
        <v>0.36704606481481478</v>
      </c>
      <c r="F4">
        <f t="shared" si="0"/>
        <v>11.64840404040404</v>
      </c>
    </row>
    <row r="5" spans="1:6" x14ac:dyDescent="0.25">
      <c r="A5" t="s">
        <v>6</v>
      </c>
      <c r="B5" s="1">
        <v>54955</v>
      </c>
      <c r="C5" s="17">
        <v>0</v>
      </c>
      <c r="D5">
        <v>-47426.71</v>
      </c>
      <c r="E5" s="2">
        <f>-D5/86400</f>
        <v>0.54892025462962957</v>
      </c>
      <c r="F5">
        <f t="shared" si="0"/>
        <v>16.33151170798898</v>
      </c>
    </row>
    <row r="6" spans="1:6" x14ac:dyDescent="0.25">
      <c r="A6" t="s">
        <v>6</v>
      </c>
      <c r="B6" s="1">
        <v>54970</v>
      </c>
      <c r="C6" s="17">
        <v>0</v>
      </c>
      <c r="D6">
        <v>-61373.62</v>
      </c>
      <c r="E6" s="2">
        <f t="shared" ref="E6:E60" si="1">-D6/86400</f>
        <v>0.71034282407407412</v>
      </c>
      <c r="F6">
        <f t="shared" si="0"/>
        <v>21.134166666666669</v>
      </c>
    </row>
    <row r="7" spans="1:6" x14ac:dyDescent="0.25">
      <c r="A7" t="s">
        <v>6</v>
      </c>
      <c r="B7" s="1">
        <v>54985</v>
      </c>
      <c r="C7" s="17">
        <v>0.5</v>
      </c>
      <c r="D7">
        <v>-74033.350000000006</v>
      </c>
      <c r="E7" s="2">
        <f t="shared" si="1"/>
        <v>0.85686747685185194</v>
      </c>
      <c r="F7">
        <f t="shared" si="0"/>
        <v>25.49357782369146</v>
      </c>
    </row>
    <row r="8" spans="1:6" x14ac:dyDescent="0.25">
      <c r="A8" t="s">
        <v>6</v>
      </c>
      <c r="B8" s="1">
        <v>55001</v>
      </c>
      <c r="C8" s="17">
        <v>0</v>
      </c>
      <c r="D8">
        <v>-85231.88</v>
      </c>
      <c r="E8" s="2">
        <f t="shared" si="1"/>
        <v>0.98648009259259262</v>
      </c>
      <c r="F8">
        <f t="shared" si="0"/>
        <v>31.306475665748394</v>
      </c>
    </row>
    <row r="9" spans="1:6" x14ac:dyDescent="0.25">
      <c r="A9" t="s">
        <v>6</v>
      </c>
      <c r="B9" s="1">
        <v>55016</v>
      </c>
      <c r="C9" s="17">
        <v>0.5</v>
      </c>
      <c r="D9">
        <v>-146593.4</v>
      </c>
      <c r="E9" s="2">
        <f t="shared" si="1"/>
        <v>1.6966828703703702</v>
      </c>
      <c r="F9">
        <f t="shared" si="0"/>
        <v>50.479820936639122</v>
      </c>
    </row>
    <row r="10" spans="1:6" x14ac:dyDescent="0.25">
      <c r="A10" t="s">
        <v>6</v>
      </c>
      <c r="B10" s="1">
        <v>55032</v>
      </c>
      <c r="C10" s="17">
        <v>0</v>
      </c>
      <c r="D10">
        <v>-185300.8</v>
      </c>
      <c r="E10" s="2">
        <f t="shared" si="1"/>
        <v>2.1446851851851849</v>
      </c>
      <c r="F10">
        <f t="shared" si="0"/>
        <v>68.062736455463721</v>
      </c>
    </row>
    <row r="11" spans="1:6" x14ac:dyDescent="0.25">
      <c r="A11" t="s">
        <v>6</v>
      </c>
      <c r="B11" s="1">
        <v>55047</v>
      </c>
      <c r="C11" s="17">
        <v>0</v>
      </c>
      <c r="D11">
        <v>-212215.3</v>
      </c>
      <c r="E11" s="2">
        <f t="shared" si="1"/>
        <v>2.4561956018518516</v>
      </c>
      <c r="F11">
        <f t="shared" si="0"/>
        <v>73.076893939393941</v>
      </c>
    </row>
    <row r="12" spans="1:6" x14ac:dyDescent="0.25">
      <c r="A12" t="s">
        <v>6</v>
      </c>
      <c r="B12" s="1">
        <v>55062</v>
      </c>
      <c r="C12" s="17">
        <v>0</v>
      </c>
      <c r="D12">
        <v>-233485.6</v>
      </c>
      <c r="E12" s="2">
        <f t="shared" si="1"/>
        <v>2.7023796296296299</v>
      </c>
      <c r="F12">
        <f t="shared" si="0"/>
        <v>80.401377410468314</v>
      </c>
    </row>
    <row r="13" spans="1:6" x14ac:dyDescent="0.25">
      <c r="A13" t="s">
        <v>5</v>
      </c>
      <c r="B13" s="1">
        <v>54894</v>
      </c>
      <c r="C13" s="17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25">
      <c r="A14" t="s">
        <v>5</v>
      </c>
      <c r="B14" s="1">
        <v>54909</v>
      </c>
      <c r="C14" s="17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25">
      <c r="A15" t="s">
        <v>5</v>
      </c>
      <c r="B15" s="1">
        <v>54924</v>
      </c>
      <c r="C15" s="17">
        <v>0.5</v>
      </c>
      <c r="D15">
        <v>-10074.83</v>
      </c>
      <c r="E15" s="2">
        <f t="shared" si="1"/>
        <v>0.1166068287037037</v>
      </c>
      <c r="F15">
        <f t="shared" si="0"/>
        <v>3.4692940771349865</v>
      </c>
    </row>
    <row r="16" spans="1:6" x14ac:dyDescent="0.25">
      <c r="A16" t="s">
        <v>5</v>
      </c>
      <c r="B16" s="1">
        <v>54940</v>
      </c>
      <c r="C16" s="17">
        <v>0</v>
      </c>
      <c r="D16">
        <v>-25428.93</v>
      </c>
      <c r="E16" s="2">
        <f t="shared" si="1"/>
        <v>0.29431631944444447</v>
      </c>
      <c r="F16">
        <f t="shared" si="0"/>
        <v>9.3402865013774115</v>
      </c>
    </row>
    <row r="17" spans="1:6" x14ac:dyDescent="0.25">
      <c r="A17" t="s">
        <v>5</v>
      </c>
      <c r="B17" s="1">
        <v>54955</v>
      </c>
      <c r="C17" s="17">
        <v>0</v>
      </c>
      <c r="D17">
        <v>-42281.57</v>
      </c>
      <c r="E17" s="2">
        <f t="shared" si="1"/>
        <v>0.48937002314814815</v>
      </c>
      <c r="F17">
        <f t="shared" si="0"/>
        <v>14.559769283746558</v>
      </c>
    </row>
    <row r="18" spans="1:6" x14ac:dyDescent="0.25">
      <c r="A18" t="s">
        <v>5</v>
      </c>
      <c r="B18" s="1">
        <v>54970</v>
      </c>
      <c r="C18" s="17">
        <v>0</v>
      </c>
      <c r="D18">
        <v>-59963.05</v>
      </c>
      <c r="E18" s="2">
        <f t="shared" si="1"/>
        <v>0.6940167824074075</v>
      </c>
      <c r="F18">
        <f t="shared" si="0"/>
        <v>20.648433195592286</v>
      </c>
    </row>
    <row r="19" spans="1:6" x14ac:dyDescent="0.25">
      <c r="A19" t="s">
        <v>5</v>
      </c>
      <c r="B19" s="1">
        <v>54985</v>
      </c>
      <c r="C19" s="17">
        <v>0.5</v>
      </c>
      <c r="D19">
        <v>-78761.56</v>
      </c>
      <c r="E19" s="2">
        <f t="shared" si="1"/>
        <v>0.91159212962962965</v>
      </c>
      <c r="F19">
        <f t="shared" si="0"/>
        <v>27.121749311294764</v>
      </c>
    </row>
    <row r="20" spans="1:6" x14ac:dyDescent="0.25">
      <c r="A20" t="s">
        <v>5</v>
      </c>
      <c r="B20" s="1">
        <v>55001</v>
      </c>
      <c r="C20" s="17">
        <v>0</v>
      </c>
      <c r="D20">
        <v>-98044.85</v>
      </c>
      <c r="E20" s="2">
        <f t="shared" si="1"/>
        <v>1.1347783564814815</v>
      </c>
      <c r="F20">
        <f t="shared" si="0"/>
        <v>36.012800734618921</v>
      </c>
    </row>
    <row r="21" spans="1:6" x14ac:dyDescent="0.25">
      <c r="A21" t="s">
        <v>5</v>
      </c>
      <c r="B21" s="1">
        <v>55016</v>
      </c>
      <c r="C21" s="17">
        <v>0.5</v>
      </c>
      <c r="D21">
        <v>-129233.5</v>
      </c>
      <c r="E21" s="2">
        <f t="shared" si="1"/>
        <v>1.4957581018518518</v>
      </c>
      <c r="F21">
        <f t="shared" si="0"/>
        <v>44.501893939393938</v>
      </c>
    </row>
    <row r="22" spans="1:6" x14ac:dyDescent="0.25">
      <c r="A22" t="s">
        <v>5</v>
      </c>
      <c r="B22" s="1">
        <v>55032</v>
      </c>
      <c r="C22" s="17">
        <v>0</v>
      </c>
      <c r="D22">
        <v>-167616.5</v>
      </c>
      <c r="E22" s="2">
        <f t="shared" si="1"/>
        <v>1.9400057870370371</v>
      </c>
      <c r="F22">
        <f t="shared" si="0"/>
        <v>61.567125803489439</v>
      </c>
    </row>
    <row r="23" spans="1:6" x14ac:dyDescent="0.25">
      <c r="A23" t="s">
        <v>5</v>
      </c>
      <c r="B23" s="1">
        <v>55047</v>
      </c>
      <c r="C23" s="17">
        <v>0</v>
      </c>
      <c r="D23">
        <v>-207186</v>
      </c>
      <c r="E23" s="2">
        <f t="shared" si="1"/>
        <v>2.3979861111111109</v>
      </c>
      <c r="F23">
        <f t="shared" si="0"/>
        <v>71.345041322314046</v>
      </c>
    </row>
    <row r="24" spans="1:6" x14ac:dyDescent="0.25">
      <c r="A24" t="s">
        <v>5</v>
      </c>
      <c r="B24" s="1">
        <v>55062</v>
      </c>
      <c r="C24" s="17">
        <v>0</v>
      </c>
      <c r="D24">
        <v>-246865</v>
      </c>
      <c r="E24" s="2">
        <f t="shared" si="1"/>
        <v>2.8572337962962964</v>
      </c>
      <c r="F24">
        <f t="shared" si="0"/>
        <v>85.008608815426996</v>
      </c>
    </row>
    <row r="25" spans="1:6" x14ac:dyDescent="0.25">
      <c r="A25" t="s">
        <v>4</v>
      </c>
      <c r="B25" s="1">
        <v>54894</v>
      </c>
      <c r="C25" s="17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25">
      <c r="A26" t="s">
        <v>4</v>
      </c>
      <c r="B26" s="1">
        <v>54909</v>
      </c>
      <c r="C26" s="17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25">
      <c r="A27" t="s">
        <v>4</v>
      </c>
      <c r="B27" s="1">
        <v>54924</v>
      </c>
      <c r="C27" s="17">
        <v>0.5</v>
      </c>
      <c r="D27">
        <v>-11533.07</v>
      </c>
      <c r="E27" s="2">
        <f t="shared" si="1"/>
        <v>0.13348460648148147</v>
      </c>
      <c r="F27">
        <f t="shared" si="0"/>
        <v>3.9714428374655646</v>
      </c>
    </row>
    <row r="28" spans="1:6" x14ac:dyDescent="0.25">
      <c r="A28" t="s">
        <v>4</v>
      </c>
      <c r="B28" s="1">
        <v>54940</v>
      </c>
      <c r="C28" s="17">
        <v>0</v>
      </c>
      <c r="D28">
        <v>-30968.86</v>
      </c>
      <c r="E28" s="2">
        <f t="shared" si="1"/>
        <v>0.35843587962962964</v>
      </c>
      <c r="F28">
        <f t="shared" si="0"/>
        <v>11.375155188246097</v>
      </c>
    </row>
    <row r="29" spans="1:6" x14ac:dyDescent="0.25">
      <c r="A29" t="s">
        <v>4</v>
      </c>
      <c r="B29" s="1">
        <v>54955</v>
      </c>
      <c r="C29" s="17">
        <v>0</v>
      </c>
      <c r="D29">
        <v>-56306.78</v>
      </c>
      <c r="E29" s="2">
        <f t="shared" si="1"/>
        <v>0.65169884259259259</v>
      </c>
      <c r="F29">
        <f t="shared" si="0"/>
        <v>19.389387052341597</v>
      </c>
    </row>
    <row r="30" spans="1:6" x14ac:dyDescent="0.25">
      <c r="A30" t="s">
        <v>4</v>
      </c>
      <c r="B30" s="1">
        <v>54970</v>
      </c>
      <c r="C30" s="17">
        <v>0</v>
      </c>
      <c r="D30">
        <v>-86377.73</v>
      </c>
      <c r="E30" s="2">
        <f t="shared" si="1"/>
        <v>0.99974224537037037</v>
      </c>
      <c r="F30">
        <f t="shared" si="0"/>
        <v>29.744397382920109</v>
      </c>
    </row>
    <row r="31" spans="1:6" x14ac:dyDescent="0.25">
      <c r="A31" t="s">
        <v>4</v>
      </c>
      <c r="B31" s="1">
        <v>54985</v>
      </c>
      <c r="C31" s="17">
        <v>0.5</v>
      </c>
      <c r="D31">
        <v>-120710.8</v>
      </c>
      <c r="E31" s="2">
        <f t="shared" si="1"/>
        <v>1.3971157407407409</v>
      </c>
      <c r="F31">
        <f t="shared" si="0"/>
        <v>41.567079889807161</v>
      </c>
    </row>
    <row r="32" spans="1:6" x14ac:dyDescent="0.25">
      <c r="A32" t="s">
        <v>4</v>
      </c>
      <c r="B32" s="1">
        <v>55001</v>
      </c>
      <c r="C32" s="17">
        <v>0</v>
      </c>
      <c r="D32">
        <v>-156922.5</v>
      </c>
      <c r="E32" s="2">
        <f t="shared" si="1"/>
        <v>1.816232638888889</v>
      </c>
      <c r="F32">
        <f t="shared" si="0"/>
        <v>57.639118457300277</v>
      </c>
    </row>
    <row r="33" spans="1:6" x14ac:dyDescent="0.25">
      <c r="A33" t="s">
        <v>4</v>
      </c>
      <c r="B33" s="1">
        <v>55016</v>
      </c>
      <c r="C33" s="17">
        <v>0.5</v>
      </c>
      <c r="D33">
        <v>-245458.6</v>
      </c>
      <c r="E33" s="2">
        <f t="shared" si="1"/>
        <v>2.8409560185185185</v>
      </c>
      <c r="F33">
        <f t="shared" si="0"/>
        <v>84.524311294765837</v>
      </c>
    </row>
    <row r="34" spans="1:6" x14ac:dyDescent="0.25">
      <c r="A34" t="s">
        <v>4</v>
      </c>
      <c r="B34" s="1">
        <v>55032</v>
      </c>
      <c r="C34" s="17">
        <v>0</v>
      </c>
      <c r="D34">
        <v>-323349.59999999998</v>
      </c>
      <c r="E34" s="2">
        <f t="shared" si="1"/>
        <v>3.7424722222222218</v>
      </c>
      <c r="F34">
        <f t="shared" si="0"/>
        <v>118.76936639118456</v>
      </c>
    </row>
    <row r="35" spans="1:6" x14ac:dyDescent="0.25">
      <c r="A35" t="s">
        <v>4</v>
      </c>
      <c r="B35" s="1">
        <v>55047</v>
      </c>
      <c r="C35" s="17">
        <v>0</v>
      </c>
      <c r="D35">
        <v>-390756.1</v>
      </c>
      <c r="E35" s="2">
        <f t="shared" si="1"/>
        <v>4.5226400462962957</v>
      </c>
      <c r="F35">
        <f t="shared" si="0"/>
        <v>134.55788567493113</v>
      </c>
    </row>
    <row r="36" spans="1:6" x14ac:dyDescent="0.25">
      <c r="A36" t="s">
        <v>4</v>
      </c>
      <c r="B36" s="1">
        <v>55062</v>
      </c>
      <c r="C36" s="17">
        <v>0</v>
      </c>
      <c r="D36">
        <v>-452288.9</v>
      </c>
      <c r="E36" s="2">
        <f t="shared" si="1"/>
        <v>5.2348252314814818</v>
      </c>
      <c r="F36">
        <f t="shared" si="0"/>
        <v>155.74686639118457</v>
      </c>
    </row>
    <row r="37" spans="1:6" x14ac:dyDescent="0.25">
      <c r="A37" t="s">
        <v>3</v>
      </c>
      <c r="B37" s="1">
        <v>54894</v>
      </c>
      <c r="C37" s="17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25">
      <c r="A38" t="s">
        <v>3</v>
      </c>
      <c r="B38" s="1">
        <v>54909</v>
      </c>
      <c r="C38" s="17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25">
      <c r="A39" t="s">
        <v>3</v>
      </c>
      <c r="B39" s="1">
        <v>54924</v>
      </c>
      <c r="C39" s="17">
        <v>0.5</v>
      </c>
      <c r="D39">
        <v>-139425.20000000001</v>
      </c>
      <c r="E39" s="2">
        <f t="shared" si="1"/>
        <v>1.6137175925925926</v>
      </c>
      <c r="F39">
        <f t="shared" si="0"/>
        <v>48.011432506887054</v>
      </c>
    </row>
    <row r="40" spans="1:6" x14ac:dyDescent="0.25">
      <c r="A40" t="s">
        <v>3</v>
      </c>
      <c r="B40" s="1">
        <v>54940</v>
      </c>
      <c r="C40" s="17">
        <v>0</v>
      </c>
      <c r="D40">
        <v>-197920.8</v>
      </c>
      <c r="E40" s="2">
        <f t="shared" si="1"/>
        <v>2.2907500000000001</v>
      </c>
      <c r="F40">
        <f t="shared" si="0"/>
        <v>72.698181818181808</v>
      </c>
    </row>
    <row r="41" spans="1:6" x14ac:dyDescent="0.25">
      <c r="A41" t="s">
        <v>3</v>
      </c>
      <c r="B41" s="1">
        <v>54955</v>
      </c>
      <c r="C41" s="17">
        <v>0</v>
      </c>
      <c r="D41">
        <v>-239857.1</v>
      </c>
      <c r="E41" s="2">
        <f t="shared" si="1"/>
        <v>2.7761238425925927</v>
      </c>
      <c r="F41">
        <f t="shared" si="0"/>
        <v>82.595420110192833</v>
      </c>
    </row>
    <row r="42" spans="1:6" x14ac:dyDescent="0.25">
      <c r="A42" t="s">
        <v>3</v>
      </c>
      <c r="B42" s="1">
        <v>54970</v>
      </c>
      <c r="C42" s="17">
        <v>0</v>
      </c>
      <c r="D42">
        <v>-272027.5</v>
      </c>
      <c r="E42" s="2">
        <f t="shared" si="1"/>
        <v>3.1484664351851852</v>
      </c>
      <c r="F42">
        <f t="shared" si="0"/>
        <v>93.67338154269973</v>
      </c>
    </row>
    <row r="43" spans="1:6" x14ac:dyDescent="0.25">
      <c r="A43" t="s">
        <v>3</v>
      </c>
      <c r="B43" s="1">
        <v>54985</v>
      </c>
      <c r="C43" s="17">
        <v>0.5</v>
      </c>
      <c r="D43">
        <v>-298750</v>
      </c>
      <c r="E43" s="2">
        <f t="shared" si="1"/>
        <v>3.4577546296296298</v>
      </c>
      <c r="F43">
        <f t="shared" si="0"/>
        <v>102.87534435261708</v>
      </c>
    </row>
    <row r="44" spans="1:6" x14ac:dyDescent="0.25">
      <c r="A44" t="s">
        <v>3</v>
      </c>
      <c r="B44" s="1">
        <v>55001</v>
      </c>
      <c r="C44" s="17">
        <v>0</v>
      </c>
      <c r="D44">
        <v>-321317.2</v>
      </c>
      <c r="E44" s="2">
        <f t="shared" si="1"/>
        <v>3.7189490740740743</v>
      </c>
      <c r="F44">
        <f t="shared" si="0"/>
        <v>118.0228466483012</v>
      </c>
    </row>
    <row r="45" spans="1:6" x14ac:dyDescent="0.25">
      <c r="A45" t="s">
        <v>3</v>
      </c>
      <c r="B45" s="1">
        <v>55016</v>
      </c>
      <c r="C45" s="17">
        <v>0.5</v>
      </c>
      <c r="D45">
        <v>-446314.7</v>
      </c>
      <c r="E45" s="2">
        <f t="shared" si="1"/>
        <v>5.1656793981481481</v>
      </c>
      <c r="F45">
        <f t="shared" si="0"/>
        <v>153.68963498622588</v>
      </c>
    </row>
    <row r="46" spans="1:6" x14ac:dyDescent="0.25">
      <c r="A46" t="s">
        <v>3</v>
      </c>
      <c r="B46" s="1">
        <v>55032</v>
      </c>
      <c r="C46" s="17">
        <v>0</v>
      </c>
      <c r="D46">
        <v>-549596.30000000005</v>
      </c>
      <c r="E46" s="2">
        <f t="shared" si="1"/>
        <v>6.3610682870370372</v>
      </c>
      <c r="F46">
        <f t="shared" si="0"/>
        <v>201.8719191919192</v>
      </c>
    </row>
    <row r="47" spans="1:6" x14ac:dyDescent="0.25">
      <c r="A47" t="s">
        <v>3</v>
      </c>
      <c r="B47" s="1">
        <v>55047</v>
      </c>
      <c r="C47" s="17">
        <v>0</v>
      </c>
      <c r="D47">
        <v>-652811.19999999995</v>
      </c>
      <c r="E47" s="2">
        <f t="shared" si="1"/>
        <v>7.5556851851851849</v>
      </c>
      <c r="F47">
        <f t="shared" si="0"/>
        <v>224.79724517906337</v>
      </c>
    </row>
    <row r="48" spans="1:6" x14ac:dyDescent="0.25">
      <c r="A48" t="s">
        <v>3</v>
      </c>
      <c r="B48" s="1">
        <v>55062</v>
      </c>
      <c r="C48" s="17">
        <v>0</v>
      </c>
      <c r="D48">
        <v>-756556</v>
      </c>
      <c r="E48" s="2">
        <f t="shared" si="1"/>
        <v>8.756435185185186</v>
      </c>
      <c r="F48">
        <f t="shared" si="0"/>
        <v>260.5220385674931</v>
      </c>
    </row>
    <row r="49" spans="1:6" x14ac:dyDescent="0.25">
      <c r="A49" t="s">
        <v>2</v>
      </c>
      <c r="B49" s="1">
        <v>54894</v>
      </c>
      <c r="C49" s="17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25">
      <c r="A50" t="s">
        <v>2</v>
      </c>
      <c r="B50" s="1">
        <v>54909</v>
      </c>
      <c r="C50" s="17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25">
      <c r="A51" t="s">
        <v>2</v>
      </c>
      <c r="B51" s="1">
        <v>54924</v>
      </c>
      <c r="C51" s="17">
        <v>0.5</v>
      </c>
      <c r="D51">
        <v>-642.9171</v>
      </c>
      <c r="E51" s="2">
        <f t="shared" si="1"/>
        <v>7.4411701388888887E-3</v>
      </c>
      <c r="F51">
        <f t="shared" si="0"/>
        <v>0.22139018595041321</v>
      </c>
    </row>
    <row r="52" spans="1:6" x14ac:dyDescent="0.25">
      <c r="A52" t="s">
        <v>2</v>
      </c>
      <c r="B52" s="1">
        <v>54940</v>
      </c>
      <c r="C52" s="17">
        <v>0</v>
      </c>
      <c r="D52">
        <v>-1161.317</v>
      </c>
      <c r="E52" s="2">
        <f t="shared" si="1"/>
        <v>1.3441168981481481E-2</v>
      </c>
      <c r="F52">
        <f t="shared" si="0"/>
        <v>0.4265627180899908</v>
      </c>
    </row>
    <row r="53" spans="1:6" x14ac:dyDescent="0.25">
      <c r="A53" t="s">
        <v>2</v>
      </c>
      <c r="B53" s="1">
        <v>54955</v>
      </c>
      <c r="C53" s="17">
        <v>0</v>
      </c>
      <c r="D53">
        <v>-1598.4649999999999</v>
      </c>
      <c r="E53" s="2">
        <f t="shared" si="1"/>
        <v>1.8500752314814815E-2</v>
      </c>
      <c r="F53">
        <f t="shared" si="0"/>
        <v>0.55043560606060604</v>
      </c>
    </row>
    <row r="54" spans="1:6" x14ac:dyDescent="0.25">
      <c r="A54" t="s">
        <v>2</v>
      </c>
      <c r="B54" s="1">
        <v>54970</v>
      </c>
      <c r="C54" s="17">
        <v>0</v>
      </c>
      <c r="D54">
        <v>-1992.6890000000001</v>
      </c>
      <c r="E54" s="2">
        <f t="shared" si="1"/>
        <v>2.3063530092592592E-2</v>
      </c>
      <c r="F54">
        <f t="shared" si="0"/>
        <v>0.68618767217630861</v>
      </c>
    </row>
    <row r="55" spans="1:6" x14ac:dyDescent="0.25">
      <c r="A55" t="s">
        <v>2</v>
      </c>
      <c r="B55" s="1">
        <v>54985</v>
      </c>
      <c r="C55" s="17">
        <v>0.5</v>
      </c>
      <c r="D55">
        <v>-2363.3470000000002</v>
      </c>
      <c r="E55" s="2">
        <f t="shared" si="1"/>
        <v>2.7353553240740743E-2</v>
      </c>
      <c r="F55">
        <f t="shared" si="0"/>
        <v>0.81382472451790633</v>
      </c>
    </row>
    <row r="56" spans="1:6" x14ac:dyDescent="0.25">
      <c r="A56" t="s">
        <v>2</v>
      </c>
      <c r="B56" s="1">
        <v>55001</v>
      </c>
      <c r="C56" s="17">
        <v>0</v>
      </c>
      <c r="D56">
        <v>-2702.6410000000001</v>
      </c>
      <c r="E56" s="2">
        <f t="shared" si="1"/>
        <v>3.1280567129629629E-2</v>
      </c>
      <c r="F56">
        <f t="shared" si="0"/>
        <v>0.99270560146923781</v>
      </c>
    </row>
    <row r="57" spans="1:6" x14ac:dyDescent="0.25">
      <c r="A57" t="s">
        <v>2</v>
      </c>
      <c r="B57" s="1">
        <v>55016</v>
      </c>
      <c r="C57" s="17">
        <v>0.5</v>
      </c>
      <c r="D57">
        <v>-3274.1179999999999</v>
      </c>
      <c r="E57" s="2">
        <f t="shared" si="1"/>
        <v>3.7894884259259257E-2</v>
      </c>
      <c r="F57">
        <f t="shared" si="0"/>
        <v>1.1274511019283746</v>
      </c>
    </row>
    <row r="58" spans="1:6" x14ac:dyDescent="0.25">
      <c r="A58" t="s">
        <v>2</v>
      </c>
      <c r="B58" s="1">
        <v>55032</v>
      </c>
      <c r="C58" s="17">
        <v>0</v>
      </c>
      <c r="D58">
        <v>-3781.5320000000002</v>
      </c>
      <c r="E58" s="2">
        <f t="shared" si="1"/>
        <v>4.3767731481481484E-2</v>
      </c>
      <c r="F58">
        <f t="shared" si="0"/>
        <v>1.3889924701561065</v>
      </c>
    </row>
    <row r="59" spans="1:6" x14ac:dyDescent="0.25">
      <c r="A59" t="s">
        <v>2</v>
      </c>
      <c r="B59" s="1">
        <v>55047</v>
      </c>
      <c r="C59" s="17">
        <v>0</v>
      </c>
      <c r="D59">
        <v>-4233.9129999999996</v>
      </c>
      <c r="E59" s="2">
        <f t="shared" si="1"/>
        <v>4.9003622685185183E-2</v>
      </c>
      <c r="F59">
        <f t="shared" si="0"/>
        <v>1.4579590220385674</v>
      </c>
    </row>
    <row r="60" spans="1:6" x14ac:dyDescent="0.25">
      <c r="A60" t="s">
        <v>2</v>
      </c>
      <c r="B60" s="1">
        <v>55062</v>
      </c>
      <c r="C60" s="17">
        <v>0</v>
      </c>
      <c r="D60">
        <v>-4657.1139999999996</v>
      </c>
      <c r="E60" s="2">
        <f t="shared" si="1"/>
        <v>5.3901782407407402E-2</v>
      </c>
      <c r="F60">
        <f t="shared" si="0"/>
        <v>1.6036893939393937</v>
      </c>
    </row>
    <row r="61" spans="1:6" x14ac:dyDescent="0.25">
      <c r="E61" s="2"/>
    </row>
    <row r="62" spans="1:6" x14ac:dyDescent="0.25">
      <c r="E62" s="2"/>
    </row>
    <row r="63" spans="1:6" x14ac:dyDescent="0.25">
      <c r="E63" s="2"/>
    </row>
    <row r="64" spans="1:6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6" spans="5:5" x14ac:dyDescent="0.25">
      <c r="E96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0" spans="5:5" x14ac:dyDescent="0.25">
      <c r="E110" s="2"/>
    </row>
    <row r="111" spans="5:5" x14ac:dyDescent="0.25">
      <c r="E111" s="2"/>
    </row>
    <row r="112" spans="5:5" x14ac:dyDescent="0.25">
      <c r="E112" s="2"/>
    </row>
    <row r="113" spans="5:5" x14ac:dyDescent="0.25">
      <c r="E113" s="2"/>
    </row>
    <row r="114" spans="5:5" x14ac:dyDescent="0.25">
      <c r="E114" s="2"/>
    </row>
    <row r="115" spans="5:5" x14ac:dyDescent="0.25">
      <c r="E115" s="2"/>
    </row>
    <row r="116" spans="5:5" x14ac:dyDescent="0.25">
      <c r="E116" s="2"/>
    </row>
    <row r="117" spans="5:5" x14ac:dyDescent="0.25">
      <c r="E117" s="2"/>
    </row>
    <row r="118" spans="5:5" x14ac:dyDescent="0.25">
      <c r="E118" s="2"/>
    </row>
    <row r="119" spans="5:5" x14ac:dyDescent="0.25">
      <c r="E119" s="2"/>
    </row>
    <row r="120" spans="5:5" x14ac:dyDescent="0.25">
      <c r="E120" s="2"/>
    </row>
    <row r="121" spans="5:5" x14ac:dyDescent="0.25">
      <c r="E121" s="2"/>
    </row>
    <row r="122" spans="5:5" x14ac:dyDescent="0.25">
      <c r="E122" s="2"/>
    </row>
    <row r="123" spans="5:5" x14ac:dyDescent="0.25">
      <c r="E123" s="2"/>
    </row>
    <row r="124" spans="5:5" x14ac:dyDescent="0.25">
      <c r="E124" s="2"/>
    </row>
    <row r="125" spans="5:5" x14ac:dyDescent="0.25">
      <c r="E125" s="2"/>
    </row>
    <row r="126" spans="5:5" x14ac:dyDescent="0.25">
      <c r="E126" s="2"/>
    </row>
    <row r="127" spans="5:5" x14ac:dyDescent="0.25">
      <c r="E127" s="2"/>
    </row>
    <row r="128" spans="5:5" x14ac:dyDescent="0.25">
      <c r="E128" s="2"/>
    </row>
    <row r="129" spans="5:5" x14ac:dyDescent="0.25">
      <c r="E129" s="2"/>
    </row>
    <row r="130" spans="5:5" x14ac:dyDescent="0.25">
      <c r="E130" s="2"/>
    </row>
    <row r="131" spans="5:5" x14ac:dyDescent="0.25">
      <c r="E131" s="2"/>
    </row>
    <row r="132" spans="5:5" x14ac:dyDescent="0.25">
      <c r="E132" s="2"/>
    </row>
    <row r="133" spans="5:5" x14ac:dyDescent="0.25">
      <c r="E133" s="2"/>
    </row>
    <row r="134" spans="5:5" x14ac:dyDescent="0.25">
      <c r="E134" s="2"/>
    </row>
    <row r="135" spans="5:5" x14ac:dyDescent="0.25">
      <c r="E135" s="2"/>
    </row>
    <row r="136" spans="5:5" x14ac:dyDescent="0.25">
      <c r="E136" s="2"/>
    </row>
    <row r="137" spans="5:5" x14ac:dyDescent="0.25">
      <c r="E137" s="2"/>
    </row>
    <row r="138" spans="5:5" x14ac:dyDescent="0.25">
      <c r="E138" s="2"/>
    </row>
    <row r="139" spans="5:5" x14ac:dyDescent="0.25">
      <c r="E139" s="2"/>
    </row>
    <row r="140" spans="5:5" x14ac:dyDescent="0.25">
      <c r="E140" s="2"/>
    </row>
    <row r="141" spans="5:5" x14ac:dyDescent="0.25">
      <c r="E141" s="2"/>
    </row>
    <row r="142" spans="5:5" x14ac:dyDescent="0.25">
      <c r="E142" s="2"/>
    </row>
    <row r="143" spans="5:5" x14ac:dyDescent="0.25">
      <c r="E143" s="2"/>
    </row>
    <row r="144" spans="5:5" x14ac:dyDescent="0.25">
      <c r="E144" s="2"/>
    </row>
    <row r="145" spans="5:5" x14ac:dyDescent="0.25">
      <c r="E145" s="2"/>
    </row>
    <row r="146" spans="5:5" x14ac:dyDescent="0.25">
      <c r="E146" s="2"/>
    </row>
    <row r="147" spans="5:5" x14ac:dyDescent="0.25">
      <c r="E147" s="2"/>
    </row>
    <row r="148" spans="5:5" x14ac:dyDescent="0.25">
      <c r="E148" s="2"/>
    </row>
    <row r="149" spans="5:5" x14ac:dyDescent="0.25">
      <c r="E149" s="2"/>
    </row>
    <row r="150" spans="5:5" x14ac:dyDescent="0.25">
      <c r="E150" s="2"/>
    </row>
    <row r="151" spans="5:5" x14ac:dyDescent="0.25">
      <c r="E151" s="2"/>
    </row>
    <row r="152" spans="5:5" x14ac:dyDescent="0.25">
      <c r="E152" s="2"/>
    </row>
    <row r="153" spans="5:5" x14ac:dyDescent="0.25">
      <c r="E153" s="2"/>
    </row>
    <row r="154" spans="5:5" x14ac:dyDescent="0.25">
      <c r="E154" s="2"/>
    </row>
    <row r="155" spans="5:5" x14ac:dyDescent="0.25">
      <c r="E155" s="2"/>
    </row>
    <row r="156" spans="5:5" x14ac:dyDescent="0.25">
      <c r="E156" s="2"/>
    </row>
    <row r="157" spans="5:5" x14ac:dyDescent="0.25">
      <c r="E157" s="2"/>
    </row>
    <row r="158" spans="5:5" x14ac:dyDescent="0.25">
      <c r="E158" s="2"/>
    </row>
    <row r="159" spans="5:5" x14ac:dyDescent="0.25">
      <c r="E159" s="2"/>
    </row>
    <row r="160" spans="5:5" x14ac:dyDescent="0.25">
      <c r="E160" s="2"/>
    </row>
    <row r="161" spans="5:5" x14ac:dyDescent="0.25">
      <c r="E161" s="2"/>
    </row>
    <row r="162" spans="5:5" x14ac:dyDescent="0.25">
      <c r="E162" s="2"/>
    </row>
    <row r="163" spans="5:5" x14ac:dyDescent="0.25">
      <c r="E163" s="2"/>
    </row>
    <row r="164" spans="5:5" x14ac:dyDescent="0.25">
      <c r="E164" s="2"/>
    </row>
    <row r="165" spans="5:5" x14ac:dyDescent="0.25">
      <c r="E165" s="2"/>
    </row>
    <row r="166" spans="5:5" x14ac:dyDescent="0.25">
      <c r="E166" s="2"/>
    </row>
    <row r="167" spans="5:5" x14ac:dyDescent="0.25">
      <c r="E167" s="2"/>
    </row>
    <row r="168" spans="5:5" x14ac:dyDescent="0.25">
      <c r="E168" s="2"/>
    </row>
    <row r="169" spans="5:5" x14ac:dyDescent="0.25">
      <c r="E169" s="2"/>
    </row>
    <row r="170" spans="5:5" x14ac:dyDescent="0.25">
      <c r="E170" s="2"/>
    </row>
    <row r="171" spans="5:5" x14ac:dyDescent="0.25">
      <c r="E171" s="2"/>
    </row>
    <row r="172" spans="5:5" x14ac:dyDescent="0.25">
      <c r="E172" s="2"/>
    </row>
    <row r="173" spans="5:5" x14ac:dyDescent="0.25">
      <c r="E173" s="2"/>
    </row>
    <row r="174" spans="5:5" x14ac:dyDescent="0.25">
      <c r="E174" s="2"/>
    </row>
    <row r="175" spans="5:5" x14ac:dyDescent="0.25">
      <c r="E175" s="2"/>
    </row>
    <row r="176" spans="5:5" x14ac:dyDescent="0.25">
      <c r="E176" s="2"/>
    </row>
    <row r="177" spans="5:5" x14ac:dyDescent="0.25">
      <c r="E177" s="2"/>
    </row>
    <row r="178" spans="5:5" x14ac:dyDescent="0.25">
      <c r="E178" s="2"/>
    </row>
    <row r="179" spans="5:5" x14ac:dyDescent="0.25">
      <c r="E179" s="2"/>
    </row>
    <row r="180" spans="5:5" x14ac:dyDescent="0.25">
      <c r="E180" s="2"/>
    </row>
    <row r="181" spans="5:5" x14ac:dyDescent="0.25">
      <c r="E181" s="2"/>
    </row>
    <row r="182" spans="5:5" x14ac:dyDescent="0.25">
      <c r="E182" s="2"/>
    </row>
    <row r="183" spans="5:5" x14ac:dyDescent="0.25">
      <c r="E183" s="2"/>
    </row>
    <row r="184" spans="5:5" x14ac:dyDescent="0.25">
      <c r="E184" s="2"/>
    </row>
    <row r="185" spans="5:5" x14ac:dyDescent="0.25">
      <c r="E185" s="2"/>
    </row>
    <row r="186" spans="5:5" x14ac:dyDescent="0.25">
      <c r="E186" s="2"/>
    </row>
    <row r="187" spans="5:5" x14ac:dyDescent="0.25">
      <c r="E187" s="2"/>
    </row>
    <row r="188" spans="5:5" x14ac:dyDescent="0.25">
      <c r="E188" s="2"/>
    </row>
    <row r="189" spans="5:5" x14ac:dyDescent="0.25">
      <c r="E189" s="2"/>
    </row>
    <row r="190" spans="5:5" x14ac:dyDescent="0.25">
      <c r="E190" s="2"/>
    </row>
    <row r="191" spans="5:5" x14ac:dyDescent="0.25">
      <c r="E191" s="2"/>
    </row>
    <row r="192" spans="5:5" x14ac:dyDescent="0.25">
      <c r="E192" s="2"/>
    </row>
    <row r="193" spans="5:5" x14ac:dyDescent="0.25">
      <c r="E193" s="2"/>
    </row>
    <row r="194" spans="5:5" x14ac:dyDescent="0.25">
      <c r="E194" s="2"/>
    </row>
    <row r="195" spans="5:5" x14ac:dyDescent="0.25">
      <c r="E195" s="2"/>
    </row>
    <row r="196" spans="5:5" x14ac:dyDescent="0.25">
      <c r="E196" s="2"/>
    </row>
    <row r="197" spans="5:5" x14ac:dyDescent="0.25">
      <c r="E197" s="2"/>
    </row>
    <row r="198" spans="5:5" x14ac:dyDescent="0.25">
      <c r="E198" s="2"/>
    </row>
    <row r="199" spans="5:5" x14ac:dyDescent="0.25">
      <c r="E199" s="2"/>
    </row>
    <row r="200" spans="5:5" x14ac:dyDescent="0.25">
      <c r="E200" s="2"/>
    </row>
    <row r="201" spans="5:5" x14ac:dyDescent="0.25">
      <c r="E201" s="2"/>
    </row>
    <row r="202" spans="5:5" x14ac:dyDescent="0.25">
      <c r="E202" s="2"/>
    </row>
    <row r="203" spans="5:5" x14ac:dyDescent="0.25">
      <c r="E203" s="2"/>
    </row>
    <row r="204" spans="5:5" x14ac:dyDescent="0.25">
      <c r="E204" s="2"/>
    </row>
    <row r="205" spans="5:5" x14ac:dyDescent="0.25">
      <c r="E205" s="2"/>
    </row>
    <row r="206" spans="5:5" x14ac:dyDescent="0.25">
      <c r="E206" s="2"/>
    </row>
    <row r="207" spans="5:5" x14ac:dyDescent="0.25">
      <c r="E207" s="2"/>
    </row>
    <row r="208" spans="5:5" x14ac:dyDescent="0.25">
      <c r="E208" s="2"/>
    </row>
    <row r="209" spans="5:5" x14ac:dyDescent="0.25">
      <c r="E209" s="2"/>
    </row>
    <row r="210" spans="5:5" x14ac:dyDescent="0.25">
      <c r="E210" s="2"/>
    </row>
    <row r="211" spans="5:5" x14ac:dyDescent="0.25">
      <c r="E211" s="2"/>
    </row>
    <row r="212" spans="5:5" x14ac:dyDescent="0.25">
      <c r="E212" s="2"/>
    </row>
    <row r="213" spans="5:5" x14ac:dyDescent="0.25">
      <c r="E213" s="2"/>
    </row>
    <row r="214" spans="5:5" x14ac:dyDescent="0.25">
      <c r="E214" s="2"/>
    </row>
    <row r="215" spans="5:5" x14ac:dyDescent="0.25">
      <c r="E215" s="2"/>
    </row>
    <row r="216" spans="5:5" x14ac:dyDescent="0.25">
      <c r="E216" s="2"/>
    </row>
    <row r="217" spans="5:5" x14ac:dyDescent="0.25">
      <c r="E217" s="2"/>
    </row>
    <row r="218" spans="5:5" x14ac:dyDescent="0.25">
      <c r="E218" s="2"/>
    </row>
    <row r="219" spans="5:5" x14ac:dyDescent="0.25">
      <c r="E219" s="2"/>
    </row>
    <row r="220" spans="5:5" x14ac:dyDescent="0.25">
      <c r="E220" s="2"/>
    </row>
    <row r="221" spans="5:5" x14ac:dyDescent="0.25">
      <c r="E221" s="2"/>
    </row>
    <row r="222" spans="5:5" x14ac:dyDescent="0.25">
      <c r="E222" s="2"/>
    </row>
    <row r="223" spans="5:5" x14ac:dyDescent="0.25">
      <c r="E223" s="2"/>
    </row>
    <row r="224" spans="5:5" x14ac:dyDescent="0.25">
      <c r="E224" s="2"/>
    </row>
    <row r="225" spans="5:5" x14ac:dyDescent="0.25">
      <c r="E225" s="2"/>
    </row>
    <row r="226" spans="5:5" x14ac:dyDescent="0.25">
      <c r="E226" s="2"/>
    </row>
    <row r="227" spans="5:5" x14ac:dyDescent="0.25">
      <c r="E227" s="2"/>
    </row>
    <row r="228" spans="5:5" x14ac:dyDescent="0.25">
      <c r="E228" s="2"/>
    </row>
    <row r="229" spans="5:5" x14ac:dyDescent="0.25">
      <c r="E229" s="2"/>
    </row>
    <row r="230" spans="5:5" x14ac:dyDescent="0.25">
      <c r="E230" s="2"/>
    </row>
    <row r="231" spans="5:5" x14ac:dyDescent="0.25">
      <c r="E231" s="2"/>
    </row>
    <row r="232" spans="5:5" x14ac:dyDescent="0.25">
      <c r="E232" s="2"/>
    </row>
    <row r="233" spans="5:5" x14ac:dyDescent="0.25">
      <c r="E233" s="2"/>
    </row>
    <row r="234" spans="5:5" x14ac:dyDescent="0.25">
      <c r="E234" s="2"/>
    </row>
    <row r="235" spans="5:5" x14ac:dyDescent="0.25">
      <c r="E235" s="2"/>
    </row>
    <row r="236" spans="5:5" x14ac:dyDescent="0.25">
      <c r="E236" s="2"/>
    </row>
    <row r="237" spans="5:5" x14ac:dyDescent="0.25">
      <c r="E237" s="2"/>
    </row>
    <row r="238" spans="5:5" x14ac:dyDescent="0.25">
      <c r="E238" s="2"/>
    </row>
    <row r="239" spans="5:5" x14ac:dyDescent="0.25">
      <c r="E239" s="2"/>
    </row>
    <row r="240" spans="5:5" x14ac:dyDescent="0.25">
      <c r="E240" s="2"/>
    </row>
    <row r="241" spans="5:5" x14ac:dyDescent="0.25">
      <c r="E241" s="2"/>
    </row>
    <row r="242" spans="5:5" x14ac:dyDescent="0.25">
      <c r="E242" s="2"/>
    </row>
    <row r="243" spans="5:5" x14ac:dyDescent="0.25">
      <c r="E243" s="2"/>
    </row>
    <row r="244" spans="5:5" x14ac:dyDescent="0.25">
      <c r="E244" s="2"/>
    </row>
    <row r="245" spans="5:5" x14ac:dyDescent="0.25">
      <c r="E245" s="2"/>
    </row>
    <row r="246" spans="5:5" x14ac:dyDescent="0.25">
      <c r="E246" s="2"/>
    </row>
    <row r="247" spans="5:5" x14ac:dyDescent="0.25">
      <c r="E247" s="2"/>
    </row>
    <row r="248" spans="5:5" x14ac:dyDescent="0.25">
      <c r="E248" s="2"/>
    </row>
    <row r="249" spans="5:5" x14ac:dyDescent="0.25">
      <c r="E249" s="2"/>
    </row>
    <row r="250" spans="5:5" x14ac:dyDescent="0.25">
      <c r="E250" s="2"/>
    </row>
    <row r="251" spans="5:5" x14ac:dyDescent="0.25">
      <c r="E251" s="2"/>
    </row>
    <row r="252" spans="5:5" x14ac:dyDescent="0.25">
      <c r="E252" s="2"/>
    </row>
    <row r="253" spans="5:5" x14ac:dyDescent="0.25">
      <c r="E253" s="2"/>
    </row>
    <row r="254" spans="5:5" x14ac:dyDescent="0.25">
      <c r="E254" s="2"/>
    </row>
    <row r="255" spans="5:5" x14ac:dyDescent="0.25">
      <c r="E255" s="2"/>
    </row>
    <row r="256" spans="5:5" x14ac:dyDescent="0.25">
      <c r="E256" s="2"/>
    </row>
    <row r="257" spans="5:5" x14ac:dyDescent="0.25">
      <c r="E257" s="2"/>
    </row>
    <row r="258" spans="5:5" x14ac:dyDescent="0.25">
      <c r="E258" s="2"/>
    </row>
    <row r="259" spans="5:5" x14ac:dyDescent="0.25">
      <c r="E259" s="2"/>
    </row>
    <row r="260" spans="5:5" x14ac:dyDescent="0.25">
      <c r="E260" s="2"/>
    </row>
    <row r="261" spans="5:5" x14ac:dyDescent="0.25">
      <c r="E261" s="2"/>
    </row>
    <row r="262" spans="5:5" x14ac:dyDescent="0.25">
      <c r="E262" s="2"/>
    </row>
    <row r="263" spans="5:5" x14ac:dyDescent="0.25">
      <c r="E263" s="2"/>
    </row>
    <row r="264" spans="5:5" x14ac:dyDescent="0.25">
      <c r="E264" s="2"/>
    </row>
    <row r="265" spans="5:5" x14ac:dyDescent="0.25">
      <c r="E265" s="2"/>
    </row>
    <row r="266" spans="5:5" x14ac:dyDescent="0.25">
      <c r="E266" s="2"/>
    </row>
    <row r="267" spans="5:5" x14ac:dyDescent="0.25">
      <c r="E267" s="2"/>
    </row>
    <row r="268" spans="5:5" x14ac:dyDescent="0.25">
      <c r="E268" s="2"/>
    </row>
    <row r="269" spans="5:5" x14ac:dyDescent="0.25">
      <c r="E269" s="2"/>
    </row>
    <row r="270" spans="5:5" x14ac:dyDescent="0.25">
      <c r="E270" s="2"/>
    </row>
    <row r="271" spans="5:5" x14ac:dyDescent="0.25">
      <c r="E271" s="2"/>
    </row>
    <row r="272" spans="5:5" x14ac:dyDescent="0.25">
      <c r="E272" s="2"/>
    </row>
    <row r="273" spans="5:5" x14ac:dyDescent="0.25">
      <c r="E273" s="2"/>
    </row>
    <row r="274" spans="5:5" x14ac:dyDescent="0.25">
      <c r="E274" s="2"/>
    </row>
    <row r="275" spans="5:5" x14ac:dyDescent="0.25">
      <c r="E275" s="2"/>
    </row>
    <row r="276" spans="5:5" x14ac:dyDescent="0.25">
      <c r="E276" s="2"/>
    </row>
    <row r="277" spans="5:5" x14ac:dyDescent="0.25">
      <c r="E277" s="2"/>
    </row>
    <row r="278" spans="5:5" x14ac:dyDescent="0.25">
      <c r="E278" s="2"/>
    </row>
    <row r="279" spans="5:5" x14ac:dyDescent="0.25">
      <c r="E279" s="2"/>
    </row>
    <row r="280" spans="5:5" x14ac:dyDescent="0.25">
      <c r="E280" s="2"/>
    </row>
    <row r="281" spans="5:5" x14ac:dyDescent="0.25">
      <c r="E281" s="2"/>
    </row>
    <row r="282" spans="5:5" x14ac:dyDescent="0.25">
      <c r="E282" s="2"/>
    </row>
    <row r="283" spans="5:5" x14ac:dyDescent="0.25">
      <c r="E283" s="2"/>
    </row>
    <row r="284" spans="5:5" x14ac:dyDescent="0.25">
      <c r="E284" s="2"/>
    </row>
    <row r="285" spans="5:5" x14ac:dyDescent="0.25">
      <c r="E285" s="2"/>
    </row>
    <row r="286" spans="5:5" x14ac:dyDescent="0.25">
      <c r="E286" s="2"/>
    </row>
    <row r="287" spans="5:5" x14ac:dyDescent="0.25">
      <c r="E287" s="2"/>
    </row>
    <row r="288" spans="5:5" x14ac:dyDescent="0.25">
      <c r="E288" s="2"/>
    </row>
    <row r="289" spans="5:5" x14ac:dyDescent="0.25">
      <c r="E289" s="2"/>
    </row>
    <row r="290" spans="5:5" x14ac:dyDescent="0.25">
      <c r="E290" s="2"/>
    </row>
    <row r="291" spans="5:5" x14ac:dyDescent="0.25">
      <c r="E291" s="2"/>
    </row>
    <row r="292" spans="5:5" x14ac:dyDescent="0.25">
      <c r="E292" s="2"/>
    </row>
    <row r="293" spans="5:5" x14ac:dyDescent="0.25">
      <c r="E293" s="2"/>
    </row>
    <row r="294" spans="5:5" x14ac:dyDescent="0.25">
      <c r="E294" s="2"/>
    </row>
    <row r="295" spans="5:5" x14ac:dyDescent="0.25">
      <c r="E295" s="2"/>
    </row>
    <row r="296" spans="5:5" x14ac:dyDescent="0.25">
      <c r="E296" s="2"/>
    </row>
    <row r="297" spans="5:5" x14ac:dyDescent="0.25">
      <c r="E297" s="2"/>
    </row>
    <row r="298" spans="5:5" x14ac:dyDescent="0.25">
      <c r="E298" s="2"/>
    </row>
    <row r="299" spans="5:5" x14ac:dyDescent="0.25">
      <c r="E299" s="2"/>
    </row>
    <row r="300" spans="5:5" x14ac:dyDescent="0.25">
      <c r="E300" s="2"/>
    </row>
    <row r="301" spans="5:5" x14ac:dyDescent="0.25">
      <c r="E301" s="2"/>
    </row>
    <row r="302" spans="5:5" x14ac:dyDescent="0.25">
      <c r="E302" s="2"/>
    </row>
    <row r="303" spans="5:5" x14ac:dyDescent="0.25">
      <c r="E303" s="2"/>
    </row>
    <row r="304" spans="5:5" x14ac:dyDescent="0.25">
      <c r="E304" s="2"/>
    </row>
    <row r="305" spans="5:5" x14ac:dyDescent="0.25">
      <c r="E305" s="2"/>
    </row>
    <row r="306" spans="5:5" x14ac:dyDescent="0.25">
      <c r="E306" s="2"/>
    </row>
    <row r="307" spans="5:5" x14ac:dyDescent="0.25">
      <c r="E307" s="2"/>
    </row>
    <row r="308" spans="5:5" x14ac:dyDescent="0.25">
      <c r="E308" s="2"/>
    </row>
    <row r="309" spans="5:5" x14ac:dyDescent="0.25">
      <c r="E309" s="2"/>
    </row>
    <row r="310" spans="5:5" x14ac:dyDescent="0.25">
      <c r="E310" s="2"/>
    </row>
    <row r="311" spans="5:5" x14ac:dyDescent="0.25">
      <c r="E311" s="2"/>
    </row>
    <row r="312" spans="5:5" x14ac:dyDescent="0.25">
      <c r="E312" s="2"/>
    </row>
    <row r="313" spans="5:5" x14ac:dyDescent="0.25">
      <c r="E313" s="2"/>
    </row>
    <row r="314" spans="5:5" x14ac:dyDescent="0.25">
      <c r="E314" s="2"/>
    </row>
    <row r="315" spans="5:5" x14ac:dyDescent="0.25">
      <c r="E315" s="2"/>
    </row>
    <row r="316" spans="5:5" x14ac:dyDescent="0.25">
      <c r="E316" s="2"/>
    </row>
    <row r="317" spans="5:5" x14ac:dyDescent="0.25">
      <c r="E317" s="2"/>
    </row>
    <row r="318" spans="5:5" x14ac:dyDescent="0.25">
      <c r="E318" s="2"/>
    </row>
    <row r="319" spans="5:5" x14ac:dyDescent="0.25">
      <c r="E319" s="2"/>
    </row>
    <row r="320" spans="5:5" x14ac:dyDescent="0.25">
      <c r="E320" s="2"/>
    </row>
    <row r="321" spans="5:5" x14ac:dyDescent="0.25">
      <c r="E321" s="2"/>
    </row>
    <row r="322" spans="5:5" x14ac:dyDescent="0.25">
      <c r="E322" s="2"/>
    </row>
    <row r="323" spans="5:5" x14ac:dyDescent="0.25">
      <c r="E323" s="2"/>
    </row>
    <row r="324" spans="5:5" x14ac:dyDescent="0.25">
      <c r="E324" s="2"/>
    </row>
    <row r="325" spans="5:5" x14ac:dyDescent="0.25">
      <c r="E325" s="2"/>
    </row>
    <row r="326" spans="5:5" x14ac:dyDescent="0.25">
      <c r="E326" s="2"/>
    </row>
    <row r="327" spans="5:5" x14ac:dyDescent="0.25">
      <c r="E327" s="2"/>
    </row>
    <row r="328" spans="5:5" x14ac:dyDescent="0.25">
      <c r="E328" s="2"/>
    </row>
    <row r="329" spans="5:5" x14ac:dyDescent="0.25">
      <c r="E329" s="2"/>
    </row>
    <row r="330" spans="5:5" x14ac:dyDescent="0.25">
      <c r="E330" s="2"/>
    </row>
    <row r="331" spans="5:5" x14ac:dyDescent="0.25">
      <c r="E331" s="2"/>
    </row>
    <row r="332" spans="5:5" x14ac:dyDescent="0.25">
      <c r="E332" s="2"/>
    </row>
    <row r="333" spans="5:5" x14ac:dyDescent="0.25">
      <c r="E333" s="2"/>
    </row>
    <row r="334" spans="5:5" x14ac:dyDescent="0.25">
      <c r="E334" s="2"/>
    </row>
    <row r="335" spans="5:5" x14ac:dyDescent="0.25">
      <c r="E335" s="2"/>
    </row>
    <row r="336" spans="5:5" x14ac:dyDescent="0.25">
      <c r="E336" s="2"/>
    </row>
    <row r="337" spans="5:5" x14ac:dyDescent="0.25">
      <c r="E337" s="2"/>
    </row>
    <row r="338" spans="5:5" x14ac:dyDescent="0.25">
      <c r="E338" s="2"/>
    </row>
    <row r="339" spans="5:5" x14ac:dyDescent="0.25">
      <c r="E339" s="2"/>
    </row>
    <row r="340" spans="5:5" x14ac:dyDescent="0.25">
      <c r="E340" s="2"/>
    </row>
    <row r="341" spans="5:5" x14ac:dyDescent="0.25">
      <c r="E341" s="2"/>
    </row>
    <row r="342" spans="5:5" x14ac:dyDescent="0.25">
      <c r="E342" s="2"/>
    </row>
    <row r="343" spans="5:5" x14ac:dyDescent="0.25">
      <c r="E343" s="2"/>
    </row>
    <row r="344" spans="5:5" x14ac:dyDescent="0.25">
      <c r="E344" s="2"/>
    </row>
    <row r="345" spans="5:5" x14ac:dyDescent="0.25">
      <c r="E345" s="2"/>
    </row>
    <row r="346" spans="5:5" x14ac:dyDescent="0.25">
      <c r="E346" s="2"/>
    </row>
    <row r="347" spans="5:5" x14ac:dyDescent="0.25">
      <c r="E347" s="2"/>
    </row>
    <row r="348" spans="5:5" x14ac:dyDescent="0.25">
      <c r="E348" s="2"/>
    </row>
    <row r="349" spans="5:5" x14ac:dyDescent="0.25">
      <c r="E349" s="2"/>
    </row>
    <row r="350" spans="5:5" x14ac:dyDescent="0.25">
      <c r="E350" s="2"/>
    </row>
    <row r="351" spans="5:5" x14ac:dyDescent="0.25">
      <c r="E351" s="2"/>
    </row>
    <row r="352" spans="5:5" x14ac:dyDescent="0.25">
      <c r="E352" s="2"/>
    </row>
    <row r="353" spans="5:5" x14ac:dyDescent="0.25">
      <c r="E353" s="2"/>
    </row>
    <row r="354" spans="5:5" x14ac:dyDescent="0.25">
      <c r="E354" s="2"/>
    </row>
    <row r="355" spans="5:5" x14ac:dyDescent="0.25">
      <c r="E355" s="2"/>
    </row>
    <row r="356" spans="5:5" x14ac:dyDescent="0.25">
      <c r="E356" s="2"/>
    </row>
    <row r="357" spans="5:5" x14ac:dyDescent="0.25">
      <c r="E357" s="2"/>
    </row>
    <row r="358" spans="5:5" x14ac:dyDescent="0.25">
      <c r="E358" s="2"/>
    </row>
    <row r="359" spans="5:5" x14ac:dyDescent="0.25">
      <c r="E359" s="2"/>
    </row>
    <row r="360" spans="5:5" x14ac:dyDescent="0.25">
      <c r="E360" s="2"/>
    </row>
    <row r="361" spans="5:5" x14ac:dyDescent="0.25">
      <c r="E361" s="2"/>
    </row>
    <row r="362" spans="5:5" x14ac:dyDescent="0.25">
      <c r="E362" s="2"/>
    </row>
    <row r="363" spans="5:5" x14ac:dyDescent="0.25">
      <c r="E363" s="2"/>
    </row>
    <row r="364" spans="5:5" x14ac:dyDescent="0.25">
      <c r="E364" s="2"/>
    </row>
    <row r="365" spans="5:5" x14ac:dyDescent="0.25">
      <c r="E365" s="2"/>
    </row>
    <row r="366" spans="5:5" x14ac:dyDescent="0.25">
      <c r="E366" s="2"/>
    </row>
    <row r="367" spans="5:5" x14ac:dyDescent="0.25">
      <c r="E367" s="2"/>
    </row>
    <row r="368" spans="5:5" x14ac:dyDescent="0.25">
      <c r="E368" s="2"/>
    </row>
    <row r="369" spans="5:5" x14ac:dyDescent="0.25">
      <c r="E369" s="2"/>
    </row>
    <row r="370" spans="5:5" x14ac:dyDescent="0.25">
      <c r="E370" s="2"/>
    </row>
    <row r="371" spans="5:5" x14ac:dyDescent="0.25">
      <c r="E371" s="2"/>
    </row>
    <row r="372" spans="5:5" x14ac:dyDescent="0.25">
      <c r="E372" s="2"/>
    </row>
    <row r="373" spans="5:5" x14ac:dyDescent="0.25">
      <c r="E373" s="2"/>
    </row>
    <row r="374" spans="5:5" x14ac:dyDescent="0.25">
      <c r="E374" s="2"/>
    </row>
    <row r="375" spans="5:5" x14ac:dyDescent="0.25">
      <c r="E375" s="2"/>
    </row>
    <row r="376" spans="5:5" x14ac:dyDescent="0.25">
      <c r="E376" s="2"/>
    </row>
    <row r="377" spans="5:5" x14ac:dyDescent="0.25">
      <c r="E377" s="2"/>
    </row>
    <row r="378" spans="5:5" x14ac:dyDescent="0.25">
      <c r="E378" s="2"/>
    </row>
    <row r="379" spans="5:5" x14ac:dyDescent="0.25">
      <c r="E379" s="2"/>
    </row>
    <row r="380" spans="5:5" x14ac:dyDescent="0.25">
      <c r="E380" s="2"/>
    </row>
    <row r="381" spans="5:5" x14ac:dyDescent="0.25">
      <c r="E381" s="2"/>
    </row>
    <row r="382" spans="5:5" x14ac:dyDescent="0.25">
      <c r="E382" s="2"/>
    </row>
    <row r="383" spans="5:5" x14ac:dyDescent="0.25">
      <c r="E383" s="2"/>
    </row>
    <row r="384" spans="5:5" x14ac:dyDescent="0.25">
      <c r="E384" s="2"/>
    </row>
    <row r="385" spans="5:5" x14ac:dyDescent="0.25">
      <c r="E385" s="2"/>
    </row>
    <row r="386" spans="5:5" x14ac:dyDescent="0.25">
      <c r="E386" s="2"/>
    </row>
    <row r="387" spans="5:5" x14ac:dyDescent="0.25">
      <c r="E387" s="2"/>
    </row>
    <row r="388" spans="5:5" x14ac:dyDescent="0.25">
      <c r="E388" s="2"/>
    </row>
    <row r="389" spans="5:5" x14ac:dyDescent="0.25">
      <c r="E389" s="2"/>
    </row>
    <row r="390" spans="5:5" x14ac:dyDescent="0.25">
      <c r="E390" s="2"/>
    </row>
    <row r="391" spans="5:5" x14ac:dyDescent="0.25">
      <c r="E391" s="2"/>
    </row>
    <row r="392" spans="5:5" x14ac:dyDescent="0.25">
      <c r="E392" s="2"/>
    </row>
    <row r="393" spans="5:5" x14ac:dyDescent="0.25">
      <c r="E393" s="2"/>
    </row>
    <row r="394" spans="5:5" x14ac:dyDescent="0.25">
      <c r="E394" s="2"/>
    </row>
    <row r="395" spans="5:5" x14ac:dyDescent="0.25">
      <c r="E395" s="2"/>
    </row>
    <row r="396" spans="5:5" x14ac:dyDescent="0.25">
      <c r="E396" s="2"/>
    </row>
    <row r="397" spans="5:5" x14ac:dyDescent="0.25">
      <c r="E397" s="2"/>
    </row>
    <row r="398" spans="5:5" x14ac:dyDescent="0.25">
      <c r="E398" s="2"/>
    </row>
    <row r="399" spans="5:5" x14ac:dyDescent="0.25">
      <c r="E399" s="2"/>
    </row>
    <row r="400" spans="5:5" x14ac:dyDescent="0.25">
      <c r="E400" s="2"/>
    </row>
    <row r="401" spans="5:5" x14ac:dyDescent="0.25">
      <c r="E401" s="2"/>
    </row>
    <row r="402" spans="5:5" x14ac:dyDescent="0.25">
      <c r="E402" s="2"/>
    </row>
    <row r="403" spans="5:5" x14ac:dyDescent="0.25">
      <c r="E403" s="2"/>
    </row>
    <row r="404" spans="5:5" x14ac:dyDescent="0.25">
      <c r="E404" s="2"/>
    </row>
    <row r="405" spans="5:5" x14ac:dyDescent="0.25">
      <c r="E405" s="2"/>
    </row>
    <row r="406" spans="5:5" x14ac:dyDescent="0.25">
      <c r="E406" s="2"/>
    </row>
    <row r="407" spans="5:5" x14ac:dyDescent="0.25">
      <c r="E407" s="2"/>
    </row>
    <row r="408" spans="5:5" x14ac:dyDescent="0.25">
      <c r="E408" s="2"/>
    </row>
    <row r="409" spans="5:5" x14ac:dyDescent="0.25">
      <c r="E409" s="2"/>
    </row>
    <row r="410" spans="5:5" x14ac:dyDescent="0.25">
      <c r="E410" s="2"/>
    </row>
    <row r="411" spans="5:5" x14ac:dyDescent="0.25">
      <c r="E411" s="2"/>
    </row>
    <row r="412" spans="5:5" x14ac:dyDescent="0.25">
      <c r="E412" s="2"/>
    </row>
    <row r="413" spans="5:5" x14ac:dyDescent="0.25">
      <c r="E413" s="2"/>
    </row>
    <row r="414" spans="5:5" x14ac:dyDescent="0.25">
      <c r="E414" s="2"/>
    </row>
    <row r="415" spans="5:5" x14ac:dyDescent="0.25">
      <c r="E415" s="2"/>
    </row>
    <row r="416" spans="5:5" x14ac:dyDescent="0.25">
      <c r="E416" s="2"/>
    </row>
    <row r="417" spans="5:5" x14ac:dyDescent="0.25">
      <c r="E417" s="2"/>
    </row>
    <row r="418" spans="5:5" x14ac:dyDescent="0.25">
      <c r="E418" s="2"/>
    </row>
    <row r="419" spans="5:5" x14ac:dyDescent="0.25">
      <c r="E419" s="2"/>
    </row>
    <row r="420" spans="5:5" x14ac:dyDescent="0.25">
      <c r="E420" s="2"/>
    </row>
    <row r="421" spans="5:5" x14ac:dyDescent="0.25">
      <c r="E421" s="2"/>
    </row>
    <row r="422" spans="5:5" x14ac:dyDescent="0.25">
      <c r="E422" s="2"/>
    </row>
    <row r="423" spans="5:5" x14ac:dyDescent="0.25">
      <c r="E423" s="2"/>
    </row>
    <row r="424" spans="5:5" x14ac:dyDescent="0.25">
      <c r="E424" s="2"/>
    </row>
    <row r="425" spans="5:5" x14ac:dyDescent="0.25">
      <c r="E425" s="2"/>
    </row>
    <row r="426" spans="5:5" x14ac:dyDescent="0.25">
      <c r="E426" s="2"/>
    </row>
    <row r="427" spans="5:5" x14ac:dyDescent="0.25">
      <c r="E427" s="2"/>
    </row>
    <row r="428" spans="5:5" x14ac:dyDescent="0.25">
      <c r="E428" s="2"/>
    </row>
    <row r="429" spans="5:5" x14ac:dyDescent="0.25">
      <c r="E429" s="2"/>
    </row>
    <row r="430" spans="5:5" x14ac:dyDescent="0.25">
      <c r="E430" s="2"/>
    </row>
    <row r="431" spans="5:5" x14ac:dyDescent="0.25">
      <c r="E431" s="2"/>
    </row>
    <row r="432" spans="5:5" x14ac:dyDescent="0.25">
      <c r="E432" s="2"/>
    </row>
    <row r="433" spans="5:5" x14ac:dyDescent="0.25">
      <c r="E433" s="2"/>
    </row>
    <row r="434" spans="5:5" x14ac:dyDescent="0.25">
      <c r="E434" s="2"/>
    </row>
    <row r="435" spans="5:5" x14ac:dyDescent="0.25">
      <c r="E435" s="2"/>
    </row>
    <row r="436" spans="5:5" x14ac:dyDescent="0.25">
      <c r="E436" s="2"/>
    </row>
    <row r="437" spans="5:5" x14ac:dyDescent="0.25">
      <c r="E437" s="2"/>
    </row>
    <row r="438" spans="5:5" x14ac:dyDescent="0.25">
      <c r="E438" s="2"/>
    </row>
    <row r="439" spans="5:5" x14ac:dyDescent="0.25">
      <c r="E439" s="2"/>
    </row>
    <row r="440" spans="5:5" x14ac:dyDescent="0.25">
      <c r="E440" s="2"/>
    </row>
    <row r="441" spans="5:5" x14ac:dyDescent="0.25">
      <c r="E441" s="2"/>
    </row>
    <row r="442" spans="5:5" x14ac:dyDescent="0.25">
      <c r="E442" s="2"/>
    </row>
    <row r="443" spans="5:5" x14ac:dyDescent="0.25">
      <c r="E443" s="2"/>
    </row>
    <row r="444" spans="5:5" x14ac:dyDescent="0.25">
      <c r="E444" s="2"/>
    </row>
    <row r="445" spans="5:5" x14ac:dyDescent="0.25">
      <c r="E445" s="2"/>
    </row>
    <row r="446" spans="5:5" x14ac:dyDescent="0.25">
      <c r="E446" s="2"/>
    </row>
    <row r="447" spans="5:5" x14ac:dyDescent="0.25">
      <c r="E447" s="2"/>
    </row>
    <row r="448" spans="5:5" x14ac:dyDescent="0.25">
      <c r="E448" s="2"/>
    </row>
    <row r="449" spans="5:5" x14ac:dyDescent="0.25">
      <c r="E449" s="2"/>
    </row>
    <row r="450" spans="5:5" x14ac:dyDescent="0.25">
      <c r="E450" s="2"/>
    </row>
    <row r="451" spans="5:5" x14ac:dyDescent="0.25">
      <c r="E451" s="2"/>
    </row>
    <row r="452" spans="5:5" x14ac:dyDescent="0.25">
      <c r="E452" s="2"/>
    </row>
    <row r="453" spans="5:5" x14ac:dyDescent="0.25">
      <c r="E453" s="2"/>
    </row>
    <row r="454" spans="5:5" x14ac:dyDescent="0.25">
      <c r="E454" s="2"/>
    </row>
    <row r="455" spans="5:5" x14ac:dyDescent="0.25">
      <c r="E455" s="2"/>
    </row>
    <row r="456" spans="5:5" x14ac:dyDescent="0.25">
      <c r="E456" s="2"/>
    </row>
    <row r="457" spans="5:5" x14ac:dyDescent="0.25">
      <c r="E457" s="2"/>
    </row>
    <row r="458" spans="5:5" x14ac:dyDescent="0.25">
      <c r="E458" s="2"/>
    </row>
    <row r="459" spans="5:5" x14ac:dyDescent="0.25">
      <c r="E459" s="2"/>
    </row>
    <row r="460" spans="5:5" x14ac:dyDescent="0.25">
      <c r="E460" s="2"/>
    </row>
    <row r="461" spans="5:5" x14ac:dyDescent="0.25">
      <c r="E461" s="2"/>
    </row>
    <row r="462" spans="5:5" x14ac:dyDescent="0.25">
      <c r="E462" s="2"/>
    </row>
    <row r="463" spans="5:5" x14ac:dyDescent="0.25">
      <c r="E463" s="2"/>
    </row>
    <row r="464" spans="5:5" x14ac:dyDescent="0.25">
      <c r="E464" s="2"/>
    </row>
    <row r="465" spans="5:5" x14ac:dyDescent="0.25">
      <c r="E465" s="2"/>
    </row>
    <row r="466" spans="5:5" x14ac:dyDescent="0.25">
      <c r="E466" s="2"/>
    </row>
    <row r="467" spans="5:5" x14ac:dyDescent="0.25">
      <c r="E467" s="2"/>
    </row>
    <row r="468" spans="5:5" x14ac:dyDescent="0.25">
      <c r="E468" s="2"/>
    </row>
    <row r="469" spans="5:5" x14ac:dyDescent="0.25">
      <c r="E469" s="2"/>
    </row>
    <row r="470" spans="5:5" x14ac:dyDescent="0.25">
      <c r="E470" s="2"/>
    </row>
    <row r="471" spans="5:5" x14ac:dyDescent="0.25">
      <c r="E471" s="2"/>
    </row>
    <row r="472" spans="5:5" x14ac:dyDescent="0.25">
      <c r="E472" s="2"/>
    </row>
    <row r="473" spans="5:5" x14ac:dyDescent="0.25">
      <c r="E473" s="2"/>
    </row>
    <row r="474" spans="5:5" x14ac:dyDescent="0.25">
      <c r="E474" s="2"/>
    </row>
    <row r="475" spans="5:5" x14ac:dyDescent="0.25">
      <c r="E475" s="2"/>
    </row>
    <row r="476" spans="5:5" x14ac:dyDescent="0.25">
      <c r="E476" s="2"/>
    </row>
    <row r="477" spans="5:5" x14ac:dyDescent="0.25">
      <c r="E477" s="2"/>
    </row>
    <row r="478" spans="5:5" x14ac:dyDescent="0.25">
      <c r="E478" s="2"/>
    </row>
    <row r="479" spans="5:5" x14ac:dyDescent="0.25">
      <c r="E479" s="2"/>
    </row>
    <row r="480" spans="5:5" x14ac:dyDescent="0.25">
      <c r="E480" s="2"/>
    </row>
    <row r="481" spans="5:5" x14ac:dyDescent="0.25">
      <c r="E481" s="2"/>
    </row>
    <row r="482" spans="5:5" x14ac:dyDescent="0.25">
      <c r="E482" s="2"/>
    </row>
    <row r="483" spans="5:5" x14ac:dyDescent="0.25">
      <c r="E483" s="2"/>
    </row>
    <row r="484" spans="5:5" x14ac:dyDescent="0.25">
      <c r="E484" s="2"/>
    </row>
    <row r="485" spans="5:5" x14ac:dyDescent="0.25">
      <c r="E485" s="2"/>
    </row>
    <row r="486" spans="5:5" x14ac:dyDescent="0.25">
      <c r="E486" s="2"/>
    </row>
    <row r="487" spans="5:5" x14ac:dyDescent="0.25">
      <c r="E487" s="2"/>
    </row>
    <row r="488" spans="5:5" x14ac:dyDescent="0.25">
      <c r="E488" s="2"/>
    </row>
    <row r="489" spans="5:5" x14ac:dyDescent="0.25">
      <c r="E489" s="2"/>
    </row>
    <row r="490" spans="5:5" x14ac:dyDescent="0.25">
      <c r="E490" s="2"/>
    </row>
    <row r="491" spans="5:5" x14ac:dyDescent="0.25">
      <c r="E491" s="2"/>
    </row>
    <row r="492" spans="5:5" x14ac:dyDescent="0.25">
      <c r="E492" s="2"/>
    </row>
    <row r="493" spans="5:5" x14ac:dyDescent="0.25">
      <c r="E493" s="2"/>
    </row>
    <row r="494" spans="5:5" x14ac:dyDescent="0.25">
      <c r="E494" s="2"/>
    </row>
    <row r="495" spans="5:5" x14ac:dyDescent="0.25">
      <c r="E495" s="2"/>
    </row>
    <row r="496" spans="5:5" x14ac:dyDescent="0.25">
      <c r="E496" s="2"/>
    </row>
    <row r="497" spans="5:5" x14ac:dyDescent="0.25">
      <c r="E497" s="2"/>
    </row>
    <row r="498" spans="5:5" x14ac:dyDescent="0.25">
      <c r="E498" s="2"/>
    </row>
    <row r="499" spans="5:5" x14ac:dyDescent="0.25">
      <c r="E499" s="2"/>
    </row>
    <row r="500" spans="5:5" x14ac:dyDescent="0.25">
      <c r="E500" s="2"/>
    </row>
    <row r="501" spans="5:5" x14ac:dyDescent="0.25">
      <c r="E501" s="2"/>
    </row>
    <row r="502" spans="5:5" x14ac:dyDescent="0.25">
      <c r="E502" s="2"/>
    </row>
    <row r="503" spans="5:5" x14ac:dyDescent="0.25">
      <c r="E503" s="2"/>
    </row>
    <row r="504" spans="5:5" x14ac:dyDescent="0.25">
      <c r="E504" s="2"/>
    </row>
    <row r="505" spans="5:5" x14ac:dyDescent="0.25">
      <c r="E505" s="2"/>
    </row>
    <row r="506" spans="5:5" x14ac:dyDescent="0.25">
      <c r="E506" s="2"/>
    </row>
    <row r="507" spans="5:5" x14ac:dyDescent="0.25">
      <c r="E507" s="2"/>
    </row>
    <row r="508" spans="5:5" x14ac:dyDescent="0.25">
      <c r="E508" s="2"/>
    </row>
    <row r="509" spans="5:5" x14ac:dyDescent="0.25">
      <c r="E509" s="2"/>
    </row>
    <row r="510" spans="5:5" x14ac:dyDescent="0.25">
      <c r="E510" s="2"/>
    </row>
    <row r="511" spans="5:5" x14ac:dyDescent="0.25">
      <c r="E511" s="2"/>
    </row>
    <row r="512" spans="5:5" x14ac:dyDescent="0.25">
      <c r="E512" s="2"/>
    </row>
    <row r="513" spans="5:5" x14ac:dyDescent="0.25">
      <c r="E513" s="2"/>
    </row>
    <row r="514" spans="5:5" x14ac:dyDescent="0.25">
      <c r="E514" s="2"/>
    </row>
    <row r="515" spans="5:5" x14ac:dyDescent="0.25">
      <c r="E515" s="2"/>
    </row>
    <row r="516" spans="5:5" x14ac:dyDescent="0.25">
      <c r="E516" s="2"/>
    </row>
    <row r="517" spans="5:5" x14ac:dyDescent="0.25">
      <c r="E517" s="2"/>
    </row>
    <row r="518" spans="5:5" x14ac:dyDescent="0.25">
      <c r="E518" s="2"/>
    </row>
    <row r="519" spans="5:5" x14ac:dyDescent="0.25">
      <c r="E519" s="2"/>
    </row>
    <row r="520" spans="5:5" x14ac:dyDescent="0.25">
      <c r="E520" s="2"/>
    </row>
    <row r="521" spans="5:5" x14ac:dyDescent="0.25">
      <c r="E521" s="2"/>
    </row>
    <row r="522" spans="5:5" x14ac:dyDescent="0.25">
      <c r="E522" s="2"/>
    </row>
    <row r="523" spans="5:5" x14ac:dyDescent="0.25">
      <c r="E523" s="2"/>
    </row>
    <row r="524" spans="5:5" x14ac:dyDescent="0.25">
      <c r="E524" s="2"/>
    </row>
    <row r="525" spans="5:5" x14ac:dyDescent="0.25">
      <c r="E525" s="2"/>
    </row>
    <row r="526" spans="5:5" x14ac:dyDescent="0.25">
      <c r="E526" s="2"/>
    </row>
    <row r="527" spans="5:5" x14ac:dyDescent="0.25">
      <c r="E527" s="2"/>
    </row>
    <row r="528" spans="5:5" x14ac:dyDescent="0.25">
      <c r="E528" s="2"/>
    </row>
    <row r="529" spans="5:5" x14ac:dyDescent="0.25">
      <c r="E529" s="2"/>
    </row>
    <row r="530" spans="5:5" x14ac:dyDescent="0.25">
      <c r="E530" s="2"/>
    </row>
    <row r="531" spans="5:5" x14ac:dyDescent="0.25">
      <c r="E531" s="2"/>
    </row>
    <row r="532" spans="5:5" x14ac:dyDescent="0.25">
      <c r="E532" s="2"/>
    </row>
    <row r="533" spans="5:5" x14ac:dyDescent="0.25">
      <c r="E533" s="2"/>
    </row>
    <row r="534" spans="5:5" x14ac:dyDescent="0.25">
      <c r="E534" s="2"/>
    </row>
    <row r="535" spans="5:5" x14ac:dyDescent="0.25">
      <c r="E535" s="2"/>
    </row>
    <row r="536" spans="5:5" x14ac:dyDescent="0.25">
      <c r="E536" s="2"/>
    </row>
    <row r="537" spans="5:5" x14ac:dyDescent="0.25">
      <c r="E537" s="2"/>
    </row>
    <row r="538" spans="5:5" x14ac:dyDescent="0.25">
      <c r="E538" s="2"/>
    </row>
    <row r="539" spans="5:5" x14ac:dyDescent="0.25">
      <c r="E539" s="2"/>
    </row>
    <row r="540" spans="5:5" x14ac:dyDescent="0.25">
      <c r="E540" s="2"/>
    </row>
    <row r="541" spans="5:5" x14ac:dyDescent="0.25">
      <c r="E541" s="2"/>
    </row>
    <row r="542" spans="5:5" x14ac:dyDescent="0.25">
      <c r="E542" s="2"/>
    </row>
    <row r="543" spans="5:5" x14ac:dyDescent="0.25">
      <c r="E543" s="2"/>
    </row>
    <row r="544" spans="5:5" x14ac:dyDescent="0.25">
      <c r="E544" s="2"/>
    </row>
    <row r="545" spans="5:5" x14ac:dyDescent="0.25">
      <c r="E545" s="2"/>
    </row>
    <row r="546" spans="5:5" x14ac:dyDescent="0.25">
      <c r="E546" s="2"/>
    </row>
    <row r="547" spans="5:5" x14ac:dyDescent="0.25">
      <c r="E547" s="2"/>
    </row>
    <row r="548" spans="5:5" x14ac:dyDescent="0.25">
      <c r="E548" s="2"/>
    </row>
    <row r="549" spans="5:5" x14ac:dyDescent="0.25">
      <c r="E549" s="2"/>
    </row>
    <row r="550" spans="5:5" x14ac:dyDescent="0.25">
      <c r="E550" s="2"/>
    </row>
    <row r="551" spans="5:5" x14ac:dyDescent="0.25">
      <c r="E551" s="2"/>
    </row>
    <row r="552" spans="5:5" x14ac:dyDescent="0.25">
      <c r="E552" s="2"/>
    </row>
    <row r="553" spans="5:5" x14ac:dyDescent="0.25">
      <c r="E553" s="2"/>
    </row>
    <row r="554" spans="5:5" x14ac:dyDescent="0.25">
      <c r="E554" s="2"/>
    </row>
    <row r="555" spans="5:5" x14ac:dyDescent="0.25">
      <c r="E555" s="2"/>
    </row>
    <row r="556" spans="5:5" x14ac:dyDescent="0.25">
      <c r="E556" s="2"/>
    </row>
    <row r="557" spans="5:5" x14ac:dyDescent="0.25">
      <c r="E557" s="2"/>
    </row>
    <row r="558" spans="5:5" x14ac:dyDescent="0.25">
      <c r="E558" s="2"/>
    </row>
    <row r="559" spans="5:5" x14ac:dyDescent="0.25">
      <c r="E559" s="2"/>
    </row>
    <row r="560" spans="5:5" x14ac:dyDescent="0.25">
      <c r="E560" s="2"/>
    </row>
    <row r="561" spans="5:5" x14ac:dyDescent="0.25">
      <c r="E561" s="2"/>
    </row>
    <row r="562" spans="5:5" x14ac:dyDescent="0.25">
      <c r="E562" s="2"/>
    </row>
    <row r="563" spans="5:5" x14ac:dyDescent="0.25">
      <c r="E563" s="2"/>
    </row>
    <row r="564" spans="5:5" x14ac:dyDescent="0.25">
      <c r="E564" s="2"/>
    </row>
    <row r="565" spans="5:5" x14ac:dyDescent="0.25">
      <c r="E565" s="2"/>
    </row>
    <row r="566" spans="5:5" x14ac:dyDescent="0.25">
      <c r="E566" s="2"/>
    </row>
    <row r="567" spans="5:5" x14ac:dyDescent="0.25">
      <c r="E567" s="2"/>
    </row>
    <row r="568" spans="5:5" x14ac:dyDescent="0.25">
      <c r="E568" s="2"/>
    </row>
    <row r="569" spans="5:5" x14ac:dyDescent="0.25">
      <c r="E569" s="2"/>
    </row>
    <row r="570" spans="5:5" x14ac:dyDescent="0.25">
      <c r="E570" s="2"/>
    </row>
    <row r="571" spans="5:5" x14ac:dyDescent="0.25">
      <c r="E571" s="2"/>
    </row>
    <row r="572" spans="5:5" x14ac:dyDescent="0.25">
      <c r="E572" s="2"/>
    </row>
    <row r="573" spans="5:5" x14ac:dyDescent="0.25">
      <c r="E573" s="2"/>
    </row>
    <row r="574" spans="5:5" x14ac:dyDescent="0.25">
      <c r="E574" s="2"/>
    </row>
    <row r="575" spans="5:5" x14ac:dyDescent="0.25">
      <c r="E575" s="2"/>
    </row>
    <row r="576" spans="5:5" x14ac:dyDescent="0.25">
      <c r="E576" s="2"/>
    </row>
    <row r="577" spans="5:5" x14ac:dyDescent="0.25">
      <c r="E577" s="2"/>
    </row>
    <row r="578" spans="5:5" x14ac:dyDescent="0.25">
      <c r="E578" s="2"/>
    </row>
    <row r="579" spans="5:5" x14ac:dyDescent="0.25">
      <c r="E579" s="2"/>
    </row>
    <row r="580" spans="5:5" x14ac:dyDescent="0.25">
      <c r="E580" s="2"/>
    </row>
    <row r="581" spans="5:5" x14ac:dyDescent="0.25">
      <c r="E581" s="2"/>
    </row>
    <row r="582" spans="5:5" x14ac:dyDescent="0.25">
      <c r="E582" s="2"/>
    </row>
    <row r="583" spans="5:5" x14ac:dyDescent="0.25">
      <c r="E583" s="2"/>
    </row>
    <row r="584" spans="5:5" x14ac:dyDescent="0.25">
      <c r="E584" s="2"/>
    </row>
    <row r="585" spans="5:5" x14ac:dyDescent="0.25">
      <c r="E585" s="2"/>
    </row>
    <row r="586" spans="5:5" x14ac:dyDescent="0.25">
      <c r="E586" s="2"/>
    </row>
    <row r="587" spans="5:5" x14ac:dyDescent="0.25">
      <c r="E587" s="2"/>
    </row>
    <row r="588" spans="5:5" x14ac:dyDescent="0.25">
      <c r="E588" s="2"/>
    </row>
    <row r="589" spans="5:5" x14ac:dyDescent="0.25">
      <c r="E589" s="2"/>
    </row>
    <row r="590" spans="5:5" x14ac:dyDescent="0.25">
      <c r="E590" s="2"/>
    </row>
    <row r="591" spans="5:5" x14ac:dyDescent="0.25">
      <c r="E591" s="2"/>
    </row>
    <row r="592" spans="5:5" x14ac:dyDescent="0.25">
      <c r="E592" s="2"/>
    </row>
    <row r="593" spans="5:5" x14ac:dyDescent="0.25">
      <c r="E593" s="2"/>
    </row>
    <row r="594" spans="5:5" x14ac:dyDescent="0.25">
      <c r="E594" s="2"/>
    </row>
    <row r="595" spans="5:5" x14ac:dyDescent="0.25">
      <c r="E595" s="2"/>
    </row>
    <row r="596" spans="5:5" x14ac:dyDescent="0.25">
      <c r="E596" s="2"/>
    </row>
    <row r="597" spans="5:5" x14ac:dyDescent="0.25">
      <c r="E597" s="2"/>
    </row>
    <row r="598" spans="5:5" x14ac:dyDescent="0.25">
      <c r="E598" s="2"/>
    </row>
    <row r="599" spans="5:5" x14ac:dyDescent="0.25">
      <c r="E599" s="2"/>
    </row>
    <row r="600" spans="5:5" x14ac:dyDescent="0.25">
      <c r="E600" s="2"/>
    </row>
    <row r="601" spans="5:5" x14ac:dyDescent="0.25">
      <c r="E601" s="2"/>
    </row>
    <row r="602" spans="5:5" x14ac:dyDescent="0.25">
      <c r="E602" s="2"/>
    </row>
    <row r="603" spans="5:5" x14ac:dyDescent="0.25">
      <c r="E603" s="2"/>
    </row>
    <row r="604" spans="5:5" x14ac:dyDescent="0.25">
      <c r="E604" s="2"/>
    </row>
    <row r="605" spans="5:5" x14ac:dyDescent="0.25">
      <c r="E605" s="2"/>
    </row>
    <row r="606" spans="5:5" x14ac:dyDescent="0.25">
      <c r="E606" s="2"/>
    </row>
    <row r="607" spans="5:5" x14ac:dyDescent="0.25">
      <c r="E607" s="2"/>
    </row>
    <row r="608" spans="5:5" x14ac:dyDescent="0.25">
      <c r="E608" s="2"/>
    </row>
    <row r="609" spans="5:5" x14ac:dyDescent="0.25">
      <c r="E609" s="2"/>
    </row>
    <row r="610" spans="5:5" x14ac:dyDescent="0.25">
      <c r="E610" s="2"/>
    </row>
    <row r="611" spans="5:5" x14ac:dyDescent="0.25">
      <c r="E611" s="2"/>
    </row>
    <row r="612" spans="5:5" x14ac:dyDescent="0.25">
      <c r="E612" s="2"/>
    </row>
    <row r="613" spans="5:5" x14ac:dyDescent="0.25">
      <c r="E613" s="2"/>
    </row>
    <row r="614" spans="5:5" x14ac:dyDescent="0.25">
      <c r="E614" s="2"/>
    </row>
    <row r="615" spans="5:5" x14ac:dyDescent="0.25">
      <c r="E615" s="2"/>
    </row>
    <row r="616" spans="5:5" x14ac:dyDescent="0.25">
      <c r="E616" s="2"/>
    </row>
    <row r="617" spans="5:5" x14ac:dyDescent="0.25">
      <c r="E617" s="2"/>
    </row>
    <row r="618" spans="5:5" x14ac:dyDescent="0.25">
      <c r="E618" s="2"/>
    </row>
    <row r="619" spans="5:5" x14ac:dyDescent="0.25">
      <c r="E619" s="2"/>
    </row>
    <row r="620" spans="5:5" x14ac:dyDescent="0.25">
      <c r="E620" s="2"/>
    </row>
    <row r="621" spans="5:5" x14ac:dyDescent="0.25">
      <c r="E621" s="2"/>
    </row>
    <row r="622" spans="5:5" x14ac:dyDescent="0.25">
      <c r="E622" s="2"/>
    </row>
    <row r="623" spans="5:5" x14ac:dyDescent="0.25">
      <c r="E623" s="2"/>
    </row>
    <row r="624" spans="5:5" x14ac:dyDescent="0.25">
      <c r="E624" s="2"/>
    </row>
    <row r="625" spans="5:5" x14ac:dyDescent="0.25">
      <c r="E625" s="2"/>
    </row>
    <row r="626" spans="5:5" x14ac:dyDescent="0.25">
      <c r="E626" s="2"/>
    </row>
    <row r="627" spans="5:5" x14ac:dyDescent="0.25">
      <c r="E627" s="2"/>
    </row>
    <row r="628" spans="5:5" x14ac:dyDescent="0.25">
      <c r="E628" s="2"/>
    </row>
    <row r="629" spans="5:5" x14ac:dyDescent="0.25">
      <c r="E629" s="2"/>
    </row>
    <row r="630" spans="5:5" x14ac:dyDescent="0.25">
      <c r="E630" s="2"/>
    </row>
    <row r="631" spans="5:5" x14ac:dyDescent="0.25">
      <c r="E631" s="2"/>
    </row>
    <row r="632" spans="5:5" x14ac:dyDescent="0.25">
      <c r="E632" s="2"/>
    </row>
    <row r="633" spans="5:5" x14ac:dyDescent="0.25">
      <c r="E633" s="2"/>
    </row>
    <row r="634" spans="5:5" x14ac:dyDescent="0.25">
      <c r="E634" s="2"/>
    </row>
    <row r="635" spans="5:5" x14ac:dyDescent="0.25">
      <c r="E635" s="2"/>
    </row>
    <row r="636" spans="5:5" x14ac:dyDescent="0.25">
      <c r="E636" s="2"/>
    </row>
    <row r="637" spans="5:5" x14ac:dyDescent="0.25">
      <c r="E637" s="2"/>
    </row>
    <row r="638" spans="5:5" x14ac:dyDescent="0.25">
      <c r="E638" s="2"/>
    </row>
    <row r="639" spans="5:5" x14ac:dyDescent="0.25">
      <c r="E639" s="2"/>
    </row>
    <row r="640" spans="5:5" x14ac:dyDescent="0.25">
      <c r="E640" s="2"/>
    </row>
    <row r="641" spans="5:5" x14ac:dyDescent="0.25">
      <c r="E641" s="2"/>
    </row>
    <row r="642" spans="5:5" x14ac:dyDescent="0.25">
      <c r="E642" s="2"/>
    </row>
    <row r="643" spans="5:5" x14ac:dyDescent="0.25">
      <c r="E643" s="2"/>
    </row>
    <row r="644" spans="5:5" x14ac:dyDescent="0.25">
      <c r="E644" s="2"/>
    </row>
    <row r="645" spans="5:5" x14ac:dyDescent="0.25">
      <c r="E645" s="2"/>
    </row>
    <row r="646" spans="5:5" x14ac:dyDescent="0.25">
      <c r="E646" s="2"/>
    </row>
    <row r="647" spans="5:5" x14ac:dyDescent="0.25">
      <c r="E647" s="2"/>
    </row>
    <row r="648" spans="5:5" x14ac:dyDescent="0.25">
      <c r="E648" s="2"/>
    </row>
    <row r="649" spans="5:5" x14ac:dyDescent="0.25">
      <c r="E649" s="2"/>
    </row>
    <row r="650" spans="5:5" x14ac:dyDescent="0.25">
      <c r="E650" s="2"/>
    </row>
    <row r="651" spans="5:5" x14ac:dyDescent="0.25">
      <c r="E651" s="2"/>
    </row>
    <row r="652" spans="5:5" x14ac:dyDescent="0.25">
      <c r="E652" s="2"/>
    </row>
    <row r="653" spans="5:5" x14ac:dyDescent="0.25">
      <c r="E653" s="2"/>
    </row>
    <row r="654" spans="5:5" x14ac:dyDescent="0.25">
      <c r="E654" s="2"/>
    </row>
    <row r="655" spans="5:5" x14ac:dyDescent="0.25">
      <c r="E655" s="2"/>
    </row>
    <row r="656" spans="5:5" x14ac:dyDescent="0.25">
      <c r="E656" s="2"/>
    </row>
    <row r="657" spans="5:5" x14ac:dyDescent="0.25">
      <c r="E657" s="2"/>
    </row>
    <row r="658" spans="5:5" x14ac:dyDescent="0.25">
      <c r="E658" s="2"/>
    </row>
    <row r="659" spans="5:5" x14ac:dyDescent="0.25">
      <c r="E659" s="2"/>
    </row>
    <row r="660" spans="5:5" x14ac:dyDescent="0.25">
      <c r="E660" s="2"/>
    </row>
    <row r="661" spans="5:5" x14ac:dyDescent="0.25">
      <c r="E661" s="2"/>
    </row>
    <row r="662" spans="5:5" x14ac:dyDescent="0.25">
      <c r="E662" s="2"/>
    </row>
    <row r="663" spans="5:5" x14ac:dyDescent="0.25">
      <c r="E663" s="2"/>
    </row>
    <row r="664" spans="5:5" x14ac:dyDescent="0.25">
      <c r="E664" s="2"/>
    </row>
    <row r="665" spans="5:5" x14ac:dyDescent="0.25">
      <c r="E665" s="2"/>
    </row>
    <row r="666" spans="5:5" x14ac:dyDescent="0.25">
      <c r="E666" s="2"/>
    </row>
    <row r="667" spans="5:5" x14ac:dyDescent="0.25">
      <c r="E667" s="2"/>
    </row>
    <row r="668" spans="5:5" x14ac:dyDescent="0.25">
      <c r="E668" s="2"/>
    </row>
    <row r="669" spans="5:5" x14ac:dyDescent="0.25">
      <c r="E669" s="2"/>
    </row>
    <row r="670" spans="5:5" x14ac:dyDescent="0.25">
      <c r="E670" s="2"/>
    </row>
    <row r="671" spans="5:5" x14ac:dyDescent="0.25">
      <c r="E671" s="2"/>
    </row>
    <row r="672" spans="5:5" x14ac:dyDescent="0.25">
      <c r="E672" s="2"/>
    </row>
    <row r="673" spans="5:5" x14ac:dyDescent="0.25">
      <c r="E673" s="2"/>
    </row>
    <row r="674" spans="5:5" x14ac:dyDescent="0.25">
      <c r="E674" s="2"/>
    </row>
    <row r="675" spans="5:5" x14ac:dyDescent="0.25">
      <c r="E675" s="2"/>
    </row>
    <row r="676" spans="5:5" x14ac:dyDescent="0.25">
      <c r="E676" s="2"/>
    </row>
    <row r="677" spans="5:5" x14ac:dyDescent="0.25">
      <c r="E677" s="2"/>
    </row>
    <row r="678" spans="5:5" x14ac:dyDescent="0.25">
      <c r="E678" s="2"/>
    </row>
    <row r="679" spans="5:5" x14ac:dyDescent="0.25">
      <c r="E679" s="2"/>
    </row>
    <row r="680" spans="5:5" x14ac:dyDescent="0.25">
      <c r="E680" s="2"/>
    </row>
    <row r="681" spans="5:5" x14ac:dyDescent="0.25">
      <c r="E681" s="2"/>
    </row>
    <row r="682" spans="5:5" x14ac:dyDescent="0.25">
      <c r="E682" s="2"/>
    </row>
    <row r="683" spans="5:5" x14ac:dyDescent="0.25">
      <c r="E683" s="2"/>
    </row>
    <row r="684" spans="5:5" x14ac:dyDescent="0.25">
      <c r="E684" s="2"/>
    </row>
    <row r="685" spans="5:5" x14ac:dyDescent="0.25">
      <c r="E685" s="2"/>
    </row>
    <row r="686" spans="5:5" x14ac:dyDescent="0.25">
      <c r="E686" s="2"/>
    </row>
    <row r="687" spans="5:5" x14ac:dyDescent="0.25">
      <c r="E687" s="2"/>
    </row>
    <row r="688" spans="5:5" x14ac:dyDescent="0.25">
      <c r="E688" s="2"/>
    </row>
    <row r="689" spans="5:5" x14ac:dyDescent="0.25">
      <c r="E689" s="2"/>
    </row>
    <row r="690" spans="5:5" x14ac:dyDescent="0.25">
      <c r="E690" s="2"/>
    </row>
    <row r="691" spans="5:5" x14ac:dyDescent="0.25">
      <c r="E691" s="2"/>
    </row>
    <row r="692" spans="5:5" x14ac:dyDescent="0.25">
      <c r="E692" s="2"/>
    </row>
    <row r="693" spans="5:5" x14ac:dyDescent="0.25">
      <c r="E693" s="2"/>
    </row>
    <row r="694" spans="5:5" x14ac:dyDescent="0.25">
      <c r="E694" s="2"/>
    </row>
    <row r="695" spans="5:5" x14ac:dyDescent="0.25">
      <c r="E695" s="2"/>
    </row>
    <row r="696" spans="5:5" x14ac:dyDescent="0.25">
      <c r="E696" s="2"/>
    </row>
    <row r="697" spans="5:5" x14ac:dyDescent="0.25">
      <c r="E697" s="2"/>
    </row>
    <row r="698" spans="5:5" x14ac:dyDescent="0.25">
      <c r="E698" s="2"/>
    </row>
    <row r="699" spans="5:5" x14ac:dyDescent="0.25">
      <c r="E699" s="2"/>
    </row>
    <row r="700" spans="5:5" x14ac:dyDescent="0.25">
      <c r="E700" s="2"/>
    </row>
    <row r="701" spans="5:5" x14ac:dyDescent="0.25">
      <c r="E701" s="2"/>
    </row>
    <row r="702" spans="5:5" x14ac:dyDescent="0.25">
      <c r="E702" s="2"/>
    </row>
    <row r="703" spans="5:5" x14ac:dyDescent="0.25">
      <c r="E703" s="2"/>
    </row>
    <row r="704" spans="5:5" x14ac:dyDescent="0.25">
      <c r="E704" s="2"/>
    </row>
    <row r="705" spans="5:5" x14ac:dyDescent="0.25">
      <c r="E705" s="2"/>
    </row>
    <row r="706" spans="5:5" x14ac:dyDescent="0.25">
      <c r="E706" s="2"/>
    </row>
    <row r="707" spans="5:5" x14ac:dyDescent="0.25">
      <c r="E707" s="2"/>
    </row>
    <row r="708" spans="5:5" x14ac:dyDescent="0.25">
      <c r="E708" s="2"/>
    </row>
    <row r="709" spans="5:5" x14ac:dyDescent="0.25">
      <c r="E709" s="2"/>
    </row>
    <row r="710" spans="5:5" x14ac:dyDescent="0.25">
      <c r="E710" s="2"/>
    </row>
    <row r="711" spans="5:5" x14ac:dyDescent="0.25">
      <c r="E711" s="2"/>
    </row>
    <row r="712" spans="5:5" x14ac:dyDescent="0.25">
      <c r="E712" s="2"/>
    </row>
    <row r="713" spans="5:5" x14ac:dyDescent="0.25">
      <c r="E713" s="2"/>
    </row>
    <row r="714" spans="5:5" x14ac:dyDescent="0.25">
      <c r="E714" s="2"/>
    </row>
    <row r="715" spans="5:5" x14ac:dyDescent="0.25">
      <c r="E715" s="2"/>
    </row>
    <row r="716" spans="5:5" x14ac:dyDescent="0.25">
      <c r="E716" s="2"/>
    </row>
    <row r="717" spans="5:5" x14ac:dyDescent="0.25">
      <c r="E717" s="2"/>
    </row>
    <row r="718" spans="5:5" x14ac:dyDescent="0.25">
      <c r="E718" s="2"/>
    </row>
    <row r="719" spans="5:5" x14ac:dyDescent="0.25">
      <c r="E719" s="2"/>
    </row>
    <row r="720" spans="5:5" x14ac:dyDescent="0.25">
      <c r="E720" s="2"/>
    </row>
    <row r="721" spans="5:5" x14ac:dyDescent="0.25">
      <c r="E721" s="2"/>
    </row>
    <row r="722" spans="5:5" x14ac:dyDescent="0.25">
      <c r="E722" s="2"/>
    </row>
    <row r="723" spans="5:5" x14ac:dyDescent="0.25">
      <c r="E723" s="2"/>
    </row>
    <row r="724" spans="5:5" x14ac:dyDescent="0.25">
      <c r="E724" s="2"/>
    </row>
    <row r="725" spans="5:5" x14ac:dyDescent="0.25">
      <c r="E725" s="2"/>
    </row>
    <row r="726" spans="5:5" x14ac:dyDescent="0.25">
      <c r="E726" s="2"/>
    </row>
    <row r="727" spans="5:5" x14ac:dyDescent="0.25">
      <c r="E727" s="2"/>
    </row>
    <row r="728" spans="5:5" x14ac:dyDescent="0.25">
      <c r="E728" s="2"/>
    </row>
    <row r="729" spans="5:5" x14ac:dyDescent="0.25">
      <c r="E729" s="2"/>
    </row>
    <row r="730" spans="5:5" x14ac:dyDescent="0.25">
      <c r="E730" s="2"/>
    </row>
    <row r="731" spans="5:5" x14ac:dyDescent="0.25">
      <c r="E731" s="2"/>
    </row>
    <row r="732" spans="5:5" x14ac:dyDescent="0.25">
      <c r="E732" s="2"/>
    </row>
    <row r="733" spans="5:5" x14ac:dyDescent="0.25">
      <c r="E733" s="2"/>
    </row>
    <row r="734" spans="5:5" x14ac:dyDescent="0.25">
      <c r="E734" s="2"/>
    </row>
    <row r="735" spans="5:5" x14ac:dyDescent="0.25">
      <c r="E735" s="2"/>
    </row>
    <row r="736" spans="5:5" x14ac:dyDescent="0.25">
      <c r="E736" s="2"/>
    </row>
    <row r="737" spans="5:5" x14ac:dyDescent="0.25">
      <c r="E737" s="2"/>
    </row>
    <row r="738" spans="5:5" x14ac:dyDescent="0.25">
      <c r="E738" s="2"/>
    </row>
    <row r="739" spans="5:5" x14ac:dyDescent="0.25">
      <c r="E739" s="2"/>
    </row>
    <row r="740" spans="5:5" x14ac:dyDescent="0.25">
      <c r="E740" s="2"/>
    </row>
    <row r="741" spans="5:5" x14ac:dyDescent="0.25">
      <c r="E741" s="2"/>
    </row>
    <row r="742" spans="5:5" x14ac:dyDescent="0.25">
      <c r="E742" s="2"/>
    </row>
    <row r="743" spans="5:5" x14ac:dyDescent="0.25">
      <c r="E743" s="2"/>
    </row>
    <row r="744" spans="5:5" x14ac:dyDescent="0.25">
      <c r="E744" s="2"/>
    </row>
    <row r="745" spans="5:5" x14ac:dyDescent="0.25">
      <c r="E745" s="2"/>
    </row>
    <row r="746" spans="5:5" x14ac:dyDescent="0.25">
      <c r="E746" s="2"/>
    </row>
    <row r="747" spans="5:5" x14ac:dyDescent="0.25">
      <c r="E747" s="2"/>
    </row>
    <row r="748" spans="5:5" x14ac:dyDescent="0.25">
      <c r="E748" s="2"/>
    </row>
    <row r="749" spans="5:5" x14ac:dyDescent="0.25">
      <c r="E749" s="2"/>
    </row>
    <row r="750" spans="5:5" x14ac:dyDescent="0.25">
      <c r="E750" s="2"/>
    </row>
    <row r="751" spans="5:5" x14ac:dyDescent="0.25">
      <c r="E751" s="2"/>
    </row>
    <row r="752" spans="5:5" x14ac:dyDescent="0.25">
      <c r="E752" s="2"/>
    </row>
    <row r="753" spans="5:5" x14ac:dyDescent="0.25">
      <c r="E753" s="2"/>
    </row>
    <row r="754" spans="5:5" x14ac:dyDescent="0.25">
      <c r="E754" s="2"/>
    </row>
    <row r="755" spans="5:5" x14ac:dyDescent="0.25">
      <c r="E755" s="2"/>
    </row>
    <row r="756" spans="5:5" x14ac:dyDescent="0.25">
      <c r="E756" s="2"/>
    </row>
    <row r="757" spans="5:5" x14ac:dyDescent="0.25">
      <c r="E757" s="2"/>
    </row>
    <row r="758" spans="5:5" x14ac:dyDescent="0.25">
      <c r="E758" s="2"/>
    </row>
    <row r="759" spans="5:5" x14ac:dyDescent="0.25">
      <c r="E759" s="2"/>
    </row>
    <row r="760" spans="5:5" x14ac:dyDescent="0.25">
      <c r="E760" s="2"/>
    </row>
    <row r="761" spans="5:5" x14ac:dyDescent="0.25">
      <c r="E761" s="2"/>
    </row>
    <row r="762" spans="5:5" x14ac:dyDescent="0.25">
      <c r="E762" s="2"/>
    </row>
    <row r="763" spans="5:5" x14ac:dyDescent="0.25">
      <c r="E763" s="2"/>
    </row>
    <row r="764" spans="5:5" x14ac:dyDescent="0.25">
      <c r="E764" s="2"/>
    </row>
    <row r="765" spans="5:5" x14ac:dyDescent="0.25">
      <c r="E765" s="2"/>
    </row>
    <row r="766" spans="5:5" x14ac:dyDescent="0.25">
      <c r="E766" s="2"/>
    </row>
    <row r="767" spans="5:5" x14ac:dyDescent="0.25">
      <c r="E767" s="2"/>
    </row>
    <row r="768" spans="5:5" x14ac:dyDescent="0.25">
      <c r="E768" s="2"/>
    </row>
    <row r="769" spans="5:5" x14ac:dyDescent="0.25">
      <c r="E769" s="2"/>
    </row>
    <row r="770" spans="5:5" x14ac:dyDescent="0.25">
      <c r="E770" s="2"/>
    </row>
    <row r="771" spans="5:5" x14ac:dyDescent="0.25">
      <c r="E771" s="2"/>
    </row>
    <row r="772" spans="5:5" x14ac:dyDescent="0.25">
      <c r="E772" s="2"/>
    </row>
    <row r="773" spans="5:5" x14ac:dyDescent="0.25">
      <c r="E773" s="2"/>
    </row>
    <row r="774" spans="5:5" x14ac:dyDescent="0.25">
      <c r="E774" s="2"/>
    </row>
    <row r="775" spans="5:5" x14ac:dyDescent="0.25">
      <c r="E775" s="2"/>
    </row>
    <row r="776" spans="5:5" x14ac:dyDescent="0.25">
      <c r="E776" s="2"/>
    </row>
    <row r="777" spans="5:5" x14ac:dyDescent="0.25">
      <c r="E777" s="2"/>
    </row>
    <row r="778" spans="5:5" x14ac:dyDescent="0.25">
      <c r="E778" s="2"/>
    </row>
    <row r="779" spans="5:5" x14ac:dyDescent="0.25">
      <c r="E779" s="2"/>
    </row>
    <row r="780" spans="5:5" x14ac:dyDescent="0.25">
      <c r="E780" s="2"/>
    </row>
    <row r="781" spans="5:5" x14ac:dyDescent="0.25">
      <c r="E781" s="2"/>
    </row>
    <row r="782" spans="5:5" x14ac:dyDescent="0.25">
      <c r="E782" s="2"/>
    </row>
    <row r="783" spans="5:5" x14ac:dyDescent="0.25">
      <c r="E783" s="2"/>
    </row>
    <row r="784" spans="5:5" x14ac:dyDescent="0.25">
      <c r="E784" s="2"/>
    </row>
    <row r="785" spans="5:5" x14ac:dyDescent="0.25">
      <c r="E785" s="2"/>
    </row>
    <row r="786" spans="5:5" x14ac:dyDescent="0.25">
      <c r="E786" s="2"/>
    </row>
    <row r="787" spans="5:5" x14ac:dyDescent="0.25">
      <c r="E787" s="2"/>
    </row>
    <row r="788" spans="5:5" x14ac:dyDescent="0.25">
      <c r="E788" s="2"/>
    </row>
    <row r="789" spans="5:5" x14ac:dyDescent="0.25">
      <c r="E789" s="2"/>
    </row>
    <row r="790" spans="5:5" x14ac:dyDescent="0.25">
      <c r="E790" s="2"/>
    </row>
    <row r="791" spans="5:5" x14ac:dyDescent="0.25">
      <c r="E791" s="2"/>
    </row>
    <row r="792" spans="5:5" x14ac:dyDescent="0.25">
      <c r="E792" s="2"/>
    </row>
    <row r="793" spans="5:5" x14ac:dyDescent="0.25">
      <c r="E793" s="2"/>
    </row>
    <row r="794" spans="5:5" x14ac:dyDescent="0.25">
      <c r="E794" s="2"/>
    </row>
    <row r="795" spans="5:5" x14ac:dyDescent="0.25">
      <c r="E795" s="2"/>
    </row>
    <row r="796" spans="5:5" x14ac:dyDescent="0.25">
      <c r="E796" s="2"/>
    </row>
    <row r="797" spans="5:5" x14ac:dyDescent="0.25">
      <c r="E797" s="2"/>
    </row>
    <row r="798" spans="5:5" x14ac:dyDescent="0.25">
      <c r="E798" s="2"/>
    </row>
    <row r="799" spans="5:5" x14ac:dyDescent="0.25">
      <c r="E799" s="2"/>
    </row>
    <row r="800" spans="5:5" x14ac:dyDescent="0.25">
      <c r="E800" s="2"/>
    </row>
    <row r="801" spans="5:5" x14ac:dyDescent="0.25">
      <c r="E801" s="2"/>
    </row>
    <row r="802" spans="5:5" x14ac:dyDescent="0.25">
      <c r="E802" s="2"/>
    </row>
    <row r="803" spans="5:5" x14ac:dyDescent="0.25">
      <c r="E803" s="2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nB_Min</vt:lpstr>
      <vt:lpstr>ModRivGai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2016-04-18T16:57:33Z</cp:lastPrinted>
  <dcterms:created xsi:type="dcterms:W3CDTF">2013-01-21T17:54:35Z</dcterms:created>
  <dcterms:modified xsi:type="dcterms:W3CDTF">2025-06-30T21:33:49Z</dcterms:modified>
</cp:coreProperties>
</file>