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ESPAM_Admin\2025\SWC\July\08291955_10121900\"/>
    </mc:Choice>
  </mc:AlternateContent>
  <xr:revisionPtr revIDLastSave="0" documentId="13_ncr:1_{8157B13B-B946-4A0A-B43F-3DC7665A16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ummary_wCities" sheetId="7" r:id="rId1"/>
    <sheet name="Summary" sheetId="3" r:id="rId2"/>
    <sheet name="nB_Min" sheetId="6" r:id="rId3"/>
    <sheet name="ModRivGai" sheetId="5" r:id="rId4"/>
  </sheet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8" i="7" l="1"/>
  <c r="D27" i="7"/>
  <c r="D26" i="7"/>
  <c r="D25" i="7"/>
  <c r="D24" i="7"/>
  <c r="D23" i="7"/>
  <c r="D22" i="7"/>
  <c r="D21" i="7"/>
  <c r="D20" i="7"/>
  <c r="D19" i="7"/>
  <c r="B28" i="7" l="1"/>
  <c r="A28" i="7"/>
  <c r="B27" i="7"/>
  <c r="A27" i="7"/>
  <c r="B26" i="7"/>
  <c r="A26" i="7"/>
  <c r="B25" i="7"/>
  <c r="A25" i="7"/>
  <c r="B24" i="7"/>
  <c r="A24" i="7"/>
  <c r="B23" i="7"/>
  <c r="A23" i="7"/>
  <c r="B22" i="7"/>
  <c r="A22" i="7"/>
  <c r="B21" i="7"/>
  <c r="A21" i="7"/>
  <c r="B20" i="7"/>
  <c r="A20" i="7"/>
  <c r="B19" i="7"/>
  <c r="A19" i="7"/>
  <c r="D15" i="7"/>
  <c r="B15" i="7" l="1"/>
  <c r="B13" i="3"/>
  <c r="B12" i="3"/>
  <c r="B5" i="7"/>
  <c r="B7" i="7"/>
  <c r="B6" i="7"/>
  <c r="B6" i="3" l="1"/>
  <c r="B7" i="3"/>
  <c r="C2" i="6"/>
  <c r="A3" i="6"/>
  <c r="B3" i="6"/>
  <c r="D3" i="6"/>
  <c r="A4" i="6"/>
  <c r="B4" i="6"/>
  <c r="D4" i="6"/>
  <c r="A5" i="6"/>
  <c r="B5" i="6"/>
  <c r="D5" i="6"/>
  <c r="A6" i="6"/>
  <c r="B6" i="6"/>
  <c r="D6" i="6"/>
  <c r="A7" i="6"/>
  <c r="B7" i="6"/>
  <c r="D7" i="6"/>
  <c r="A8" i="6"/>
  <c r="B8" i="6"/>
  <c r="D8" i="6"/>
  <c r="A9" i="6"/>
  <c r="B9" i="6"/>
  <c r="D9" i="6"/>
  <c r="A10" i="6"/>
  <c r="B10" i="6"/>
  <c r="D10" i="6"/>
  <c r="A11" i="6"/>
  <c r="B11" i="6"/>
  <c r="D11" i="6"/>
  <c r="A12" i="6"/>
  <c r="B12" i="6"/>
  <c r="D12" i="6"/>
  <c r="A13" i="6"/>
  <c r="B13" i="6"/>
  <c r="D13" i="6"/>
  <c r="A14" i="6"/>
  <c r="B14" i="6"/>
  <c r="D14" i="6"/>
  <c r="H7" i="3"/>
  <c r="E1" i="5"/>
  <c r="F1" i="5"/>
  <c r="E2" i="5"/>
  <c r="F2" i="5"/>
  <c r="E3" i="5"/>
  <c r="F3" i="5"/>
  <c r="E4" i="5"/>
  <c r="F4" i="5"/>
  <c r="E5" i="5"/>
  <c r="F5" i="5"/>
  <c r="E6" i="5"/>
  <c r="F6" i="5"/>
  <c r="E7" i="5"/>
  <c r="F7" i="5"/>
  <c r="E8" i="5"/>
  <c r="F8" i="5"/>
  <c r="E9" i="5"/>
  <c r="F9" i="5"/>
  <c r="E10" i="5"/>
  <c r="F10" i="5"/>
  <c r="E11" i="5"/>
  <c r="F11" i="5"/>
  <c r="E12" i="5"/>
  <c r="F12" i="5"/>
  <c r="E13" i="5"/>
  <c r="F13" i="5"/>
  <c r="E14" i="5"/>
  <c r="F14" i="5"/>
  <c r="E15" i="5"/>
  <c r="F15" i="5"/>
  <c r="E16" i="5"/>
  <c r="F16" i="5"/>
  <c r="E17" i="5"/>
  <c r="F17" i="5"/>
  <c r="E18" i="5"/>
  <c r="F18" i="5"/>
  <c r="E19" i="5"/>
  <c r="F19" i="5"/>
  <c r="E20" i="5"/>
  <c r="F20" i="5"/>
  <c r="E21" i="5"/>
  <c r="F21" i="5"/>
  <c r="E22" i="5"/>
  <c r="F22" i="5"/>
  <c r="E23" i="5"/>
  <c r="F23" i="5"/>
  <c r="E24" i="5"/>
  <c r="F24" i="5"/>
  <c r="E25" i="5"/>
  <c r="F25" i="5"/>
  <c r="E26" i="5"/>
  <c r="F26" i="5"/>
  <c r="E27" i="5"/>
  <c r="F27" i="5"/>
  <c r="E28" i="5"/>
  <c r="F28" i="5"/>
  <c r="E29" i="5"/>
  <c r="F29" i="5"/>
  <c r="E30" i="5"/>
  <c r="F30" i="5"/>
  <c r="E31" i="5"/>
  <c r="F31" i="5"/>
  <c r="E32" i="5"/>
  <c r="F32" i="5"/>
  <c r="E33" i="5"/>
  <c r="F33" i="5"/>
  <c r="E34" i="5"/>
  <c r="F34" i="5"/>
  <c r="E35" i="5"/>
  <c r="F35" i="5"/>
  <c r="E36" i="5"/>
  <c r="F36" i="5"/>
  <c r="E37" i="5"/>
  <c r="F37" i="5"/>
  <c r="E38" i="5"/>
  <c r="F38" i="5"/>
  <c r="E39" i="5"/>
  <c r="F39" i="5"/>
  <c r="E40" i="5"/>
  <c r="F40" i="5"/>
  <c r="E41" i="5"/>
  <c r="F41" i="5"/>
  <c r="E42" i="5"/>
  <c r="F42" i="5"/>
  <c r="E43" i="5"/>
  <c r="F43" i="5"/>
  <c r="E44" i="5"/>
  <c r="F44" i="5"/>
  <c r="E45" i="5"/>
  <c r="F45" i="5"/>
  <c r="E46" i="5"/>
  <c r="F46" i="5"/>
  <c r="E47" i="5"/>
  <c r="F47" i="5"/>
  <c r="E48" i="5"/>
  <c r="F48" i="5"/>
  <c r="E49" i="5"/>
  <c r="F49" i="5"/>
  <c r="E50" i="5"/>
  <c r="F50" i="5"/>
  <c r="E51" i="5"/>
  <c r="F51" i="5"/>
  <c r="E52" i="5"/>
  <c r="F52" i="5"/>
  <c r="E53" i="5"/>
  <c r="F53" i="5"/>
  <c r="E54" i="5"/>
  <c r="F54" i="5"/>
  <c r="E55" i="5"/>
  <c r="F55" i="5"/>
  <c r="E56" i="5"/>
  <c r="F56" i="5"/>
  <c r="E57" i="5"/>
  <c r="F57" i="5"/>
  <c r="E58" i="5"/>
  <c r="F58" i="5"/>
  <c r="E59" i="5"/>
  <c r="F59" i="5"/>
  <c r="E60" i="5"/>
  <c r="F60" i="5"/>
  <c r="C6" i="6" l="1"/>
  <c r="C14" i="6"/>
  <c r="C8" i="6"/>
  <c r="C7" i="6"/>
  <c r="C12" i="6"/>
  <c r="C9" i="6"/>
  <c r="C13" i="6"/>
  <c r="C10" i="6"/>
  <c r="C3" i="6"/>
  <c r="C5" i="6"/>
  <c r="C11" i="6"/>
  <c r="C4" i="6"/>
  <c r="E14" i="6" l="1"/>
  <c r="E13" i="6"/>
  <c r="B4" i="7"/>
  <c r="B9" i="7"/>
  <c r="E3" i="6" l="1"/>
  <c r="E4" i="6" l="1"/>
  <c r="E8" i="6"/>
  <c r="E7" i="6"/>
  <c r="E12" i="6"/>
  <c r="E5" i="6"/>
  <c r="E9" i="6"/>
  <c r="E10" i="6"/>
  <c r="E6" i="6"/>
  <c r="E11" i="6"/>
  <c r="B14" i="7" l="1"/>
  <c r="D14" i="7" s="1"/>
</calcChain>
</file>

<file path=xl/sharedStrings.xml><?xml version="1.0" encoding="utf-8"?>
<sst xmlns="http://schemas.openxmlformats.org/spreadsheetml/2006/main" count="141" uniqueCount="52">
  <si>
    <t>acres</t>
  </si>
  <si>
    <t>cfs</t>
  </si>
  <si>
    <t>Simulated curtailment:</t>
  </si>
  <si>
    <t>N_M</t>
  </si>
  <si>
    <t>NB_N</t>
  </si>
  <si>
    <t>S_NB</t>
  </si>
  <si>
    <t>H_S</t>
  </si>
  <si>
    <t>A_R</t>
  </si>
  <si>
    <t>AF</t>
  </si>
  <si>
    <t>Response at near Blackfoot to Minidoka:</t>
  </si>
  <si>
    <t>Time period</t>
  </si>
  <si>
    <t>Date</t>
  </si>
  <si>
    <t>Time</t>
  </si>
  <si>
    <t>Date Time</t>
  </si>
  <si>
    <t>Row Labels</t>
  </si>
  <si>
    <t>Grand Total</t>
  </si>
  <si>
    <t>Sum of AF</t>
  </si>
  <si>
    <t xml:space="preserve">AF </t>
  </si>
  <si>
    <t>total curtailed use</t>
  </si>
  <si>
    <t>Predicted response at near Blackfoot to Minidoka by water year:</t>
  </si>
  <si>
    <t>Label</t>
  </si>
  <si>
    <t>Irrigation response (AF)</t>
  </si>
  <si>
    <t>Cities response (AF)</t>
  </si>
  <si>
    <t>Total response (AF)</t>
  </si>
  <si>
    <t>Response (AF)</t>
  </si>
  <si>
    <t>cf</t>
  </si>
  <si>
    <t>Check list file</t>
  </si>
  <si>
    <t>Period</t>
  </si>
  <si>
    <t>early Apr</t>
  </si>
  <si>
    <t>late Apr</t>
  </si>
  <si>
    <t>early May</t>
  </si>
  <si>
    <t>late May</t>
  </si>
  <si>
    <t>early Jun</t>
  </si>
  <si>
    <t>late Jun</t>
  </si>
  <si>
    <t>early Jul</t>
  </si>
  <si>
    <t>late Jul</t>
  </si>
  <si>
    <t>early Aug</t>
  </si>
  <si>
    <t>late Aug</t>
  </si>
  <si>
    <t>early Sep</t>
  </si>
  <si>
    <t>late Sep</t>
  </si>
  <si>
    <t>(blank)</t>
  </si>
  <si>
    <t>AF (May to Sep)</t>
  </si>
  <si>
    <t>Simulated transient impact of curtailment beginning May 1 of groundwater rights with priority dates junior to August 28, 1955 and beginning August 1 of groundwater rights with priority dates junior to October 11, 1900</t>
  </si>
  <si>
    <t>Simulated transient impact of curtailment beginning May 1 of groundwater rights with priority dates with priority dates of August 29, 1955 or junior and beginning August 1 of groundwater rights with priority dates of October 12, 1900 or junior</t>
  </si>
  <si>
    <t>CIR (May to Sep)</t>
  </si>
  <si>
    <t>May to July</t>
  </si>
  <si>
    <t>Aug to Sep</t>
  </si>
  <si>
    <t>municipal use (May to Sep)</t>
  </si>
  <si>
    <t>May 1 - Jun 30, 2025</t>
  </si>
  <si>
    <t>Jul 1 - Sep 30, 2025</t>
  </si>
  <si>
    <t>Apr-Jun</t>
  </si>
  <si>
    <t>Jul-Sep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</si>
</sst>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%"/>
    <numFmt numFmtId="165" formatCode="[h]:mm:ss;@"/>
    <numFmt numFmtId="166" formatCode="0.0"/>
    <numFmt numFmtId="167" formatCode="[$-409]m/d/yy\ h:mm\ AM/PM;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4" fontId="0" fillId="0" borderId="0" xfId="0" applyNumberFormat="1"/>
    <xf numFmtId="2" fontId="0" fillId="0" borderId="0" xfId="0" applyNumberFormat="1"/>
    <xf numFmtId="3" fontId="0" fillId="0" borderId="0" xfId="0" applyNumberFormat="1"/>
    <xf numFmtId="4" fontId="0" fillId="0" borderId="0" xfId="0" applyNumberFormat="1"/>
    <xf numFmtId="0" fontId="16" fillId="0" borderId="0" xfId="0" applyFont="1"/>
    <xf numFmtId="3" fontId="18" fillId="0" borderId="0" xfId="0" applyNumberFormat="1" applyFont="1"/>
    <xf numFmtId="164" fontId="0" fillId="0" borderId="0" xfId="1" applyNumberFormat="1" applyFont="1"/>
    <xf numFmtId="9" fontId="0" fillId="0" borderId="0" xfId="1" applyFont="1"/>
    <xf numFmtId="2" fontId="0" fillId="0" borderId="0" xfId="0" applyNumberFormat="1" applyAlignment="1">
      <alignment horizontal="right"/>
    </xf>
    <xf numFmtId="3" fontId="0" fillId="0" borderId="0" xfId="1" applyNumberFormat="1" applyFont="1"/>
    <xf numFmtId="0" fontId="19" fillId="0" borderId="0" xfId="0" applyFont="1" applyAlignment="1">
      <alignment horizontal="right" vertical="center" wrapText="1"/>
    </xf>
    <xf numFmtId="0" fontId="20" fillId="0" borderId="0" xfId="0" applyFont="1"/>
    <xf numFmtId="1" fontId="0" fillId="0" borderId="0" xfId="1" applyNumberFormat="1" applyFont="1"/>
    <xf numFmtId="3" fontId="0" fillId="0" borderId="0" xfId="0" applyNumberFormat="1" applyAlignment="1">
      <alignment horizontal="right" vertical="center" wrapText="1"/>
    </xf>
    <xf numFmtId="3" fontId="21" fillId="0" borderId="0" xfId="0" applyNumberFormat="1" applyFont="1"/>
    <xf numFmtId="1" fontId="0" fillId="0" borderId="0" xfId="0" applyNumberFormat="1" applyAlignment="1">
      <alignment horizontal="right" vertical="center" wrapText="1"/>
    </xf>
    <xf numFmtId="1" fontId="21" fillId="0" borderId="0" xfId="0" applyNumberFormat="1" applyFon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10" xfId="0" applyBorder="1"/>
    <xf numFmtId="0" fontId="0" fillId="0" borderId="11" xfId="0" applyBorder="1"/>
    <xf numFmtId="3" fontId="0" fillId="0" borderId="11" xfId="0" applyNumberFormat="1" applyBorder="1"/>
    <xf numFmtId="4" fontId="0" fillId="0" borderId="10" xfId="0" applyNumberFormat="1" applyBorder="1"/>
    <xf numFmtId="3" fontId="0" fillId="0" borderId="10" xfId="0" applyNumberFormat="1" applyBorder="1"/>
    <xf numFmtId="3" fontId="0" fillId="0" borderId="0" xfId="0" applyNumberFormat="1" applyAlignment="1">
      <alignment horizontal="right" wrapText="1"/>
    </xf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Percent" xfId="1" builtinId="5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aseline="0"/>
              <a:t>Modeled increase in ESPA discharge to near Blackfoot to Minidoka reach resulting </a:t>
            </a:r>
            <a:br>
              <a:rPr lang="en-US" sz="1200" baseline="0"/>
            </a:br>
            <a:r>
              <a:rPr lang="en-US" sz="1200" baseline="0"/>
              <a:t>from curtailment of ground water junior to August 28, 1955, May-July, and junior to October 11, 1900, August-September</a:t>
            </a:r>
          </a:p>
        </c:rich>
      </c:tx>
      <c:layout>
        <c:manualLayout>
          <c:xMode val="edge"/>
          <c:yMode val="edge"/>
          <c:x val="0.15468966437640647"/>
          <c:y val="0.8967228847938717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16428812798631"/>
          <c:y val="4.7967966343200025E-2"/>
          <c:w val="0.83328875212322695"/>
          <c:h val="0.6475104905160505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Summary_wCities!$A$19:$A$28</c:f>
              <c:strCache>
                <c:ptCount val="10"/>
                <c:pt idx="0">
                  <c:v>early May</c:v>
                </c:pt>
                <c:pt idx="1">
                  <c:v>late May</c:v>
                </c:pt>
                <c:pt idx="2">
                  <c:v>early Jun</c:v>
                </c:pt>
                <c:pt idx="3">
                  <c:v>late Jun</c:v>
                </c:pt>
                <c:pt idx="4">
                  <c:v>early Jul</c:v>
                </c:pt>
                <c:pt idx="5">
                  <c:v>late Jul</c:v>
                </c:pt>
                <c:pt idx="6">
                  <c:v>early Aug</c:v>
                </c:pt>
                <c:pt idx="7">
                  <c:v>late Aug</c:v>
                </c:pt>
                <c:pt idx="8">
                  <c:v>early Sep</c:v>
                </c:pt>
                <c:pt idx="9">
                  <c:v>late Sep</c:v>
                </c:pt>
              </c:strCache>
            </c:strRef>
          </c:cat>
          <c:val>
            <c:numRef>
              <c:f>Summary_wCities!$D$19:$D$28</c:f>
              <c:numCache>
                <c:formatCode>#,##0</c:formatCode>
                <c:ptCount val="10"/>
                <c:pt idx="0">
                  <c:v>975.94949632805321</c:v>
                </c:pt>
                <c:pt idx="1">
                  <c:v>1759.6706552685948</c:v>
                </c:pt>
                <c:pt idx="2">
                  <c:v>3200.3585623278241</c:v>
                </c:pt>
                <c:pt idx="3">
                  <c:v>4500.5455884986213</c:v>
                </c:pt>
                <c:pt idx="4">
                  <c:v>6544.173602582644</c:v>
                </c:pt>
                <c:pt idx="5">
                  <c:v>8248.8080196395786</c:v>
                </c:pt>
                <c:pt idx="6">
                  <c:v>9692.4595438246106</c:v>
                </c:pt>
                <c:pt idx="7">
                  <c:v>11088.347916574838</c:v>
                </c:pt>
                <c:pt idx="8">
                  <c:v>11038.005582988981</c:v>
                </c:pt>
                <c:pt idx="9">
                  <c:v>11418.102415289257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B3-48D4-BA7F-64E2C500DC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7537856"/>
        <c:axId val="1677536192"/>
      </c:barChart>
      <c:catAx>
        <c:axId val="167753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6192"/>
        <c:crosses val="autoZero"/>
        <c:auto val="1"/>
        <c:lblAlgn val="ctr"/>
        <c:lblOffset val="100"/>
        <c:noMultiLvlLbl val="0"/>
      </c:catAx>
      <c:valAx>
        <c:axId val="1677536192"/>
        <c:scaling>
          <c:orientation val="minMax"/>
          <c:max val="1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Volume (AF)</a:t>
                </a:r>
              </a:p>
            </c:rich>
          </c:tx>
          <c:layout>
            <c:manualLayout>
              <c:xMode val="edge"/>
              <c:yMode val="edge"/>
              <c:x val="1.1418783899514702E-2"/>
              <c:y val="0.3385960962919195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Predicted increase in ESPA discharge to nr</a:t>
            </a:r>
            <a:r>
              <a:rPr lang="en-US" baseline="0"/>
              <a:t> </a:t>
            </a:r>
            <a:r>
              <a:rPr lang="en-US"/>
              <a:t>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2828512546236516E-2"/>
          <c:y val="0.11959692153634754"/>
          <c:w val="0.885884598242346"/>
          <c:h val="0.68951791860433231"/>
        </c:manualLayout>
      </c:layout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nB_Min!$C$2:$C$14</c:f>
              <c:numCache>
                <c:formatCode>[$-409]m/d/yy\ h:mm\ AM/PM;@</c:formatCode>
                <c:ptCount val="13"/>
                <c:pt idx="0">
                  <c:v>45747.999900000003</c:v>
                </c:pt>
                <c:pt idx="1">
                  <c:v>45762.999900000003</c:v>
                </c:pt>
                <c:pt idx="2">
                  <c:v>45777.999900000003</c:v>
                </c:pt>
                <c:pt idx="3">
                  <c:v>45793.499900000003</c:v>
                </c:pt>
                <c:pt idx="4">
                  <c:v>45808.999900000003</c:v>
                </c:pt>
                <c:pt idx="5">
                  <c:v>45823.999900000003</c:v>
                </c:pt>
                <c:pt idx="6">
                  <c:v>45838.999900000003</c:v>
                </c:pt>
                <c:pt idx="7">
                  <c:v>45854.499900000003</c:v>
                </c:pt>
                <c:pt idx="8">
                  <c:v>45869.999900000003</c:v>
                </c:pt>
                <c:pt idx="9">
                  <c:v>45885.499900000003</c:v>
                </c:pt>
                <c:pt idx="10">
                  <c:v>45900.999900000003</c:v>
                </c:pt>
                <c:pt idx="11">
                  <c:v>45915.999900000003</c:v>
                </c:pt>
                <c:pt idx="12">
                  <c:v>45930.999900000003</c:v>
                </c:pt>
              </c:numCache>
            </c:numRef>
          </c:xVal>
          <c:yVal>
            <c:numRef>
              <c:f>nB_Min!$D$2:$D$14</c:f>
              <c:numCache>
                <c:formatCode>0.00</c:formatCode>
                <c:ptCount val="13"/>
                <c:pt idx="0" formatCode="General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30.123435069444444</c:v>
                </c:pt>
                <c:pt idx="4">
                  <c:v>54.932408101851848</c:v>
                </c:pt>
                <c:pt idx="5">
                  <c:v>104.77298263888888</c:v>
                </c:pt>
                <c:pt idx="6">
                  <c:v>148.09680787037036</c:v>
                </c:pt>
                <c:pt idx="7">
                  <c:v>209.37645254629629</c:v>
                </c:pt>
                <c:pt idx="8">
                  <c:v>264.55777314814816</c:v>
                </c:pt>
                <c:pt idx="9">
                  <c:v>310.06191087962964</c:v>
                </c:pt>
                <c:pt idx="10">
                  <c:v>354.26454513888888</c:v>
                </c:pt>
                <c:pt idx="11">
                  <c:v>363.39494328703705</c:v>
                </c:pt>
                <c:pt idx="12">
                  <c:v>374.96477199074076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B80-421F-838C-2CD0D8E4F4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0987215"/>
        <c:axId val="560988047"/>
      </c:scatterChart>
      <c:valAx>
        <c:axId val="560987215"/>
        <c:scaling>
          <c:orientation val="minMax"/>
          <c:max val="45930"/>
          <c:min val="4574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8047"/>
        <c:crosses val="autoZero"/>
        <c:crossBetween val="midCat"/>
        <c:majorUnit val="15.3"/>
      </c:valAx>
      <c:valAx>
        <c:axId val="560988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Increase in reach gain (cfs)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098721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Modeled increase in ESPA discharge to nr Blackfoot to Minidoka reach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numFmt formatCode="#,##0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nB_Min!$F$3:$F$14</c:f>
              <c:strCache>
                <c:ptCount val="12"/>
                <c:pt idx="0">
                  <c:v>early Apr</c:v>
                </c:pt>
                <c:pt idx="1">
                  <c:v>late Apr</c:v>
                </c:pt>
                <c:pt idx="2">
                  <c:v>early May</c:v>
                </c:pt>
                <c:pt idx="3">
                  <c:v>late May</c:v>
                </c:pt>
                <c:pt idx="4">
                  <c:v>early Jun</c:v>
                </c:pt>
                <c:pt idx="5">
                  <c:v>late Jun</c:v>
                </c:pt>
                <c:pt idx="6">
                  <c:v>early Jul</c:v>
                </c:pt>
                <c:pt idx="7">
                  <c:v>late Jul</c:v>
                </c:pt>
                <c:pt idx="8">
                  <c:v>early Aug</c:v>
                </c:pt>
                <c:pt idx="9">
                  <c:v>late Aug</c:v>
                </c:pt>
                <c:pt idx="10">
                  <c:v>early Sep</c:v>
                </c:pt>
                <c:pt idx="11">
                  <c:v>late Sep</c:v>
                </c:pt>
              </c:strCache>
            </c:strRef>
          </c:cat>
          <c:val>
            <c:numRef>
              <c:f>nB_Min!$E$3:$E$14</c:f>
              <c:numCache>
                <c:formatCode>0.0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926.10891287878781</c:v>
                </c:pt>
                <c:pt idx="3">
                  <c:v>1688.8310589990815</c:v>
                </c:pt>
                <c:pt idx="4">
                  <c:v>3117.2127066115704</c:v>
                </c:pt>
                <c:pt idx="5">
                  <c:v>4406.1860192837457</c:v>
                </c:pt>
                <c:pt idx="6">
                  <c:v>6437.0281278696048</c:v>
                </c:pt>
                <c:pt idx="7">
                  <c:v>8133.511703397613</c:v>
                </c:pt>
                <c:pt idx="8">
                  <c:v>9532.4818882001837</c:v>
                </c:pt>
                <c:pt idx="9">
                  <c:v>10891.438908402202</c:v>
                </c:pt>
                <c:pt idx="10">
                  <c:v>10811.75037878788</c:v>
                </c:pt>
                <c:pt idx="11">
                  <c:v>11155.976687327824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6D-4BC9-A449-4E2A168DB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7537856"/>
        <c:axId val="1677536192"/>
      </c:barChart>
      <c:catAx>
        <c:axId val="1677537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6192"/>
        <c:crosses val="autoZero"/>
        <c:auto val="1"/>
        <c:lblAlgn val="ctr"/>
        <c:lblOffset val="100"/>
        <c:noMultiLvlLbl val="0"/>
      </c:catAx>
      <c:valAx>
        <c:axId val="1677536192"/>
        <c:scaling>
          <c:orientation val="minMax"/>
          <c:max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aseline="0"/>
                  <a:t>Volume (AF)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7537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352425</xdr:colOff>
      <xdr:row>11</xdr:row>
      <xdr:rowOff>171450</xdr:rowOff>
    </xdr:from>
    <xdr:to>
      <xdr:col>12</xdr:col>
      <xdr:colOff>476250</xdr:colOff>
      <xdr:row>34</xdr:row>
      <xdr:rowOff>90489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FA5EDE-0EC7-4C7D-B997-F13E246D7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85724</xdr:colOff>
      <xdr:row>9</xdr:row>
      <xdr:rowOff>4762</xdr:rowOff>
    </xdr:from>
    <xdr:to>
      <xdr:col>15</xdr:col>
      <xdr:colOff>209549</xdr:colOff>
      <xdr:row>30</xdr:row>
      <xdr:rowOff>133350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449682-EB4B-6E9C-D3FF-C3AC2CAD52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381000</xdr:colOff>
      <xdr:row>14</xdr:row>
      <xdr:rowOff>30480</xdr:rowOff>
    </xdr:from>
    <xdr:to>
      <xdr:col>5</xdr:col>
      <xdr:colOff>211455</xdr:colOff>
      <xdr:row>33</xdr:row>
      <xdr:rowOff>82868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A2714D1-616A-4BB0-BAB5-2752DFF51B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Sukow, Jennifer" refreshedDate="45838.644992592592" createdVersion="8" refreshedVersion="8" minRefreshableVersion="3" recordCount="13" xr:uid="{99F2034D-948D-47E3-AD0E-4810B2E64BF2}">
  <cacheSource type="worksheet">
    <worksheetSource ref="A1:G14" sheet="nB_Min"/>
  </cacheSource>
  <cacheFields count="7">
    <cacheField name="Date" numFmtId="14">
      <sharedItems containsSemiMixedTypes="0" containsNonDate="0" containsDate="1" containsString="0" minDate="2050-04-01T00:00:00" maxDate="2050-10-02T00:00:00"/>
    </cacheField>
    <cacheField name="Time" numFmtId="0">
      <sharedItems containsSemiMixedTypes="0" containsNonDate="0" containsDate="1" containsString="0" minDate="1899-12-30T00:00:00" maxDate="1899-12-31T00:00:00"/>
    </cacheField>
    <cacheField name="Date Time" numFmtId="167">
      <sharedItems containsSemiMixedTypes="0" containsNonDate="0" containsDate="1" containsString="0" minDate="2025-03-31T23:59:51" maxDate="2025-09-30T23:59:51"/>
    </cacheField>
    <cacheField name="cfs" numFmtId="0">
      <sharedItems containsSemiMixedTypes="0" containsString="0" containsNumber="1" minValue="0" maxValue="374.96477199074076"/>
    </cacheField>
    <cacheField name="AF" numFmtId="0">
      <sharedItems containsSemiMixedTypes="0" containsString="0" containsNumber="1" minValue="0" maxValue="11155.976687327824"/>
    </cacheField>
    <cacheField name="Label" numFmtId="0">
      <sharedItems containsBlank="1"/>
    </cacheField>
    <cacheField name="Period" numFmtId="0">
      <sharedItems containsBlank="1" count="4">
        <m/>
        <s v="Apr-Jun"/>
        <s v="Jul-Sep"/>
        <s v="Apr-Sep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">
  <r>
    <d v="2050-04-01T00:00:00"/>
    <d v="1899-12-30T00:00:00"/>
    <d v="2025-03-31T23:59:51"/>
    <n v="0"/>
    <n v="0"/>
    <m/>
    <x v="0"/>
  </r>
  <r>
    <d v="2050-04-16T00:00:00"/>
    <d v="1899-12-30T00:00:00"/>
    <d v="2025-04-15T23:59:51"/>
    <n v="0"/>
    <n v="0"/>
    <s v="early Apr"/>
    <x v="1"/>
  </r>
  <r>
    <d v="2050-05-01T00:00:00"/>
    <d v="1899-12-30T00:00:00"/>
    <d v="2025-04-30T23:59:51"/>
    <n v="0"/>
    <n v="0"/>
    <s v="late Apr"/>
    <x v="1"/>
  </r>
  <r>
    <d v="2050-05-16T00:00:00"/>
    <d v="1899-12-30T12:00:00"/>
    <d v="2025-05-16T11:59:51"/>
    <n v="30.123435069444444"/>
    <n v="926.10891287878781"/>
    <s v="early May"/>
    <x v="1"/>
  </r>
  <r>
    <d v="2050-06-01T00:00:00"/>
    <d v="1899-12-30T00:00:00"/>
    <d v="2025-05-31T23:59:51"/>
    <n v="54.932408101851848"/>
    <n v="1688.8310589990815"/>
    <s v="late May"/>
    <x v="1"/>
  </r>
  <r>
    <d v="2050-06-16T00:00:00"/>
    <d v="1899-12-30T00:00:00"/>
    <d v="2025-06-15T23:59:51"/>
    <n v="104.77298263888888"/>
    <n v="3117.2127066115704"/>
    <s v="early Jun"/>
    <x v="1"/>
  </r>
  <r>
    <d v="2050-07-01T00:00:00"/>
    <d v="1899-12-30T00:00:00"/>
    <d v="2025-06-30T23:59:51"/>
    <n v="148.09680787037036"/>
    <n v="4406.1860192837457"/>
    <s v="late Jun"/>
    <x v="1"/>
  </r>
  <r>
    <d v="2050-07-16T00:00:00"/>
    <d v="1899-12-30T12:00:00"/>
    <d v="2025-07-16T11:59:51"/>
    <n v="209.37645254629629"/>
    <n v="6437.0281278696048"/>
    <s v="early Jul"/>
    <x v="2"/>
  </r>
  <r>
    <d v="2050-08-01T00:00:00"/>
    <d v="1899-12-30T00:00:00"/>
    <d v="2025-07-31T23:59:51"/>
    <n v="264.55777314814816"/>
    <n v="8133.511703397613"/>
    <s v="late Jul"/>
    <x v="2"/>
  </r>
  <r>
    <d v="2050-08-16T00:00:00"/>
    <d v="1899-12-30T12:00:00"/>
    <d v="2025-08-16T11:59:51"/>
    <n v="310.06191087962964"/>
    <n v="9532.4818882001837"/>
    <s v="early Aug"/>
    <x v="2"/>
  </r>
  <r>
    <d v="2050-09-01T00:00:00"/>
    <d v="1899-12-30T00:00:00"/>
    <d v="2025-08-31T23:59:51"/>
    <n v="354.26454513888888"/>
    <n v="10891.438908402202"/>
    <s v="late Aug"/>
    <x v="2"/>
  </r>
  <r>
    <d v="2050-09-16T00:00:00"/>
    <d v="1899-12-30T00:00:00"/>
    <d v="2025-09-15T23:59:51"/>
    <n v="363.39494328703705"/>
    <n v="10811.75037878788"/>
    <s v="early Sep"/>
    <x v="2"/>
  </r>
  <r>
    <d v="2050-10-01T00:00:00"/>
    <d v="1899-12-30T00:00:00"/>
    <d v="2025-09-30T23:59:51"/>
    <n v="374.96477199074076"/>
    <n v="11155.976687327824"/>
    <s v="late Sep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FE1A612-79EE-48A7-BC77-F442DAF80787}" name="PivotTable2" cacheId="0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I1:J5" firstHeaderRow="1" firstDataRow="1" firstDataCol="1"/>
  <pivotFields count="7">
    <pivotField numFmtId="14" showAll="0"/>
    <pivotField showAll="0"/>
    <pivotField numFmtId="167" showAll="0"/>
    <pivotField showAll="0"/>
    <pivotField dataField="1" showAll="0"/>
    <pivotField showAll="0"/>
    <pivotField axis="axisRow" showAll="0">
      <items count="5">
        <item x="1"/>
        <item x="2"/>
        <item x="0"/>
        <item m="1" x="3"/>
        <item t="default"/>
      </items>
    </pivotField>
  </pivotFields>
  <rowFields count="1">
    <field x="6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Sum of AF" fld="4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6E8-7641-489A-A93A-ACBE3F5A0792}">
  <sheetPr>
    <pageSetUpPr fitToPage="1"/>
  </sheetPr>
  <dimension ref="A1:J28"/>
  <sheetViews>
    <sheetView tabSelected="1" workbookViewId="0">
      <selection activeCell="E31" sqref="E31"/>
    </sheetView>
  </sheetViews>
  <sheetFormatPr defaultRowHeight="15" x14ac:dyDescent="0.25"/>
  <cols>
    <col min="1" max="1" width="25" customWidth="1"/>
    <col min="2" max="2" width="29.42578125" customWidth="1"/>
    <col min="3" max="3" width="27.7109375" customWidth="1"/>
    <col min="4" max="4" width="21.140625" customWidth="1"/>
    <col min="5" max="5" width="16.7109375" customWidth="1"/>
    <col min="6" max="6" width="20" customWidth="1"/>
    <col min="7" max="8" width="9.140625" customWidth="1"/>
    <col min="9" max="9" width="16.85546875" customWidth="1"/>
    <col min="10" max="10" width="15.7109375" customWidth="1"/>
    <col min="11" max="11" width="9.140625" customWidth="1"/>
  </cols>
  <sheetData>
    <row r="1" spans="1:10" x14ac:dyDescent="0.25">
      <c r="A1" t="s">
        <v>42</v>
      </c>
    </row>
    <row r="4" spans="1:10" ht="15" customHeight="1" x14ac:dyDescent="0.3">
      <c r="A4" t="s">
        <v>2</v>
      </c>
      <c r="B4" s="28">
        <f>Summary!B4</f>
        <v>776484</v>
      </c>
      <c r="C4" t="s">
        <v>0</v>
      </c>
      <c r="D4" t="s">
        <v>45</v>
      </c>
      <c r="F4" s="12"/>
      <c r="G4" s="12"/>
      <c r="H4" s="11"/>
      <c r="I4" s="3"/>
      <c r="J4" s="13"/>
    </row>
    <row r="5" spans="1:10" ht="15" customHeight="1" x14ac:dyDescent="0.3">
      <c r="B5" s="28">
        <f>Summary!B5</f>
        <v>1072227</v>
      </c>
      <c r="C5" t="s">
        <v>0</v>
      </c>
      <c r="D5" t="s">
        <v>46</v>
      </c>
      <c r="F5" s="12"/>
      <c r="G5" s="12"/>
      <c r="H5" s="11"/>
      <c r="I5" s="3"/>
      <c r="J5" s="13"/>
    </row>
    <row r="6" spans="1:10" ht="15" customHeight="1" x14ac:dyDescent="0.3">
      <c r="B6" s="15">
        <f>Summary!B6</f>
        <v>1956082</v>
      </c>
      <c r="C6" t="s">
        <v>8</v>
      </c>
      <c r="D6" t="s">
        <v>44</v>
      </c>
      <c r="F6" s="12"/>
      <c r="G6" s="12"/>
      <c r="H6" s="12"/>
      <c r="I6" s="17"/>
      <c r="J6" s="10"/>
    </row>
    <row r="7" spans="1:10" ht="15" customHeight="1" x14ac:dyDescent="0.25">
      <c r="B7" s="4">
        <f>Summary!B7</f>
        <v>2700.0447410449465</v>
      </c>
      <c r="C7" t="s">
        <v>1</v>
      </c>
      <c r="D7" t="s">
        <v>44</v>
      </c>
      <c r="F7" s="11"/>
      <c r="G7" s="11"/>
      <c r="I7" s="16"/>
    </row>
    <row r="8" spans="1:10" ht="15" customHeight="1" x14ac:dyDescent="0.3">
      <c r="B8" s="14">
        <v>30245.138945927447</v>
      </c>
      <c r="C8" t="s">
        <v>17</v>
      </c>
      <c r="D8" t="s">
        <v>47</v>
      </c>
      <c r="F8" s="12"/>
      <c r="G8" s="12"/>
      <c r="I8" s="14"/>
    </row>
    <row r="9" spans="1:10" ht="15" customHeight="1" x14ac:dyDescent="0.3">
      <c r="B9" s="3">
        <f>B6+B8</f>
        <v>1986327.1389459274</v>
      </c>
      <c r="C9" t="s">
        <v>8</v>
      </c>
      <c r="D9" t="s">
        <v>18</v>
      </c>
      <c r="F9" s="12"/>
      <c r="G9" s="12"/>
      <c r="I9" s="14"/>
    </row>
    <row r="11" spans="1:10" x14ac:dyDescent="0.25">
      <c r="A11" t="s">
        <v>19</v>
      </c>
      <c r="B11" s="5"/>
      <c r="C11" s="5"/>
      <c r="D11" s="5"/>
    </row>
    <row r="12" spans="1:10" x14ac:dyDescent="0.25">
      <c r="C12" s="4"/>
      <c r="D12" s="3"/>
      <c r="I12" s="2"/>
      <c r="J12" s="8"/>
    </row>
    <row r="13" spans="1:10" x14ac:dyDescent="0.25">
      <c r="A13" s="23" t="s">
        <v>10</v>
      </c>
      <c r="B13" s="24" t="s">
        <v>21</v>
      </c>
      <c r="C13" s="26" t="s">
        <v>22</v>
      </c>
      <c r="D13" s="27" t="s">
        <v>23</v>
      </c>
      <c r="I13" s="2"/>
      <c r="J13" s="8"/>
    </row>
    <row r="14" spans="1:10" x14ac:dyDescent="0.25">
      <c r="A14" s="23" t="s">
        <v>48</v>
      </c>
      <c r="B14" s="25">
        <f>Summary!B12</f>
        <v>10138.338697773186</v>
      </c>
      <c r="C14" s="27">
        <v>298.18560464990821</v>
      </c>
      <c r="D14" s="27">
        <f>B14+C14</f>
        <v>10436.524302423095</v>
      </c>
      <c r="E14" s="7"/>
      <c r="F14" s="7"/>
      <c r="G14" s="19"/>
      <c r="I14" s="2"/>
      <c r="J14" s="8"/>
    </row>
    <row r="15" spans="1:10" x14ac:dyDescent="0.25">
      <c r="A15" s="23" t="s">
        <v>49</v>
      </c>
      <c r="B15" s="27">
        <f>Summary!B13</f>
        <v>56962.18769398531</v>
      </c>
      <c r="C15" s="27">
        <v>1067.7093869146004</v>
      </c>
      <c r="D15" s="27">
        <f>B15+C15</f>
        <v>58029.897080899907</v>
      </c>
      <c r="E15" s="7"/>
      <c r="F15" s="7"/>
      <c r="G15" s="19"/>
      <c r="I15" s="2"/>
      <c r="J15" s="8"/>
    </row>
    <row r="16" spans="1:10" x14ac:dyDescent="0.25">
      <c r="C16" s="7"/>
    </row>
    <row r="18" spans="1:4" x14ac:dyDescent="0.25">
      <c r="A18" t="s">
        <v>20</v>
      </c>
      <c r="B18" t="s">
        <v>21</v>
      </c>
      <c r="C18" t="s">
        <v>22</v>
      </c>
      <c r="D18" t="s">
        <v>23</v>
      </c>
    </row>
    <row r="19" spans="1:4" x14ac:dyDescent="0.25">
      <c r="A19" t="str">
        <f>nB_Min!F5</f>
        <v>early May</v>
      </c>
      <c r="B19" s="3">
        <f>nB_Min!E5</f>
        <v>926.10891287878781</v>
      </c>
      <c r="C19" s="3">
        <v>49.840583449265388</v>
      </c>
      <c r="D19" s="3">
        <f>B19+C19</f>
        <v>975.94949632805321</v>
      </c>
    </row>
    <row r="20" spans="1:4" x14ac:dyDescent="0.25">
      <c r="A20" t="str">
        <f>nB_Min!F6</f>
        <v>late May</v>
      </c>
      <c r="B20" s="3">
        <f>nB_Min!E6</f>
        <v>1688.8310589990815</v>
      </c>
      <c r="C20" s="3">
        <v>70.839596269513322</v>
      </c>
      <c r="D20" s="3">
        <f t="shared" ref="D20:D28" si="0">B20+C20</f>
        <v>1759.6706552685948</v>
      </c>
    </row>
    <row r="21" spans="1:4" x14ac:dyDescent="0.25">
      <c r="A21" t="str">
        <f>nB_Min!F7</f>
        <v>early Jun</v>
      </c>
      <c r="B21" s="3">
        <f>nB_Min!E7</f>
        <v>3117.2127066115704</v>
      </c>
      <c r="C21" s="3">
        <v>83.14585571625345</v>
      </c>
      <c r="D21" s="3">
        <f t="shared" si="0"/>
        <v>3200.3585623278241</v>
      </c>
    </row>
    <row r="22" spans="1:4" x14ac:dyDescent="0.25">
      <c r="A22" t="str">
        <f>nB_Min!F8</f>
        <v>late Jun</v>
      </c>
      <c r="B22" s="3">
        <f>nB_Min!E8</f>
        <v>4406.1860192837457</v>
      </c>
      <c r="C22" s="3">
        <v>94.359569214876032</v>
      </c>
      <c r="D22" s="3">
        <f t="shared" si="0"/>
        <v>4500.5455884986213</v>
      </c>
    </row>
    <row r="23" spans="1:4" x14ac:dyDescent="0.25">
      <c r="A23" t="str">
        <f>nB_Min!F9</f>
        <v>early Jul</v>
      </c>
      <c r="B23" s="3">
        <f>nB_Min!E9</f>
        <v>6437.0281278696048</v>
      </c>
      <c r="C23" s="3">
        <v>107.14547471303948</v>
      </c>
      <c r="D23" s="3">
        <f t="shared" si="0"/>
        <v>6544.173602582644</v>
      </c>
    </row>
    <row r="24" spans="1:4" x14ac:dyDescent="0.25">
      <c r="A24" t="str">
        <f>nB_Min!F10</f>
        <v>late Jul</v>
      </c>
      <c r="B24" s="3">
        <f>nB_Min!E10</f>
        <v>8133.511703397613</v>
      </c>
      <c r="C24" s="3">
        <v>115.29631624196512</v>
      </c>
      <c r="D24" s="3">
        <f t="shared" si="0"/>
        <v>8248.8080196395786</v>
      </c>
    </row>
    <row r="25" spans="1:4" x14ac:dyDescent="0.25">
      <c r="A25" t="str">
        <f>nB_Min!F11</f>
        <v>early Aug</v>
      </c>
      <c r="B25" s="3">
        <f>nB_Min!E11</f>
        <v>9532.4818882001837</v>
      </c>
      <c r="C25" s="3">
        <v>159.97765562442609</v>
      </c>
      <c r="D25" s="3">
        <f t="shared" si="0"/>
        <v>9692.4595438246106</v>
      </c>
    </row>
    <row r="26" spans="1:4" x14ac:dyDescent="0.25">
      <c r="A26" t="str">
        <f>nB_Min!F12</f>
        <v>late Aug</v>
      </c>
      <c r="B26" s="3">
        <f>nB_Min!E12</f>
        <v>10891.438908402202</v>
      </c>
      <c r="C26" s="3">
        <v>196.90900817263545</v>
      </c>
      <c r="D26" s="3">
        <f t="shared" si="0"/>
        <v>11088.347916574838</v>
      </c>
    </row>
    <row r="27" spans="1:4" x14ac:dyDescent="0.25">
      <c r="A27" t="str">
        <f>nB_Min!F13</f>
        <v>early Sep</v>
      </c>
      <c r="B27" s="3">
        <f>nB_Min!E13</f>
        <v>10811.75037878788</v>
      </c>
      <c r="C27" s="3">
        <v>226.25520420110189</v>
      </c>
      <c r="D27" s="3">
        <f t="shared" si="0"/>
        <v>11038.005582988981</v>
      </c>
    </row>
    <row r="28" spans="1:4" x14ac:dyDescent="0.25">
      <c r="A28" t="str">
        <f>nB_Min!F14</f>
        <v>late Sep</v>
      </c>
      <c r="B28" s="3">
        <f>nB_Min!E14</f>
        <v>11155.976687327824</v>
      </c>
      <c r="C28" s="3">
        <v>262.12572796143246</v>
      </c>
      <c r="D28" s="3">
        <f t="shared" si="0"/>
        <v>11418.102415289257</v>
      </c>
    </row>
  </sheetData>
  <pageMargins left="0.7" right="0.7" top="0.75" bottom="0.75" header="0.3" footer="0.3"/>
  <pageSetup scale="4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workbookViewId="0">
      <selection activeCell="A12" sqref="A12:A13"/>
    </sheetView>
  </sheetViews>
  <sheetFormatPr defaultRowHeight="15" x14ac:dyDescent="0.25"/>
  <cols>
    <col min="1" max="1" width="25" customWidth="1"/>
    <col min="2" max="2" width="28.28515625" customWidth="1"/>
    <col min="3" max="3" width="17.140625" customWidth="1"/>
    <col min="4" max="4" width="16.7109375" customWidth="1"/>
    <col min="5" max="5" width="12.7109375" customWidth="1"/>
    <col min="6" max="7" width="9.140625" customWidth="1"/>
    <col min="8" max="8" width="16.85546875" customWidth="1"/>
    <col min="9" max="9" width="15.7109375" customWidth="1"/>
    <col min="10" max="10" width="9.140625" customWidth="1"/>
  </cols>
  <sheetData>
    <row r="1" spans="1:10" x14ac:dyDescent="0.25">
      <c r="A1" t="s">
        <v>43</v>
      </c>
    </row>
    <row r="4" spans="1:10" x14ac:dyDescent="0.25">
      <c r="A4" t="s">
        <v>2</v>
      </c>
      <c r="B4" s="15">
        <v>776484</v>
      </c>
      <c r="C4" t="s">
        <v>0</v>
      </c>
      <c r="D4" t="s">
        <v>45</v>
      </c>
      <c r="G4" s="11"/>
      <c r="H4" s="3" t="s">
        <v>26</v>
      </c>
      <c r="I4" s="13"/>
    </row>
    <row r="5" spans="1:10" ht="15" customHeight="1" x14ac:dyDescent="0.3">
      <c r="B5" s="15">
        <v>1072227</v>
      </c>
      <c r="C5" t="s">
        <v>0</v>
      </c>
      <c r="D5" t="s">
        <v>46</v>
      </c>
      <c r="G5" s="12"/>
      <c r="H5" s="17">
        <v>85207016383.541794</v>
      </c>
      <c r="I5" s="10" t="s">
        <v>25</v>
      </c>
    </row>
    <row r="6" spans="1:10" x14ac:dyDescent="0.25">
      <c r="B6" s="15">
        <f>1115593+537007+303482</f>
        <v>1956082</v>
      </c>
      <c r="C6" t="s">
        <v>8</v>
      </c>
      <c r="D6" t="s">
        <v>44</v>
      </c>
      <c r="H6" s="16">
        <v>0</v>
      </c>
      <c r="I6" t="s">
        <v>25</v>
      </c>
    </row>
    <row r="7" spans="1:10" x14ac:dyDescent="0.25">
      <c r="B7" s="4">
        <f>B6*43560/86400/365.25</f>
        <v>2700.0447410449465</v>
      </c>
      <c r="C7" t="s">
        <v>1</v>
      </c>
      <c r="D7" t="s">
        <v>44</v>
      </c>
      <c r="H7" s="14">
        <f>(H5-H6)/43560</f>
        <v>1956083.939016111</v>
      </c>
      <c r="I7" t="s">
        <v>41</v>
      </c>
    </row>
    <row r="9" spans="1:10" x14ac:dyDescent="0.25">
      <c r="A9" t="s">
        <v>9</v>
      </c>
      <c r="B9" s="5"/>
      <c r="C9" s="5"/>
      <c r="D9" s="5"/>
    </row>
    <row r="10" spans="1:10" x14ac:dyDescent="0.25">
      <c r="C10" s="4"/>
      <c r="D10" s="3"/>
      <c r="H10" s="2"/>
      <c r="I10" s="8"/>
    </row>
    <row r="11" spans="1:10" x14ac:dyDescent="0.25">
      <c r="A11" t="s">
        <v>10</v>
      </c>
      <c r="B11" t="s">
        <v>24</v>
      </c>
      <c r="C11" s="4"/>
      <c r="D11" s="3"/>
      <c r="H11" s="2"/>
      <c r="I11" s="8"/>
    </row>
    <row r="12" spans="1:10" x14ac:dyDescent="0.25">
      <c r="A12" t="s">
        <v>48</v>
      </c>
      <c r="B12" s="3">
        <f>SUM(nB_Min!E5:E8)</f>
        <v>10138.338697773186</v>
      </c>
      <c r="C12" s="8"/>
      <c r="D12" s="3"/>
      <c r="H12" s="2"/>
      <c r="I12" s="8"/>
    </row>
    <row r="13" spans="1:10" x14ac:dyDescent="0.25">
      <c r="A13" t="s">
        <v>49</v>
      </c>
      <c r="B13" s="3">
        <f>SUM(nB_Min!E9:E14)</f>
        <v>56962.18769398531</v>
      </c>
      <c r="C13" s="8"/>
      <c r="D13" s="3"/>
      <c r="H13" s="2"/>
      <c r="I13" s="8"/>
    </row>
    <row r="14" spans="1:10" x14ac:dyDescent="0.25">
      <c r="C14" s="3"/>
      <c r="D14" s="8"/>
      <c r="E14" s="3"/>
      <c r="I14" s="2"/>
      <c r="J14" s="8"/>
    </row>
    <row r="15" spans="1:10" x14ac:dyDescent="0.25">
      <c r="C15" s="3"/>
      <c r="D15" s="8"/>
      <c r="E15" s="3"/>
      <c r="I15" s="2"/>
      <c r="J15" s="8"/>
    </row>
    <row r="16" spans="1:10" x14ac:dyDescent="0.25">
      <c r="C16" s="3"/>
      <c r="D16" s="8"/>
      <c r="E16" s="3"/>
      <c r="I16" s="2"/>
      <c r="J16" s="8"/>
    </row>
    <row r="17" spans="3:10" x14ac:dyDescent="0.25">
      <c r="C17" s="3"/>
      <c r="D17" s="8"/>
      <c r="E17" s="6"/>
      <c r="I17" s="2"/>
      <c r="J17" s="8"/>
    </row>
    <row r="18" spans="3:10" x14ac:dyDescent="0.25">
      <c r="C18" s="3"/>
      <c r="D18" s="8"/>
      <c r="E18" s="3"/>
    </row>
    <row r="19" spans="3:10" x14ac:dyDescent="0.25">
      <c r="C19" s="3"/>
      <c r="D19" s="8"/>
    </row>
    <row r="20" spans="3:10" x14ac:dyDescent="0.25">
      <c r="C20" s="3"/>
      <c r="D20" s="8"/>
      <c r="E20" s="3"/>
      <c r="F20" s="3"/>
      <c r="I20" s="2"/>
      <c r="J20" s="8"/>
    </row>
    <row r="21" spans="3:10" x14ac:dyDescent="0.25">
      <c r="C21" s="3"/>
      <c r="D21" s="8"/>
      <c r="I21" s="9"/>
      <c r="J21" s="2"/>
    </row>
    <row r="22" spans="3:10" x14ac:dyDescent="0.25">
      <c r="C22" s="3"/>
      <c r="D22" s="8"/>
      <c r="J22" s="3"/>
    </row>
    <row r="23" spans="3:10" x14ac:dyDescent="0.25">
      <c r="C23" s="3"/>
      <c r="D23" s="3"/>
    </row>
    <row r="24" spans="3:10" x14ac:dyDescent="0.25">
      <c r="C24" s="4"/>
    </row>
    <row r="25" spans="3:10" x14ac:dyDescent="0.25">
      <c r="C25" s="7"/>
    </row>
  </sheetData>
  <pageMargins left="0.7" right="0.7" top="0.75" bottom="0.75" header="0.3" footer="0.3"/>
  <pageSetup scale="73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EA53F-2C73-4AB6-8C8D-27DED4DBEA53}">
  <dimension ref="A1:J242"/>
  <sheetViews>
    <sheetView workbookViewId="0">
      <selection activeCell="G3" sqref="G3:G14"/>
    </sheetView>
  </sheetViews>
  <sheetFormatPr defaultRowHeight="15" x14ac:dyDescent="0.25"/>
  <cols>
    <col min="1" max="2" width="10.42578125" customWidth="1"/>
    <col min="3" max="3" width="19" customWidth="1"/>
    <col min="4" max="4" width="10.85546875" customWidth="1"/>
    <col min="9" max="9" width="13.140625" bestFit="1" customWidth="1"/>
    <col min="10" max="10" width="12" bestFit="1" customWidth="1"/>
  </cols>
  <sheetData>
    <row r="1" spans="1:10" x14ac:dyDescent="0.25">
      <c r="A1" t="s">
        <v>11</v>
      </c>
      <c r="B1" t="s">
        <v>12</v>
      </c>
      <c r="C1" t="s">
        <v>13</v>
      </c>
      <c r="D1" t="s">
        <v>1</v>
      </c>
      <c r="E1" t="s">
        <v>8</v>
      </c>
      <c r="F1" t="s">
        <v>20</v>
      </c>
      <c r="G1" t="s">
        <v>27</v>
      </c>
      <c r="I1" s="21" t="s">
        <v>14</v>
      </c>
      <c r="J1" t="s">
        <v>16</v>
      </c>
    </row>
    <row r="2" spans="1:10" x14ac:dyDescent="0.25">
      <c r="A2" s="1">
        <v>54879</v>
      </c>
      <c r="B2" s="18">
        <v>0</v>
      </c>
      <c r="C2" s="20">
        <f>A2+B2-(2050-2025)*365-6.0001</f>
        <v>45747.999900000003</v>
      </c>
      <c r="D2">
        <v>0</v>
      </c>
      <c r="E2">
        <v>0</v>
      </c>
      <c r="G2" s="22"/>
      <c r="I2" s="22" t="s">
        <v>50</v>
      </c>
      <c r="J2">
        <v>10138.338697773186</v>
      </c>
    </row>
    <row r="3" spans="1:10" x14ac:dyDescent="0.25">
      <c r="A3" s="1">
        <f>ModRivGai!B37</f>
        <v>54894</v>
      </c>
      <c r="B3" s="1">
        <f>ModRivGai!C37</f>
        <v>0</v>
      </c>
      <c r="C3" s="20">
        <f t="shared" ref="C3:C14" si="0">A3+B3-(2050-2025)*365-6.0001</f>
        <v>45762.999900000003</v>
      </c>
      <c r="D3" s="2">
        <f>-(ModRivGai!D37+ModRivGai!D49)/86400</f>
        <v>0</v>
      </c>
      <c r="E3" s="19">
        <f>(C3-C2)*D3*86400/43560</f>
        <v>0</v>
      </c>
      <c r="F3" t="s">
        <v>28</v>
      </c>
      <c r="G3" s="22" t="s">
        <v>50</v>
      </c>
      <c r="I3" s="22" t="s">
        <v>51</v>
      </c>
      <c r="J3">
        <v>56962.18769398531</v>
      </c>
    </row>
    <row r="4" spans="1:10" x14ac:dyDescent="0.25">
      <c r="A4" s="1">
        <f>ModRivGai!B38</f>
        <v>54909</v>
      </c>
      <c r="B4" s="1">
        <f>ModRivGai!C38</f>
        <v>0</v>
      </c>
      <c r="C4" s="20">
        <f t="shared" si="0"/>
        <v>45777.999900000003</v>
      </c>
      <c r="D4" s="2">
        <f>-(ModRivGai!D38+ModRivGai!D50)/86400</f>
        <v>0</v>
      </c>
      <c r="E4" s="19">
        <f t="shared" ref="E4:E14" si="1">(C4-C3)*D4*86400/43560</f>
        <v>0</v>
      </c>
      <c r="F4" t="s">
        <v>29</v>
      </c>
      <c r="G4" s="22" t="s">
        <v>50</v>
      </c>
      <c r="I4" s="22" t="s">
        <v>40</v>
      </c>
      <c r="J4">
        <v>0</v>
      </c>
    </row>
    <row r="5" spans="1:10" x14ac:dyDescent="0.25">
      <c r="A5" s="1">
        <f>ModRivGai!B39</f>
        <v>54924</v>
      </c>
      <c r="B5" s="1">
        <f>ModRivGai!C39</f>
        <v>0.5</v>
      </c>
      <c r="C5" s="20">
        <f t="shared" si="0"/>
        <v>45793.499900000003</v>
      </c>
      <c r="D5" s="2">
        <f>-(ModRivGai!D39+ModRivGai!D51)/86400</f>
        <v>30.123435069444444</v>
      </c>
      <c r="E5" s="19">
        <f t="shared" si="1"/>
        <v>926.10891287878781</v>
      </c>
      <c r="F5" t="s">
        <v>30</v>
      </c>
      <c r="G5" s="22" t="s">
        <v>50</v>
      </c>
      <c r="I5" s="22" t="s">
        <v>15</v>
      </c>
      <c r="J5">
        <v>67100.526391758496</v>
      </c>
    </row>
    <row r="6" spans="1:10" x14ac:dyDescent="0.25">
      <c r="A6" s="1">
        <f>ModRivGai!B40</f>
        <v>54940</v>
      </c>
      <c r="B6" s="1">
        <f>ModRivGai!C40</f>
        <v>0</v>
      </c>
      <c r="C6" s="20">
        <f t="shared" si="0"/>
        <v>45808.999900000003</v>
      </c>
      <c r="D6" s="2">
        <f>-(ModRivGai!D40+ModRivGai!D52)/86400</f>
        <v>54.932408101851848</v>
      </c>
      <c r="E6" s="19">
        <f t="shared" si="1"/>
        <v>1688.8310589990815</v>
      </c>
      <c r="F6" t="s">
        <v>31</v>
      </c>
      <c r="G6" s="22" t="s">
        <v>50</v>
      </c>
    </row>
    <row r="7" spans="1:10" x14ac:dyDescent="0.25">
      <c r="A7" s="1">
        <f>ModRivGai!B41</f>
        <v>54955</v>
      </c>
      <c r="B7" s="1">
        <f>ModRivGai!C41</f>
        <v>0</v>
      </c>
      <c r="C7" s="20">
        <f t="shared" si="0"/>
        <v>45823.999900000003</v>
      </c>
      <c r="D7" s="2">
        <f>-(ModRivGai!D41+ModRivGai!D53)/86400</f>
        <v>104.77298263888888</v>
      </c>
      <c r="E7" s="19">
        <f t="shared" si="1"/>
        <v>3117.2127066115704</v>
      </c>
      <c r="F7" t="s">
        <v>32</v>
      </c>
      <c r="G7" s="22" t="s">
        <v>50</v>
      </c>
    </row>
    <row r="8" spans="1:10" x14ac:dyDescent="0.25">
      <c r="A8" s="1">
        <f>ModRivGai!B42</f>
        <v>54970</v>
      </c>
      <c r="B8" s="1">
        <f>ModRivGai!C42</f>
        <v>0</v>
      </c>
      <c r="C8" s="20">
        <f t="shared" si="0"/>
        <v>45838.999900000003</v>
      </c>
      <c r="D8" s="2">
        <f>-(ModRivGai!D42+ModRivGai!D54)/86400</f>
        <v>148.09680787037036</v>
      </c>
      <c r="E8" s="19">
        <f>(C8-C7)*D8*86400/43560</f>
        <v>4406.1860192837457</v>
      </c>
      <c r="F8" t="s">
        <v>33</v>
      </c>
      <c r="G8" s="22" t="s">
        <v>50</v>
      </c>
    </row>
    <row r="9" spans="1:10" x14ac:dyDescent="0.25">
      <c r="A9" s="1">
        <f>ModRivGai!B43</f>
        <v>54985</v>
      </c>
      <c r="B9" s="1">
        <f>ModRivGai!C43</f>
        <v>0.5</v>
      </c>
      <c r="C9" s="20">
        <f t="shared" si="0"/>
        <v>45854.499900000003</v>
      </c>
      <c r="D9" s="2">
        <f>-(ModRivGai!D43+ModRivGai!D55)/86400</f>
        <v>209.37645254629629</v>
      </c>
      <c r="E9" s="19">
        <f t="shared" si="1"/>
        <v>6437.0281278696048</v>
      </c>
      <c r="F9" t="s">
        <v>34</v>
      </c>
      <c r="G9" s="22" t="s">
        <v>51</v>
      </c>
    </row>
    <row r="10" spans="1:10" x14ac:dyDescent="0.25">
      <c r="A10" s="1">
        <f>ModRivGai!B44</f>
        <v>55001</v>
      </c>
      <c r="B10" s="1">
        <f>ModRivGai!C44</f>
        <v>0</v>
      </c>
      <c r="C10" s="20">
        <f t="shared" si="0"/>
        <v>45869.999900000003</v>
      </c>
      <c r="D10" s="2">
        <f>-(ModRivGai!D44+ModRivGai!D56)/86400</f>
        <v>264.55777314814816</v>
      </c>
      <c r="E10" s="19">
        <f t="shared" si="1"/>
        <v>8133.511703397613</v>
      </c>
      <c r="F10" t="s">
        <v>35</v>
      </c>
      <c r="G10" s="22" t="s">
        <v>51</v>
      </c>
    </row>
    <row r="11" spans="1:10" x14ac:dyDescent="0.25">
      <c r="A11" s="1">
        <f>ModRivGai!B45</f>
        <v>55016</v>
      </c>
      <c r="B11" s="1">
        <f>ModRivGai!C45</f>
        <v>0.5</v>
      </c>
      <c r="C11" s="20">
        <f t="shared" si="0"/>
        <v>45885.499900000003</v>
      </c>
      <c r="D11" s="2">
        <f>-(ModRivGai!D45+ModRivGai!D57)/86400</f>
        <v>310.06191087962964</v>
      </c>
      <c r="E11" s="19">
        <f t="shared" si="1"/>
        <v>9532.4818882001837</v>
      </c>
      <c r="F11" t="s">
        <v>36</v>
      </c>
      <c r="G11" s="22" t="s">
        <v>51</v>
      </c>
    </row>
    <row r="12" spans="1:10" x14ac:dyDescent="0.25">
      <c r="A12" s="1">
        <f>ModRivGai!B46</f>
        <v>55032</v>
      </c>
      <c r="B12" s="1">
        <f>ModRivGai!C46</f>
        <v>0</v>
      </c>
      <c r="C12" s="20">
        <f t="shared" si="0"/>
        <v>45900.999900000003</v>
      </c>
      <c r="D12" s="2">
        <f>-(ModRivGai!D46+ModRivGai!D58)/86400</f>
        <v>354.26454513888888</v>
      </c>
      <c r="E12" s="19">
        <f t="shared" si="1"/>
        <v>10891.438908402202</v>
      </c>
      <c r="F12" t="s">
        <v>37</v>
      </c>
      <c r="G12" s="22" t="s">
        <v>51</v>
      </c>
    </row>
    <row r="13" spans="1:10" x14ac:dyDescent="0.25">
      <c r="A13" s="1">
        <f>ModRivGai!B47</f>
        <v>55047</v>
      </c>
      <c r="B13" s="1">
        <f>ModRivGai!C47</f>
        <v>0</v>
      </c>
      <c r="C13" s="20">
        <f t="shared" si="0"/>
        <v>45915.999900000003</v>
      </c>
      <c r="D13" s="2">
        <f>-(ModRivGai!D47+ModRivGai!D59)/86400</f>
        <v>363.39494328703705</v>
      </c>
      <c r="E13" s="19">
        <f t="shared" si="1"/>
        <v>10811.75037878788</v>
      </c>
      <c r="F13" t="s">
        <v>38</v>
      </c>
      <c r="G13" s="22" t="s">
        <v>51</v>
      </c>
    </row>
    <row r="14" spans="1:10" x14ac:dyDescent="0.25">
      <c r="A14" s="1">
        <f>ModRivGai!B48</f>
        <v>55062</v>
      </c>
      <c r="B14" s="1">
        <f>ModRivGai!C48</f>
        <v>0</v>
      </c>
      <c r="C14" s="20">
        <f t="shared" si="0"/>
        <v>45930.999900000003</v>
      </c>
      <c r="D14" s="2">
        <f>-(ModRivGai!D48+ModRivGai!D60)/86400</f>
        <v>374.96477199074076</v>
      </c>
      <c r="E14" s="19">
        <f t="shared" si="1"/>
        <v>11155.976687327824</v>
      </c>
      <c r="F14" t="s">
        <v>39</v>
      </c>
      <c r="G14" s="22" t="s">
        <v>51</v>
      </c>
    </row>
    <row r="15" spans="1:10" x14ac:dyDescent="0.25">
      <c r="A15" s="1"/>
      <c r="B15" s="1"/>
      <c r="C15" s="20"/>
      <c r="D15" s="2"/>
      <c r="E15" s="19"/>
    </row>
    <row r="16" spans="1:10" x14ac:dyDescent="0.25">
      <c r="A16" s="1"/>
      <c r="B16" s="18"/>
      <c r="C16" s="20"/>
      <c r="D16" s="2"/>
      <c r="E16" s="19"/>
    </row>
    <row r="17" spans="1:5" x14ac:dyDescent="0.25">
      <c r="A17" s="1"/>
      <c r="B17" s="18"/>
      <c r="C17" s="20"/>
      <c r="D17" s="2"/>
      <c r="E17" s="19"/>
    </row>
    <row r="18" spans="1:5" x14ac:dyDescent="0.25">
      <c r="A18" s="1"/>
      <c r="B18" s="18"/>
      <c r="C18" s="20"/>
      <c r="D18" s="2"/>
      <c r="E18" s="19"/>
    </row>
    <row r="19" spans="1:5" x14ac:dyDescent="0.25">
      <c r="A19" s="1"/>
      <c r="B19" s="18"/>
      <c r="C19" s="20"/>
      <c r="D19" s="2"/>
      <c r="E19" s="19"/>
    </row>
    <row r="20" spans="1:5" x14ac:dyDescent="0.25">
      <c r="A20" s="1"/>
      <c r="B20" s="18"/>
      <c r="C20" s="20"/>
      <c r="D20" s="2"/>
      <c r="E20" s="19"/>
    </row>
    <row r="21" spans="1:5" x14ac:dyDescent="0.25">
      <c r="A21" s="1"/>
      <c r="B21" s="18"/>
      <c r="C21" s="20"/>
      <c r="D21" s="2"/>
      <c r="E21" s="19"/>
    </row>
    <row r="22" spans="1:5" x14ac:dyDescent="0.25">
      <c r="A22" s="1"/>
      <c r="B22" s="18"/>
      <c r="C22" s="20"/>
      <c r="D22" s="2"/>
      <c r="E22" s="19"/>
    </row>
    <row r="23" spans="1:5" x14ac:dyDescent="0.25">
      <c r="A23" s="1"/>
      <c r="B23" s="18"/>
      <c r="C23" s="20"/>
      <c r="D23" s="2"/>
      <c r="E23" s="19"/>
    </row>
    <row r="24" spans="1:5" x14ac:dyDescent="0.25">
      <c r="A24" s="1"/>
      <c r="B24" s="18"/>
      <c r="C24" s="20"/>
      <c r="D24" s="2"/>
      <c r="E24" s="19"/>
    </row>
    <row r="25" spans="1:5" x14ac:dyDescent="0.25">
      <c r="A25" s="1"/>
      <c r="B25" s="18"/>
      <c r="C25" s="20"/>
      <c r="D25" s="2"/>
      <c r="E25" s="19"/>
    </row>
    <row r="26" spans="1:5" x14ac:dyDescent="0.25">
      <c r="A26" s="1"/>
      <c r="B26" s="18"/>
      <c r="C26" s="20"/>
      <c r="D26" s="2"/>
      <c r="E26" s="19"/>
    </row>
    <row r="27" spans="1:5" x14ac:dyDescent="0.25">
      <c r="A27" s="1"/>
      <c r="B27" s="18"/>
      <c r="C27" s="20"/>
      <c r="D27" s="2"/>
      <c r="E27" s="19"/>
    </row>
    <row r="28" spans="1:5" x14ac:dyDescent="0.25">
      <c r="A28" s="1"/>
      <c r="B28" s="18"/>
      <c r="C28" s="20"/>
      <c r="D28" s="2"/>
      <c r="E28" s="19"/>
    </row>
    <row r="29" spans="1:5" x14ac:dyDescent="0.25">
      <c r="A29" s="1"/>
      <c r="B29" s="18"/>
      <c r="C29" s="20"/>
      <c r="D29" s="2"/>
      <c r="E29" s="19"/>
    </row>
    <row r="30" spans="1:5" x14ac:dyDescent="0.25">
      <c r="A30" s="1"/>
      <c r="B30" s="18"/>
      <c r="C30" s="20"/>
      <c r="D30" s="2"/>
      <c r="E30" s="19"/>
    </row>
    <row r="31" spans="1:5" x14ac:dyDescent="0.25">
      <c r="A31" s="1"/>
      <c r="B31" s="18"/>
      <c r="C31" s="20"/>
      <c r="D31" s="2"/>
      <c r="E31" s="19"/>
    </row>
    <row r="32" spans="1:5" x14ac:dyDescent="0.25">
      <c r="A32" s="1"/>
      <c r="B32" s="18"/>
      <c r="C32" s="20"/>
      <c r="D32" s="2"/>
      <c r="E32" s="19"/>
    </row>
    <row r="33" spans="1:5" x14ac:dyDescent="0.25">
      <c r="A33" s="1"/>
      <c r="B33" s="18"/>
      <c r="C33" s="20"/>
      <c r="D33" s="2"/>
      <c r="E33" s="19"/>
    </row>
    <row r="34" spans="1:5" x14ac:dyDescent="0.25">
      <c r="A34" s="1"/>
      <c r="B34" s="18"/>
      <c r="C34" s="20"/>
      <c r="D34" s="2"/>
      <c r="E34" s="19"/>
    </row>
    <row r="35" spans="1:5" x14ac:dyDescent="0.25">
      <c r="A35" s="1"/>
      <c r="B35" s="18"/>
      <c r="C35" s="20"/>
      <c r="D35" s="2"/>
      <c r="E35" s="19"/>
    </row>
    <row r="36" spans="1:5" x14ac:dyDescent="0.25">
      <c r="A36" s="1"/>
      <c r="B36" s="18"/>
      <c r="C36" s="20"/>
      <c r="D36" s="2"/>
      <c r="E36" s="19"/>
    </row>
    <row r="37" spans="1:5" x14ac:dyDescent="0.25">
      <c r="A37" s="1"/>
      <c r="B37" s="18"/>
      <c r="C37" s="20"/>
      <c r="D37" s="2"/>
      <c r="E37" s="19"/>
    </row>
    <row r="38" spans="1:5" x14ac:dyDescent="0.25">
      <c r="A38" s="1"/>
      <c r="B38" s="18"/>
      <c r="C38" s="20"/>
      <c r="D38" s="2"/>
      <c r="E38" s="19"/>
    </row>
    <row r="39" spans="1:5" x14ac:dyDescent="0.25">
      <c r="A39" s="1"/>
      <c r="B39" s="18"/>
      <c r="C39" s="20"/>
      <c r="D39" s="2"/>
      <c r="E39" s="19"/>
    </row>
    <row r="40" spans="1:5" x14ac:dyDescent="0.25">
      <c r="A40" s="1"/>
      <c r="B40" s="18"/>
      <c r="C40" s="20"/>
      <c r="D40" s="2"/>
      <c r="E40" s="19"/>
    </row>
    <row r="41" spans="1:5" x14ac:dyDescent="0.25">
      <c r="A41" s="1"/>
      <c r="B41" s="18"/>
      <c r="C41" s="20"/>
      <c r="D41" s="2"/>
      <c r="E41" s="19"/>
    </row>
    <row r="42" spans="1:5" x14ac:dyDescent="0.25">
      <c r="A42" s="1"/>
      <c r="B42" s="18"/>
      <c r="C42" s="20"/>
      <c r="D42" s="2"/>
      <c r="E42" s="19"/>
    </row>
    <row r="43" spans="1:5" x14ac:dyDescent="0.25">
      <c r="A43" s="1"/>
      <c r="B43" s="18"/>
      <c r="C43" s="20"/>
      <c r="D43" s="2"/>
      <c r="E43" s="19"/>
    </row>
    <row r="44" spans="1:5" x14ac:dyDescent="0.25">
      <c r="A44" s="1"/>
      <c r="B44" s="18"/>
      <c r="C44" s="20"/>
      <c r="D44" s="2"/>
      <c r="E44" s="19"/>
    </row>
    <row r="45" spans="1:5" x14ac:dyDescent="0.25">
      <c r="A45" s="1"/>
      <c r="B45" s="18"/>
      <c r="C45" s="20"/>
      <c r="D45" s="2"/>
      <c r="E45" s="19"/>
    </row>
    <row r="46" spans="1:5" x14ac:dyDescent="0.25">
      <c r="A46" s="1"/>
      <c r="B46" s="18"/>
      <c r="C46" s="20"/>
      <c r="D46" s="2"/>
      <c r="E46" s="19"/>
    </row>
    <row r="47" spans="1:5" x14ac:dyDescent="0.25">
      <c r="A47" s="1"/>
      <c r="B47" s="18"/>
      <c r="C47" s="20"/>
      <c r="D47" s="2"/>
      <c r="E47" s="19"/>
    </row>
    <row r="48" spans="1:5" x14ac:dyDescent="0.25">
      <c r="A48" s="1"/>
      <c r="B48" s="18"/>
      <c r="C48" s="20"/>
      <c r="D48" s="2"/>
      <c r="E48" s="19"/>
    </row>
    <row r="49" spans="1:5" x14ac:dyDescent="0.25">
      <c r="A49" s="1"/>
      <c r="B49" s="18"/>
      <c r="C49" s="20"/>
      <c r="D49" s="2"/>
      <c r="E49" s="19"/>
    </row>
    <row r="50" spans="1:5" x14ac:dyDescent="0.25">
      <c r="A50" s="1"/>
      <c r="B50" s="18"/>
      <c r="C50" s="20"/>
      <c r="D50" s="2"/>
      <c r="E50" s="19"/>
    </row>
    <row r="51" spans="1:5" x14ac:dyDescent="0.25">
      <c r="A51" s="1"/>
      <c r="B51" s="18"/>
      <c r="C51" s="20"/>
      <c r="D51" s="2"/>
      <c r="E51" s="19"/>
    </row>
    <row r="52" spans="1:5" x14ac:dyDescent="0.25">
      <c r="A52" s="1"/>
      <c r="B52" s="18"/>
      <c r="C52" s="20"/>
      <c r="D52" s="2"/>
      <c r="E52" s="19"/>
    </row>
    <row r="53" spans="1:5" x14ac:dyDescent="0.25">
      <c r="A53" s="1"/>
      <c r="B53" s="18"/>
      <c r="C53" s="20"/>
      <c r="D53" s="2"/>
      <c r="E53" s="19"/>
    </row>
    <row r="54" spans="1:5" x14ac:dyDescent="0.25">
      <c r="A54" s="1"/>
      <c r="B54" s="18"/>
      <c r="C54" s="20"/>
      <c r="D54" s="2"/>
      <c r="E54" s="19"/>
    </row>
    <row r="55" spans="1:5" x14ac:dyDescent="0.25">
      <c r="A55" s="1"/>
      <c r="B55" s="18"/>
      <c r="C55" s="20"/>
      <c r="D55" s="2"/>
      <c r="E55" s="19"/>
    </row>
    <row r="56" spans="1:5" x14ac:dyDescent="0.25">
      <c r="A56" s="1"/>
      <c r="B56" s="18"/>
      <c r="C56" s="20"/>
      <c r="D56" s="2"/>
      <c r="E56" s="19"/>
    </row>
    <row r="57" spans="1:5" x14ac:dyDescent="0.25">
      <c r="A57" s="1"/>
      <c r="B57" s="18"/>
      <c r="C57" s="20"/>
      <c r="D57" s="2"/>
      <c r="E57" s="19"/>
    </row>
    <row r="58" spans="1:5" x14ac:dyDescent="0.25">
      <c r="A58" s="1"/>
      <c r="B58" s="18"/>
      <c r="C58" s="20"/>
      <c r="D58" s="2"/>
      <c r="E58" s="19"/>
    </row>
    <row r="59" spans="1:5" x14ac:dyDescent="0.25">
      <c r="A59" s="1"/>
      <c r="B59" s="18"/>
      <c r="C59" s="20"/>
      <c r="D59" s="2"/>
      <c r="E59" s="19"/>
    </row>
    <row r="60" spans="1:5" x14ac:dyDescent="0.25">
      <c r="A60" s="1"/>
      <c r="B60" s="18"/>
      <c r="C60" s="20"/>
      <c r="D60" s="2"/>
      <c r="E60" s="19"/>
    </row>
    <row r="61" spans="1:5" x14ac:dyDescent="0.25">
      <c r="A61" s="1"/>
      <c r="B61" s="18"/>
      <c r="C61" s="20"/>
      <c r="D61" s="2"/>
      <c r="E61" s="19"/>
    </row>
    <row r="62" spans="1:5" x14ac:dyDescent="0.25">
      <c r="A62" s="1"/>
      <c r="B62" s="18"/>
      <c r="C62" s="20"/>
      <c r="D62" s="2"/>
      <c r="E62" s="19"/>
    </row>
    <row r="63" spans="1:5" x14ac:dyDescent="0.25">
      <c r="A63" s="1"/>
      <c r="B63" s="18"/>
      <c r="C63" s="20"/>
      <c r="D63" s="2"/>
      <c r="E63" s="19"/>
    </row>
    <row r="64" spans="1:5" x14ac:dyDescent="0.25">
      <c r="A64" s="1"/>
      <c r="B64" s="18"/>
      <c r="C64" s="20"/>
      <c r="D64" s="2"/>
      <c r="E64" s="19"/>
    </row>
    <row r="65" spans="1:5" x14ac:dyDescent="0.25">
      <c r="A65" s="1"/>
      <c r="B65" s="18"/>
      <c r="C65" s="20"/>
      <c r="D65" s="2"/>
      <c r="E65" s="19"/>
    </row>
    <row r="66" spans="1:5" x14ac:dyDescent="0.25">
      <c r="A66" s="1"/>
      <c r="B66" s="18"/>
      <c r="C66" s="20"/>
      <c r="D66" s="2"/>
      <c r="E66" s="19"/>
    </row>
    <row r="67" spans="1:5" x14ac:dyDescent="0.25">
      <c r="A67" s="1"/>
      <c r="B67" s="18"/>
      <c r="C67" s="20"/>
      <c r="D67" s="2"/>
      <c r="E67" s="19"/>
    </row>
    <row r="68" spans="1:5" x14ac:dyDescent="0.25">
      <c r="A68" s="1"/>
      <c r="B68" s="18"/>
      <c r="C68" s="20"/>
      <c r="D68" s="2"/>
      <c r="E68" s="19"/>
    </row>
    <row r="69" spans="1:5" x14ac:dyDescent="0.25">
      <c r="A69" s="1"/>
      <c r="B69" s="18"/>
      <c r="C69" s="20"/>
      <c r="D69" s="2"/>
      <c r="E69" s="19"/>
    </row>
    <row r="70" spans="1:5" x14ac:dyDescent="0.25">
      <c r="A70" s="1"/>
      <c r="B70" s="18"/>
      <c r="C70" s="20"/>
      <c r="D70" s="2"/>
      <c r="E70" s="19"/>
    </row>
    <row r="71" spans="1:5" x14ac:dyDescent="0.25">
      <c r="A71" s="1"/>
      <c r="B71" s="18"/>
      <c r="C71" s="20"/>
      <c r="D71" s="2"/>
      <c r="E71" s="19"/>
    </row>
    <row r="72" spans="1:5" x14ac:dyDescent="0.25">
      <c r="A72" s="1"/>
      <c r="B72" s="18"/>
      <c r="C72" s="20"/>
      <c r="D72" s="2"/>
      <c r="E72" s="19"/>
    </row>
    <row r="73" spans="1:5" x14ac:dyDescent="0.25">
      <c r="A73" s="1"/>
      <c r="B73" s="18"/>
      <c r="C73" s="20"/>
      <c r="D73" s="2"/>
      <c r="E73" s="19"/>
    </row>
    <row r="74" spans="1:5" x14ac:dyDescent="0.25">
      <c r="A74" s="1"/>
      <c r="B74" s="18"/>
      <c r="C74" s="20"/>
      <c r="D74" s="2"/>
      <c r="E74" s="19"/>
    </row>
    <row r="75" spans="1:5" x14ac:dyDescent="0.25">
      <c r="A75" s="1"/>
      <c r="B75" s="18"/>
      <c r="C75" s="20"/>
      <c r="D75" s="2"/>
      <c r="E75" s="19"/>
    </row>
    <row r="76" spans="1:5" x14ac:dyDescent="0.25">
      <c r="A76" s="1"/>
      <c r="B76" s="18"/>
      <c r="C76" s="20"/>
      <c r="D76" s="2"/>
      <c r="E76" s="19"/>
    </row>
    <row r="77" spans="1:5" x14ac:dyDescent="0.25">
      <c r="A77" s="1"/>
      <c r="B77" s="18"/>
      <c r="C77" s="20"/>
      <c r="D77" s="2"/>
      <c r="E77" s="19"/>
    </row>
    <row r="78" spans="1:5" x14ac:dyDescent="0.25">
      <c r="A78" s="1"/>
      <c r="B78" s="18"/>
      <c r="C78" s="20"/>
      <c r="D78" s="2"/>
      <c r="E78" s="19"/>
    </row>
    <row r="79" spans="1:5" x14ac:dyDescent="0.25">
      <c r="A79" s="1"/>
      <c r="B79" s="18"/>
      <c r="C79" s="20"/>
      <c r="D79" s="2"/>
      <c r="E79" s="19"/>
    </row>
    <row r="80" spans="1:5" x14ac:dyDescent="0.25">
      <c r="A80" s="1"/>
      <c r="B80" s="18"/>
      <c r="C80" s="20"/>
      <c r="D80" s="2"/>
      <c r="E80" s="19"/>
    </row>
    <row r="81" spans="1:5" x14ac:dyDescent="0.25">
      <c r="A81" s="1"/>
      <c r="B81" s="18"/>
      <c r="C81" s="20"/>
      <c r="D81" s="2"/>
      <c r="E81" s="19"/>
    </row>
    <row r="82" spans="1:5" x14ac:dyDescent="0.25">
      <c r="A82" s="1"/>
      <c r="B82" s="18"/>
      <c r="C82" s="20"/>
      <c r="D82" s="2"/>
      <c r="E82" s="19"/>
    </row>
    <row r="83" spans="1:5" x14ac:dyDescent="0.25">
      <c r="A83" s="1"/>
      <c r="B83" s="18"/>
      <c r="C83" s="20"/>
      <c r="D83" s="2"/>
      <c r="E83" s="19"/>
    </row>
    <row r="84" spans="1:5" x14ac:dyDescent="0.25">
      <c r="A84" s="1"/>
      <c r="B84" s="18"/>
      <c r="C84" s="20"/>
      <c r="D84" s="2"/>
      <c r="E84" s="19"/>
    </row>
    <row r="85" spans="1:5" x14ac:dyDescent="0.25">
      <c r="A85" s="1"/>
      <c r="B85" s="18"/>
      <c r="C85" s="20"/>
      <c r="D85" s="2"/>
      <c r="E85" s="19"/>
    </row>
    <row r="86" spans="1:5" x14ac:dyDescent="0.25">
      <c r="A86" s="1"/>
      <c r="B86" s="18"/>
      <c r="C86" s="20"/>
      <c r="D86" s="2"/>
      <c r="E86" s="19"/>
    </row>
    <row r="87" spans="1:5" x14ac:dyDescent="0.25">
      <c r="A87" s="1"/>
      <c r="B87" s="18"/>
      <c r="C87" s="20"/>
      <c r="D87" s="2"/>
      <c r="E87" s="19"/>
    </row>
    <row r="88" spans="1:5" x14ac:dyDescent="0.25">
      <c r="A88" s="1"/>
      <c r="B88" s="18"/>
      <c r="C88" s="20"/>
      <c r="D88" s="2"/>
      <c r="E88" s="19"/>
    </row>
    <row r="89" spans="1:5" x14ac:dyDescent="0.25">
      <c r="A89" s="1"/>
      <c r="B89" s="18"/>
      <c r="C89" s="20"/>
      <c r="D89" s="2"/>
      <c r="E89" s="19"/>
    </row>
    <row r="90" spans="1:5" x14ac:dyDescent="0.25">
      <c r="A90" s="1"/>
      <c r="B90" s="18"/>
      <c r="C90" s="20"/>
      <c r="D90" s="2"/>
      <c r="E90" s="19"/>
    </row>
    <row r="91" spans="1:5" x14ac:dyDescent="0.25">
      <c r="A91" s="1"/>
      <c r="B91" s="18"/>
      <c r="C91" s="20"/>
      <c r="D91" s="2"/>
      <c r="E91" s="19"/>
    </row>
    <row r="92" spans="1:5" x14ac:dyDescent="0.25">
      <c r="A92" s="1"/>
      <c r="B92" s="18"/>
      <c r="C92" s="20"/>
      <c r="D92" s="2"/>
      <c r="E92" s="19"/>
    </row>
    <row r="93" spans="1:5" x14ac:dyDescent="0.25">
      <c r="A93" s="1"/>
      <c r="B93" s="18"/>
      <c r="C93" s="20"/>
      <c r="D93" s="2"/>
      <c r="E93" s="19"/>
    </row>
    <row r="94" spans="1:5" x14ac:dyDescent="0.25">
      <c r="A94" s="1"/>
      <c r="B94" s="18"/>
      <c r="C94" s="20"/>
      <c r="D94" s="2"/>
      <c r="E94" s="19"/>
    </row>
    <row r="95" spans="1:5" x14ac:dyDescent="0.25">
      <c r="A95" s="1"/>
      <c r="B95" s="18"/>
      <c r="C95" s="20"/>
      <c r="D95" s="2"/>
      <c r="E95" s="19"/>
    </row>
    <row r="96" spans="1:5" x14ac:dyDescent="0.25">
      <c r="A96" s="1"/>
      <c r="B96" s="18"/>
      <c r="C96" s="20"/>
      <c r="D96" s="2"/>
      <c r="E96" s="19"/>
    </row>
    <row r="97" spans="1:5" x14ac:dyDescent="0.25">
      <c r="A97" s="1"/>
      <c r="B97" s="18"/>
      <c r="C97" s="20"/>
      <c r="D97" s="2"/>
      <c r="E97" s="19"/>
    </row>
    <row r="98" spans="1:5" x14ac:dyDescent="0.25">
      <c r="A98" s="1"/>
      <c r="B98" s="18"/>
      <c r="C98" s="20"/>
      <c r="D98" s="2"/>
      <c r="E98" s="19"/>
    </row>
    <row r="99" spans="1:5" x14ac:dyDescent="0.25">
      <c r="A99" s="1"/>
      <c r="B99" s="18"/>
      <c r="C99" s="20"/>
      <c r="D99" s="2"/>
      <c r="E99" s="19"/>
    </row>
    <row r="100" spans="1:5" x14ac:dyDescent="0.25">
      <c r="A100" s="1"/>
      <c r="B100" s="18"/>
      <c r="C100" s="20"/>
      <c r="D100" s="2"/>
      <c r="E100" s="19"/>
    </row>
    <row r="101" spans="1:5" x14ac:dyDescent="0.25">
      <c r="A101" s="1"/>
      <c r="B101" s="18"/>
      <c r="C101" s="20"/>
      <c r="D101" s="2"/>
      <c r="E101" s="19"/>
    </row>
    <row r="102" spans="1:5" x14ac:dyDescent="0.25">
      <c r="A102" s="1"/>
      <c r="B102" s="18"/>
      <c r="C102" s="20"/>
      <c r="D102" s="2"/>
      <c r="E102" s="19"/>
    </row>
    <row r="103" spans="1:5" x14ac:dyDescent="0.25">
      <c r="A103" s="1"/>
      <c r="B103" s="18"/>
      <c r="C103" s="20"/>
      <c r="D103" s="2"/>
      <c r="E103" s="19"/>
    </row>
    <row r="104" spans="1:5" x14ac:dyDescent="0.25">
      <c r="A104" s="1"/>
      <c r="B104" s="18"/>
      <c r="C104" s="20"/>
      <c r="D104" s="2"/>
      <c r="E104" s="19"/>
    </row>
    <row r="105" spans="1:5" x14ac:dyDescent="0.25">
      <c r="A105" s="1"/>
      <c r="B105" s="18"/>
      <c r="C105" s="20"/>
      <c r="D105" s="2"/>
      <c r="E105" s="19"/>
    </row>
    <row r="106" spans="1:5" x14ac:dyDescent="0.25">
      <c r="A106" s="1"/>
      <c r="B106" s="18"/>
      <c r="C106" s="20"/>
      <c r="D106" s="2"/>
      <c r="E106" s="19"/>
    </row>
    <row r="107" spans="1:5" x14ac:dyDescent="0.25">
      <c r="A107" s="1"/>
      <c r="B107" s="18"/>
      <c r="C107" s="20"/>
      <c r="D107" s="2"/>
      <c r="E107" s="19"/>
    </row>
    <row r="108" spans="1:5" x14ac:dyDescent="0.25">
      <c r="A108" s="1"/>
      <c r="B108" s="18"/>
      <c r="C108" s="20"/>
      <c r="D108" s="2"/>
      <c r="E108" s="19"/>
    </row>
    <row r="109" spans="1:5" x14ac:dyDescent="0.25">
      <c r="A109" s="1"/>
      <c r="B109" s="18"/>
      <c r="C109" s="20"/>
      <c r="D109" s="2"/>
      <c r="E109" s="19"/>
    </row>
    <row r="110" spans="1:5" x14ac:dyDescent="0.25">
      <c r="A110" s="1"/>
      <c r="B110" s="18"/>
      <c r="C110" s="20"/>
      <c r="D110" s="2"/>
      <c r="E110" s="19"/>
    </row>
    <row r="111" spans="1:5" x14ac:dyDescent="0.25">
      <c r="A111" s="1"/>
      <c r="B111" s="18"/>
      <c r="C111" s="20"/>
      <c r="D111" s="2"/>
      <c r="E111" s="19"/>
    </row>
    <row r="112" spans="1:5" x14ac:dyDescent="0.25">
      <c r="A112" s="1"/>
      <c r="B112" s="18"/>
      <c r="C112" s="20"/>
      <c r="D112" s="2"/>
      <c r="E112" s="19"/>
    </row>
    <row r="113" spans="1:5" x14ac:dyDescent="0.25">
      <c r="A113" s="1"/>
      <c r="B113" s="18"/>
      <c r="C113" s="20"/>
      <c r="D113" s="2"/>
      <c r="E113" s="19"/>
    </row>
    <row r="114" spans="1:5" x14ac:dyDescent="0.25">
      <c r="A114" s="1"/>
      <c r="B114" s="18"/>
      <c r="C114" s="20"/>
      <c r="D114" s="2"/>
      <c r="E114" s="19"/>
    </row>
    <row r="115" spans="1:5" x14ac:dyDescent="0.25">
      <c r="A115" s="1"/>
      <c r="B115" s="18"/>
      <c r="C115" s="20"/>
      <c r="D115" s="2"/>
      <c r="E115" s="19"/>
    </row>
    <row r="116" spans="1:5" x14ac:dyDescent="0.25">
      <c r="A116" s="1"/>
      <c r="B116" s="18"/>
      <c r="C116" s="20"/>
      <c r="D116" s="2"/>
      <c r="E116" s="19"/>
    </row>
    <row r="117" spans="1:5" x14ac:dyDescent="0.25">
      <c r="A117" s="1"/>
      <c r="B117" s="18"/>
      <c r="C117" s="20"/>
      <c r="D117" s="2"/>
      <c r="E117" s="19"/>
    </row>
    <row r="118" spans="1:5" x14ac:dyDescent="0.25">
      <c r="A118" s="1"/>
      <c r="B118" s="18"/>
      <c r="C118" s="20"/>
      <c r="D118" s="2"/>
      <c r="E118" s="19"/>
    </row>
    <row r="119" spans="1:5" x14ac:dyDescent="0.25">
      <c r="A119" s="1"/>
      <c r="B119" s="18"/>
      <c r="C119" s="20"/>
      <c r="D119" s="2"/>
      <c r="E119" s="19"/>
    </row>
    <row r="120" spans="1:5" x14ac:dyDescent="0.25">
      <c r="A120" s="1"/>
      <c r="B120" s="18"/>
      <c r="C120" s="20"/>
      <c r="D120" s="2"/>
      <c r="E120" s="19"/>
    </row>
    <row r="121" spans="1:5" x14ac:dyDescent="0.25">
      <c r="A121" s="1"/>
      <c r="B121" s="18"/>
      <c r="C121" s="20"/>
      <c r="D121" s="2"/>
      <c r="E121" s="19"/>
    </row>
    <row r="122" spans="1:5" x14ac:dyDescent="0.25">
      <c r="A122" s="1"/>
      <c r="B122" s="18"/>
      <c r="C122" s="20"/>
      <c r="D122" s="2"/>
      <c r="E122" s="19"/>
    </row>
    <row r="123" spans="1:5" x14ac:dyDescent="0.25">
      <c r="A123" s="1"/>
      <c r="B123" s="18"/>
      <c r="C123" s="20"/>
      <c r="D123" s="2"/>
      <c r="E123" s="19"/>
    </row>
    <row r="124" spans="1:5" x14ac:dyDescent="0.25">
      <c r="A124" s="1"/>
      <c r="B124" s="18"/>
      <c r="C124" s="20"/>
      <c r="D124" s="2"/>
      <c r="E124" s="19"/>
    </row>
    <row r="125" spans="1:5" x14ac:dyDescent="0.25">
      <c r="A125" s="1"/>
      <c r="B125" s="18"/>
      <c r="C125" s="20"/>
      <c r="D125" s="2"/>
      <c r="E125" s="19"/>
    </row>
    <row r="126" spans="1:5" x14ac:dyDescent="0.25">
      <c r="A126" s="1"/>
      <c r="B126" s="18"/>
      <c r="C126" s="20"/>
      <c r="D126" s="2"/>
      <c r="E126" s="19"/>
    </row>
    <row r="127" spans="1:5" x14ac:dyDescent="0.25">
      <c r="A127" s="1"/>
      <c r="B127" s="18"/>
      <c r="C127" s="20"/>
      <c r="D127" s="2"/>
      <c r="E127" s="19"/>
    </row>
    <row r="128" spans="1:5" x14ac:dyDescent="0.25">
      <c r="A128" s="1"/>
      <c r="B128" s="18"/>
      <c r="C128" s="20"/>
      <c r="D128" s="2"/>
      <c r="E128" s="19"/>
    </row>
    <row r="129" spans="1:5" x14ac:dyDescent="0.25">
      <c r="A129" s="1"/>
      <c r="B129" s="18"/>
      <c r="C129" s="20"/>
      <c r="D129" s="2"/>
      <c r="E129" s="19"/>
    </row>
    <row r="130" spans="1:5" x14ac:dyDescent="0.25">
      <c r="A130" s="1"/>
      <c r="B130" s="18"/>
      <c r="C130" s="20"/>
      <c r="D130" s="2"/>
      <c r="E130" s="19"/>
    </row>
    <row r="131" spans="1:5" x14ac:dyDescent="0.25">
      <c r="A131" s="1"/>
      <c r="B131" s="18"/>
      <c r="C131" s="20"/>
      <c r="D131" s="2"/>
      <c r="E131" s="19"/>
    </row>
    <row r="132" spans="1:5" x14ac:dyDescent="0.25">
      <c r="A132" s="1"/>
      <c r="B132" s="18"/>
      <c r="C132" s="20"/>
      <c r="D132" s="2"/>
      <c r="E132" s="19"/>
    </row>
    <row r="133" spans="1:5" x14ac:dyDescent="0.25">
      <c r="A133" s="1"/>
      <c r="B133" s="18"/>
      <c r="C133" s="20"/>
      <c r="D133" s="2"/>
      <c r="E133" s="19"/>
    </row>
    <row r="134" spans="1:5" x14ac:dyDescent="0.25">
      <c r="A134" s="1"/>
      <c r="B134" s="18"/>
      <c r="C134" s="20"/>
      <c r="D134" s="2"/>
      <c r="E134" s="19"/>
    </row>
    <row r="135" spans="1:5" x14ac:dyDescent="0.25">
      <c r="A135" s="1"/>
      <c r="B135" s="18"/>
      <c r="C135" s="20"/>
      <c r="D135" s="2"/>
      <c r="E135" s="19"/>
    </row>
    <row r="136" spans="1:5" x14ac:dyDescent="0.25">
      <c r="A136" s="1"/>
      <c r="B136" s="18"/>
      <c r="C136" s="20"/>
      <c r="D136" s="2"/>
      <c r="E136" s="19"/>
    </row>
    <row r="137" spans="1:5" x14ac:dyDescent="0.25">
      <c r="A137" s="1"/>
      <c r="B137" s="18"/>
      <c r="C137" s="20"/>
      <c r="D137" s="2"/>
      <c r="E137" s="19"/>
    </row>
    <row r="138" spans="1:5" x14ac:dyDescent="0.25">
      <c r="A138" s="1"/>
      <c r="B138" s="18"/>
      <c r="C138" s="20"/>
      <c r="D138" s="2"/>
      <c r="E138" s="19"/>
    </row>
    <row r="139" spans="1:5" x14ac:dyDescent="0.25">
      <c r="A139" s="1"/>
      <c r="B139" s="18"/>
      <c r="C139" s="20"/>
      <c r="D139" s="2"/>
      <c r="E139" s="19"/>
    </row>
    <row r="140" spans="1:5" x14ac:dyDescent="0.25">
      <c r="A140" s="1"/>
      <c r="B140" s="18"/>
      <c r="C140" s="20"/>
      <c r="D140" s="2"/>
      <c r="E140" s="19"/>
    </row>
    <row r="141" spans="1:5" x14ac:dyDescent="0.25">
      <c r="A141" s="1"/>
      <c r="B141" s="18"/>
      <c r="C141" s="20"/>
      <c r="D141" s="2"/>
      <c r="E141" s="19"/>
    </row>
    <row r="142" spans="1:5" x14ac:dyDescent="0.25">
      <c r="A142" s="1"/>
      <c r="B142" s="18"/>
      <c r="C142" s="20"/>
      <c r="D142" s="2"/>
      <c r="E142" s="19"/>
    </row>
    <row r="143" spans="1:5" x14ac:dyDescent="0.25">
      <c r="A143" s="1"/>
      <c r="B143" s="18"/>
      <c r="C143" s="20"/>
      <c r="D143" s="2"/>
      <c r="E143" s="19"/>
    </row>
    <row r="144" spans="1:5" x14ac:dyDescent="0.25">
      <c r="A144" s="1"/>
      <c r="B144" s="18"/>
      <c r="C144" s="20"/>
      <c r="D144" s="2"/>
      <c r="E144" s="19"/>
    </row>
    <row r="145" spans="1:5" x14ac:dyDescent="0.25">
      <c r="A145" s="1"/>
      <c r="B145" s="18"/>
      <c r="C145" s="20"/>
      <c r="D145" s="2"/>
      <c r="E145" s="19"/>
    </row>
    <row r="146" spans="1:5" x14ac:dyDescent="0.25">
      <c r="A146" s="1"/>
      <c r="B146" s="18"/>
      <c r="C146" s="20"/>
      <c r="D146" s="2"/>
      <c r="E146" s="19"/>
    </row>
    <row r="147" spans="1:5" x14ac:dyDescent="0.25">
      <c r="A147" s="1"/>
      <c r="B147" s="18"/>
      <c r="C147" s="20"/>
      <c r="D147" s="2"/>
      <c r="E147" s="19"/>
    </row>
    <row r="148" spans="1:5" x14ac:dyDescent="0.25">
      <c r="A148" s="1"/>
      <c r="B148" s="18"/>
      <c r="C148" s="20"/>
      <c r="D148" s="2"/>
      <c r="E148" s="19"/>
    </row>
    <row r="149" spans="1:5" x14ac:dyDescent="0.25">
      <c r="A149" s="1"/>
      <c r="B149" s="18"/>
      <c r="C149" s="20"/>
      <c r="D149" s="2"/>
      <c r="E149" s="19"/>
    </row>
    <row r="150" spans="1:5" x14ac:dyDescent="0.25">
      <c r="A150" s="1"/>
      <c r="B150" s="18"/>
      <c r="C150" s="20"/>
      <c r="D150" s="2"/>
      <c r="E150" s="19"/>
    </row>
    <row r="151" spans="1:5" x14ac:dyDescent="0.25">
      <c r="A151" s="1"/>
      <c r="B151" s="18"/>
      <c r="C151" s="20"/>
      <c r="D151" s="2"/>
      <c r="E151" s="19"/>
    </row>
    <row r="152" spans="1:5" x14ac:dyDescent="0.25">
      <c r="A152" s="1"/>
      <c r="B152" s="18"/>
      <c r="C152" s="20"/>
      <c r="D152" s="2"/>
      <c r="E152" s="19"/>
    </row>
    <row r="153" spans="1:5" x14ac:dyDescent="0.25">
      <c r="A153" s="1"/>
      <c r="B153" s="18"/>
      <c r="C153" s="20"/>
      <c r="D153" s="2"/>
      <c r="E153" s="19"/>
    </row>
    <row r="154" spans="1:5" x14ac:dyDescent="0.25">
      <c r="A154" s="1"/>
      <c r="B154" s="18"/>
      <c r="C154" s="20"/>
      <c r="D154" s="2"/>
      <c r="E154" s="19"/>
    </row>
    <row r="155" spans="1:5" x14ac:dyDescent="0.25">
      <c r="A155" s="1"/>
      <c r="B155" s="18"/>
      <c r="C155" s="20"/>
      <c r="D155" s="2"/>
      <c r="E155" s="19"/>
    </row>
    <row r="156" spans="1:5" x14ac:dyDescent="0.25">
      <c r="A156" s="1"/>
      <c r="B156" s="18"/>
      <c r="C156" s="20"/>
      <c r="D156" s="2"/>
      <c r="E156" s="19"/>
    </row>
    <row r="157" spans="1:5" x14ac:dyDescent="0.25">
      <c r="A157" s="1"/>
      <c r="B157" s="18"/>
      <c r="C157" s="20"/>
      <c r="D157" s="2"/>
      <c r="E157" s="19"/>
    </row>
    <row r="158" spans="1:5" x14ac:dyDescent="0.25">
      <c r="A158" s="1"/>
      <c r="B158" s="18"/>
      <c r="C158" s="20"/>
      <c r="D158" s="2"/>
      <c r="E158" s="19"/>
    </row>
    <row r="159" spans="1:5" x14ac:dyDescent="0.25">
      <c r="A159" s="1"/>
      <c r="B159" s="18"/>
      <c r="C159" s="20"/>
      <c r="D159" s="2"/>
      <c r="E159" s="19"/>
    </row>
    <row r="160" spans="1:5" x14ac:dyDescent="0.25">
      <c r="A160" s="1"/>
      <c r="B160" s="18"/>
      <c r="C160" s="20"/>
      <c r="D160" s="2"/>
      <c r="E160" s="19"/>
    </row>
    <row r="161" spans="1:5" x14ac:dyDescent="0.25">
      <c r="A161" s="1"/>
      <c r="B161" s="18"/>
      <c r="C161" s="20"/>
      <c r="D161" s="2"/>
      <c r="E161" s="19"/>
    </row>
    <row r="162" spans="1:5" x14ac:dyDescent="0.25">
      <c r="A162" s="1"/>
      <c r="B162" s="18"/>
      <c r="C162" s="20"/>
      <c r="D162" s="2"/>
      <c r="E162" s="19"/>
    </row>
    <row r="163" spans="1:5" x14ac:dyDescent="0.25">
      <c r="A163" s="1"/>
      <c r="B163" s="18"/>
      <c r="C163" s="20"/>
      <c r="D163" s="2"/>
      <c r="E163" s="19"/>
    </row>
    <row r="164" spans="1:5" x14ac:dyDescent="0.25">
      <c r="A164" s="1"/>
      <c r="B164" s="18"/>
      <c r="C164" s="20"/>
      <c r="D164" s="2"/>
      <c r="E164" s="19"/>
    </row>
    <row r="165" spans="1:5" x14ac:dyDescent="0.25">
      <c r="A165" s="1"/>
      <c r="B165" s="18"/>
      <c r="C165" s="20"/>
      <c r="D165" s="2"/>
      <c r="E165" s="19"/>
    </row>
    <row r="166" spans="1:5" x14ac:dyDescent="0.25">
      <c r="A166" s="1"/>
      <c r="B166" s="18"/>
      <c r="C166" s="20"/>
      <c r="D166" s="2"/>
      <c r="E166" s="19"/>
    </row>
    <row r="167" spans="1:5" x14ac:dyDescent="0.25">
      <c r="A167" s="1"/>
      <c r="B167" s="18"/>
      <c r="C167" s="20"/>
      <c r="D167" s="2"/>
      <c r="E167" s="19"/>
    </row>
    <row r="168" spans="1:5" x14ac:dyDescent="0.25">
      <c r="A168" s="1"/>
      <c r="B168" s="18"/>
      <c r="C168" s="20"/>
      <c r="D168" s="2"/>
      <c r="E168" s="19"/>
    </row>
    <row r="169" spans="1:5" x14ac:dyDescent="0.25">
      <c r="A169" s="1"/>
      <c r="B169" s="18"/>
      <c r="C169" s="20"/>
      <c r="D169" s="2"/>
      <c r="E169" s="19"/>
    </row>
    <row r="170" spans="1:5" x14ac:dyDescent="0.25">
      <c r="A170" s="1"/>
      <c r="B170" s="18"/>
      <c r="C170" s="20"/>
      <c r="D170" s="2"/>
      <c r="E170" s="19"/>
    </row>
    <row r="171" spans="1:5" x14ac:dyDescent="0.25">
      <c r="A171" s="1"/>
      <c r="B171" s="18"/>
      <c r="C171" s="20"/>
      <c r="D171" s="2"/>
      <c r="E171" s="19"/>
    </row>
    <row r="172" spans="1:5" x14ac:dyDescent="0.25">
      <c r="A172" s="1"/>
      <c r="B172" s="18"/>
      <c r="C172" s="20"/>
      <c r="D172" s="2"/>
      <c r="E172" s="19"/>
    </row>
    <row r="173" spans="1:5" x14ac:dyDescent="0.25">
      <c r="A173" s="1"/>
      <c r="B173" s="18"/>
      <c r="C173" s="20"/>
      <c r="D173" s="2"/>
      <c r="E173" s="19"/>
    </row>
    <row r="174" spans="1:5" x14ac:dyDescent="0.25">
      <c r="A174" s="1"/>
      <c r="B174" s="18"/>
      <c r="C174" s="20"/>
      <c r="D174" s="2"/>
      <c r="E174" s="19"/>
    </row>
    <row r="175" spans="1:5" x14ac:dyDescent="0.25">
      <c r="A175" s="1"/>
      <c r="B175" s="18"/>
      <c r="C175" s="20"/>
      <c r="D175" s="2"/>
      <c r="E175" s="19"/>
    </row>
    <row r="176" spans="1:5" x14ac:dyDescent="0.25">
      <c r="A176" s="1"/>
      <c r="B176" s="18"/>
      <c r="C176" s="20"/>
      <c r="D176" s="2"/>
      <c r="E176" s="19"/>
    </row>
    <row r="177" spans="1:5" x14ac:dyDescent="0.25">
      <c r="A177" s="1"/>
      <c r="B177" s="18"/>
      <c r="C177" s="20"/>
      <c r="D177" s="2"/>
      <c r="E177" s="19"/>
    </row>
    <row r="178" spans="1:5" x14ac:dyDescent="0.25">
      <c r="A178" s="1"/>
      <c r="B178" s="18"/>
      <c r="C178" s="20"/>
      <c r="D178" s="2"/>
      <c r="E178" s="19"/>
    </row>
    <row r="179" spans="1:5" x14ac:dyDescent="0.25">
      <c r="A179" s="1"/>
      <c r="B179" s="18"/>
      <c r="C179" s="20"/>
      <c r="D179" s="2"/>
      <c r="E179" s="19"/>
    </row>
    <row r="180" spans="1:5" x14ac:dyDescent="0.25">
      <c r="A180" s="1"/>
      <c r="B180" s="18"/>
      <c r="C180" s="20"/>
      <c r="D180" s="2"/>
      <c r="E180" s="19"/>
    </row>
    <row r="181" spans="1:5" x14ac:dyDescent="0.25">
      <c r="A181" s="1"/>
      <c r="B181" s="18"/>
      <c r="C181" s="20"/>
      <c r="D181" s="2"/>
      <c r="E181" s="19"/>
    </row>
    <row r="182" spans="1:5" x14ac:dyDescent="0.25">
      <c r="A182" s="1"/>
      <c r="B182" s="18"/>
      <c r="C182" s="20"/>
      <c r="D182" s="2"/>
      <c r="E182" s="19"/>
    </row>
    <row r="183" spans="1:5" x14ac:dyDescent="0.25">
      <c r="A183" s="1"/>
      <c r="B183" s="18"/>
      <c r="C183" s="20"/>
      <c r="D183" s="2"/>
      <c r="E183" s="19"/>
    </row>
    <row r="184" spans="1:5" x14ac:dyDescent="0.25">
      <c r="A184" s="1"/>
      <c r="B184" s="18"/>
      <c r="C184" s="20"/>
      <c r="D184" s="2"/>
      <c r="E184" s="19"/>
    </row>
    <row r="185" spans="1:5" x14ac:dyDescent="0.25">
      <c r="A185" s="1"/>
      <c r="B185" s="18"/>
      <c r="C185" s="20"/>
      <c r="D185" s="2"/>
      <c r="E185" s="19"/>
    </row>
    <row r="186" spans="1:5" x14ac:dyDescent="0.25">
      <c r="A186" s="1"/>
      <c r="B186" s="18"/>
      <c r="C186" s="20"/>
      <c r="D186" s="2"/>
      <c r="E186" s="19"/>
    </row>
    <row r="187" spans="1:5" x14ac:dyDescent="0.25">
      <c r="A187" s="1"/>
      <c r="B187" s="18"/>
      <c r="C187" s="20"/>
      <c r="D187" s="2"/>
      <c r="E187" s="19"/>
    </row>
    <row r="188" spans="1:5" x14ac:dyDescent="0.25">
      <c r="A188" s="1"/>
      <c r="B188" s="18"/>
      <c r="C188" s="20"/>
      <c r="D188" s="2"/>
      <c r="E188" s="19"/>
    </row>
    <row r="189" spans="1:5" x14ac:dyDescent="0.25">
      <c r="A189" s="1"/>
      <c r="B189" s="18"/>
      <c r="C189" s="20"/>
      <c r="D189" s="2"/>
      <c r="E189" s="19"/>
    </row>
    <row r="190" spans="1:5" x14ac:dyDescent="0.25">
      <c r="A190" s="1"/>
      <c r="B190" s="18"/>
      <c r="C190" s="20"/>
      <c r="D190" s="2"/>
      <c r="E190" s="19"/>
    </row>
    <row r="191" spans="1:5" x14ac:dyDescent="0.25">
      <c r="A191" s="1"/>
      <c r="B191" s="18"/>
      <c r="C191" s="20"/>
      <c r="D191" s="2"/>
      <c r="E191" s="19"/>
    </row>
    <row r="192" spans="1:5" x14ac:dyDescent="0.25">
      <c r="A192" s="1"/>
      <c r="B192" s="18"/>
      <c r="C192" s="20"/>
      <c r="D192" s="2"/>
      <c r="E192" s="19"/>
    </row>
    <row r="193" spans="1:5" x14ac:dyDescent="0.25">
      <c r="A193" s="1"/>
      <c r="B193" s="18"/>
      <c r="C193" s="20"/>
      <c r="D193" s="2"/>
      <c r="E193" s="19"/>
    </row>
    <row r="194" spans="1:5" x14ac:dyDescent="0.25">
      <c r="A194" s="1"/>
      <c r="B194" s="18"/>
      <c r="C194" s="20"/>
      <c r="D194" s="2"/>
      <c r="E194" s="19"/>
    </row>
    <row r="195" spans="1:5" x14ac:dyDescent="0.25">
      <c r="A195" s="1"/>
      <c r="B195" s="18"/>
      <c r="C195" s="20"/>
      <c r="D195" s="2"/>
      <c r="E195" s="19"/>
    </row>
    <row r="196" spans="1:5" x14ac:dyDescent="0.25">
      <c r="A196" s="1"/>
      <c r="B196" s="18"/>
      <c r="C196" s="20"/>
      <c r="D196" s="2"/>
      <c r="E196" s="19"/>
    </row>
    <row r="197" spans="1:5" x14ac:dyDescent="0.25">
      <c r="A197" s="1"/>
      <c r="B197" s="18"/>
      <c r="C197" s="20"/>
      <c r="D197" s="2"/>
      <c r="E197" s="19"/>
    </row>
    <row r="198" spans="1:5" x14ac:dyDescent="0.25">
      <c r="A198" s="1"/>
      <c r="B198" s="18"/>
      <c r="C198" s="20"/>
      <c r="D198" s="2"/>
      <c r="E198" s="19"/>
    </row>
    <row r="199" spans="1:5" x14ac:dyDescent="0.25">
      <c r="A199" s="1"/>
      <c r="B199" s="18"/>
      <c r="C199" s="20"/>
      <c r="D199" s="2"/>
      <c r="E199" s="19"/>
    </row>
    <row r="200" spans="1:5" x14ac:dyDescent="0.25">
      <c r="A200" s="1"/>
      <c r="B200" s="18"/>
      <c r="C200" s="20"/>
      <c r="D200" s="2"/>
      <c r="E200" s="19"/>
    </row>
    <row r="201" spans="1:5" x14ac:dyDescent="0.25">
      <c r="A201" s="1"/>
      <c r="B201" s="18"/>
      <c r="C201" s="20"/>
      <c r="D201" s="2"/>
      <c r="E201" s="19"/>
    </row>
    <row r="202" spans="1:5" x14ac:dyDescent="0.25">
      <c r="A202" s="1"/>
      <c r="B202" s="18"/>
      <c r="C202" s="20"/>
      <c r="D202" s="2"/>
      <c r="E202" s="19"/>
    </row>
    <row r="203" spans="1:5" x14ac:dyDescent="0.25">
      <c r="A203" s="1"/>
      <c r="B203" s="18"/>
      <c r="C203" s="20"/>
      <c r="D203" s="2"/>
      <c r="E203" s="19"/>
    </row>
    <row r="204" spans="1:5" x14ac:dyDescent="0.25">
      <c r="A204" s="1"/>
      <c r="B204" s="18"/>
      <c r="C204" s="20"/>
      <c r="D204" s="2"/>
      <c r="E204" s="19"/>
    </row>
    <row r="205" spans="1:5" x14ac:dyDescent="0.25">
      <c r="A205" s="1"/>
      <c r="B205" s="18"/>
      <c r="C205" s="20"/>
      <c r="D205" s="2"/>
      <c r="E205" s="19"/>
    </row>
    <row r="206" spans="1:5" x14ac:dyDescent="0.25">
      <c r="A206" s="1"/>
      <c r="B206" s="18"/>
      <c r="C206" s="20"/>
      <c r="D206" s="2"/>
      <c r="E206" s="19"/>
    </row>
    <row r="207" spans="1:5" x14ac:dyDescent="0.25">
      <c r="A207" s="1"/>
      <c r="B207" s="18"/>
      <c r="C207" s="20"/>
      <c r="D207" s="2"/>
      <c r="E207" s="19"/>
    </row>
    <row r="208" spans="1:5" x14ac:dyDescent="0.25">
      <c r="A208" s="1"/>
      <c r="B208" s="18"/>
      <c r="C208" s="20"/>
      <c r="D208" s="2"/>
      <c r="E208" s="19"/>
    </row>
    <row r="209" spans="1:5" x14ac:dyDescent="0.25">
      <c r="A209" s="1"/>
      <c r="B209" s="18"/>
      <c r="C209" s="20"/>
      <c r="D209" s="2"/>
      <c r="E209" s="19"/>
    </row>
    <row r="210" spans="1:5" x14ac:dyDescent="0.25">
      <c r="A210" s="1"/>
      <c r="B210" s="18"/>
      <c r="C210" s="20"/>
      <c r="D210" s="2"/>
      <c r="E210" s="19"/>
    </row>
    <row r="211" spans="1:5" x14ac:dyDescent="0.25">
      <c r="A211" s="1"/>
      <c r="B211" s="18"/>
      <c r="C211" s="20"/>
      <c r="D211" s="2"/>
      <c r="E211" s="19"/>
    </row>
    <row r="212" spans="1:5" x14ac:dyDescent="0.25">
      <c r="A212" s="1"/>
      <c r="B212" s="18"/>
      <c r="C212" s="20"/>
      <c r="D212" s="2"/>
      <c r="E212" s="19"/>
    </row>
    <row r="213" spans="1:5" x14ac:dyDescent="0.25">
      <c r="A213" s="1"/>
      <c r="B213" s="18"/>
      <c r="C213" s="20"/>
      <c r="D213" s="2"/>
      <c r="E213" s="19"/>
    </row>
    <row r="214" spans="1:5" x14ac:dyDescent="0.25">
      <c r="A214" s="1"/>
      <c r="B214" s="18"/>
      <c r="C214" s="20"/>
      <c r="D214" s="2"/>
      <c r="E214" s="19"/>
    </row>
    <row r="215" spans="1:5" x14ac:dyDescent="0.25">
      <c r="A215" s="1"/>
      <c r="B215" s="18"/>
      <c r="C215" s="20"/>
      <c r="D215" s="2"/>
      <c r="E215" s="19"/>
    </row>
    <row r="216" spans="1:5" x14ac:dyDescent="0.25">
      <c r="A216" s="1"/>
      <c r="B216" s="18"/>
      <c r="C216" s="20"/>
      <c r="D216" s="2"/>
      <c r="E216" s="19"/>
    </row>
    <row r="217" spans="1:5" x14ac:dyDescent="0.25">
      <c r="A217" s="1"/>
      <c r="B217" s="18"/>
      <c r="C217" s="20"/>
      <c r="D217" s="2"/>
      <c r="E217" s="19"/>
    </row>
    <row r="218" spans="1:5" x14ac:dyDescent="0.25">
      <c r="A218" s="1"/>
      <c r="B218" s="18"/>
      <c r="C218" s="20"/>
      <c r="D218" s="2"/>
      <c r="E218" s="19"/>
    </row>
    <row r="219" spans="1:5" x14ac:dyDescent="0.25">
      <c r="A219" s="1"/>
      <c r="B219" s="18"/>
      <c r="C219" s="20"/>
      <c r="D219" s="2"/>
      <c r="E219" s="19"/>
    </row>
    <row r="220" spans="1:5" x14ac:dyDescent="0.25">
      <c r="A220" s="1"/>
      <c r="B220" s="18"/>
      <c r="C220" s="20"/>
      <c r="D220" s="2"/>
      <c r="E220" s="19"/>
    </row>
    <row r="221" spans="1:5" x14ac:dyDescent="0.25">
      <c r="A221" s="1"/>
      <c r="B221" s="18"/>
      <c r="C221" s="20"/>
      <c r="D221" s="2"/>
      <c r="E221" s="19"/>
    </row>
    <row r="222" spans="1:5" x14ac:dyDescent="0.25">
      <c r="A222" s="1"/>
      <c r="B222" s="18"/>
      <c r="C222" s="20"/>
      <c r="D222" s="2"/>
      <c r="E222" s="19"/>
    </row>
    <row r="223" spans="1:5" x14ac:dyDescent="0.25">
      <c r="A223" s="1"/>
      <c r="B223" s="18"/>
      <c r="C223" s="20"/>
      <c r="D223" s="2"/>
      <c r="E223" s="19"/>
    </row>
    <row r="224" spans="1:5" x14ac:dyDescent="0.25">
      <c r="A224" s="1"/>
      <c r="B224" s="18"/>
      <c r="C224" s="20"/>
      <c r="D224" s="2"/>
      <c r="E224" s="19"/>
    </row>
    <row r="225" spans="1:5" x14ac:dyDescent="0.25">
      <c r="A225" s="1"/>
      <c r="B225" s="18"/>
      <c r="C225" s="20"/>
      <c r="D225" s="2"/>
      <c r="E225" s="19"/>
    </row>
    <row r="226" spans="1:5" x14ac:dyDescent="0.25">
      <c r="A226" s="1"/>
      <c r="B226" s="18"/>
      <c r="C226" s="20"/>
      <c r="D226" s="2"/>
      <c r="E226" s="19"/>
    </row>
    <row r="227" spans="1:5" x14ac:dyDescent="0.25">
      <c r="A227" s="1"/>
      <c r="B227" s="18"/>
      <c r="C227" s="20"/>
      <c r="D227" s="2"/>
      <c r="E227" s="19"/>
    </row>
    <row r="228" spans="1:5" x14ac:dyDescent="0.25">
      <c r="A228" s="1"/>
      <c r="B228" s="18"/>
      <c r="C228" s="20"/>
      <c r="D228" s="2"/>
      <c r="E228" s="19"/>
    </row>
    <row r="229" spans="1:5" x14ac:dyDescent="0.25">
      <c r="A229" s="1"/>
      <c r="B229" s="18"/>
      <c r="C229" s="20"/>
      <c r="D229" s="2"/>
      <c r="E229" s="19"/>
    </row>
    <row r="230" spans="1:5" x14ac:dyDescent="0.25">
      <c r="A230" s="1"/>
      <c r="B230" s="18"/>
      <c r="C230" s="20"/>
      <c r="D230" s="2"/>
      <c r="E230" s="19"/>
    </row>
    <row r="231" spans="1:5" x14ac:dyDescent="0.25">
      <c r="A231" s="1"/>
      <c r="B231" s="18"/>
      <c r="C231" s="20"/>
      <c r="D231" s="2"/>
      <c r="E231" s="19"/>
    </row>
    <row r="232" spans="1:5" x14ac:dyDescent="0.25">
      <c r="A232" s="1"/>
      <c r="B232" s="18"/>
      <c r="C232" s="20"/>
      <c r="D232" s="2"/>
      <c r="E232" s="19"/>
    </row>
    <row r="233" spans="1:5" x14ac:dyDescent="0.25">
      <c r="A233" s="1"/>
      <c r="B233" s="18"/>
      <c r="C233" s="20"/>
      <c r="D233" s="2"/>
      <c r="E233" s="19"/>
    </row>
    <row r="234" spans="1:5" x14ac:dyDescent="0.25">
      <c r="A234" s="1"/>
      <c r="B234" s="18"/>
      <c r="C234" s="20"/>
      <c r="D234" s="2"/>
      <c r="E234" s="19"/>
    </row>
    <row r="235" spans="1:5" x14ac:dyDescent="0.25">
      <c r="A235" s="1"/>
      <c r="B235" s="18"/>
      <c r="C235" s="20"/>
      <c r="D235" s="2"/>
      <c r="E235" s="19"/>
    </row>
    <row r="236" spans="1:5" x14ac:dyDescent="0.25">
      <c r="A236" s="1"/>
      <c r="B236" s="18"/>
      <c r="C236" s="20"/>
      <c r="D236" s="2"/>
      <c r="E236" s="19"/>
    </row>
    <row r="237" spans="1:5" x14ac:dyDescent="0.25">
      <c r="A237" s="1"/>
      <c r="B237" s="18"/>
      <c r="C237" s="20"/>
      <c r="D237" s="2"/>
      <c r="E237" s="19"/>
    </row>
    <row r="238" spans="1:5" x14ac:dyDescent="0.25">
      <c r="A238" s="1"/>
      <c r="B238" s="18"/>
      <c r="C238" s="20"/>
      <c r="D238" s="2"/>
      <c r="E238" s="19"/>
    </row>
    <row r="239" spans="1:5" x14ac:dyDescent="0.25">
      <c r="A239" s="1"/>
      <c r="B239" s="18"/>
      <c r="C239" s="20"/>
      <c r="D239" s="2"/>
      <c r="E239" s="19"/>
    </row>
    <row r="240" spans="1:5" x14ac:dyDescent="0.25">
      <c r="A240" s="1"/>
      <c r="B240" s="18"/>
      <c r="C240" s="20"/>
      <c r="D240" s="2"/>
      <c r="E240" s="19"/>
    </row>
    <row r="241" spans="1:5" x14ac:dyDescent="0.25">
      <c r="A241" s="1"/>
      <c r="B241" s="18"/>
      <c r="C241" s="20"/>
      <c r="D241" s="2"/>
      <c r="E241" s="19"/>
    </row>
    <row r="242" spans="1:5" x14ac:dyDescent="0.25">
      <c r="A242" s="1"/>
      <c r="B242" s="18"/>
      <c r="C242" s="20"/>
      <c r="D242" s="2"/>
      <c r="E242" s="19"/>
    </row>
  </sheetData>
  <pageMargins left="0.7" right="0.7" top="0.75" bottom="0.75" header="0.3" footer="0.3"/>
  <pageSetup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60"/>
  <sheetViews>
    <sheetView workbookViewId="0">
      <selection sqref="A1:D1048576"/>
    </sheetView>
  </sheetViews>
  <sheetFormatPr defaultRowHeight="15" x14ac:dyDescent="0.25"/>
  <cols>
    <col min="1" max="1" width="10.42578125" customWidth="1"/>
    <col min="2" max="2" width="12.85546875" style="1" customWidth="1"/>
    <col min="3" max="3" width="10.42578125" style="18" customWidth="1"/>
    <col min="4" max="4" width="10.42578125" customWidth="1"/>
  </cols>
  <sheetData>
    <row r="1" spans="1:6" x14ac:dyDescent="0.25">
      <c r="A1" t="s">
        <v>7</v>
      </c>
      <c r="B1" s="1">
        <v>54894</v>
      </c>
      <c r="C1" s="18">
        <v>0</v>
      </c>
      <c r="D1">
        <v>0</v>
      </c>
      <c r="E1" s="2">
        <f>-D1/86400</f>
        <v>0</v>
      </c>
      <c r="F1">
        <f>-D1*15/43560</f>
        <v>0</v>
      </c>
    </row>
    <row r="2" spans="1:6" x14ac:dyDescent="0.25">
      <c r="A2" t="s">
        <v>7</v>
      </c>
      <c r="B2" s="1">
        <v>54909</v>
      </c>
      <c r="C2" s="18">
        <v>0</v>
      </c>
      <c r="D2">
        <v>0</v>
      </c>
      <c r="E2" s="2">
        <f>-D2/86400</f>
        <v>0</v>
      </c>
      <c r="F2">
        <f>-D2*(B2-B1)/43560</f>
        <v>0</v>
      </c>
    </row>
    <row r="3" spans="1:6" x14ac:dyDescent="0.25">
      <c r="A3" t="s">
        <v>7</v>
      </c>
      <c r="B3" s="1">
        <v>54924</v>
      </c>
      <c r="C3" s="18">
        <v>0.5</v>
      </c>
      <c r="D3">
        <v>-74148.73</v>
      </c>
      <c r="E3" s="2">
        <f>-D3/86400</f>
        <v>0.85820289351851842</v>
      </c>
      <c r="F3">
        <f t="shared" ref="F3:F60" si="0">-D3*(B3-B2)/43560</f>
        <v>25.533309228650136</v>
      </c>
    </row>
    <row r="4" spans="1:6" x14ac:dyDescent="0.25">
      <c r="A4" t="s">
        <v>7</v>
      </c>
      <c r="B4" s="1">
        <v>54940</v>
      </c>
      <c r="C4" s="18">
        <v>0</v>
      </c>
      <c r="D4">
        <v>-184141.4</v>
      </c>
      <c r="E4" s="2">
        <f>-D4/86400</f>
        <v>2.1312662037037038</v>
      </c>
      <c r="F4">
        <f t="shared" si="0"/>
        <v>67.636877869605144</v>
      </c>
    </row>
    <row r="5" spans="1:6" x14ac:dyDescent="0.25">
      <c r="A5" t="s">
        <v>7</v>
      </c>
      <c r="B5" s="1">
        <v>54955</v>
      </c>
      <c r="C5" s="18">
        <v>0</v>
      </c>
      <c r="D5">
        <v>-390934.6</v>
      </c>
      <c r="E5" s="2">
        <f>-D5/86400</f>
        <v>4.5247060185185184</v>
      </c>
      <c r="F5">
        <f t="shared" si="0"/>
        <v>134.6193526170799</v>
      </c>
    </row>
    <row r="6" spans="1:6" x14ac:dyDescent="0.25">
      <c r="A6" t="s">
        <v>7</v>
      </c>
      <c r="B6" s="1">
        <v>54970</v>
      </c>
      <c r="C6" s="18">
        <v>0</v>
      </c>
      <c r="D6">
        <v>-668580.1</v>
      </c>
      <c r="E6" s="2">
        <f t="shared" ref="E6:E60" si="1">-D6/86400</f>
        <v>7.7381956018518512</v>
      </c>
      <c r="F6">
        <f t="shared" si="0"/>
        <v>230.22730716253443</v>
      </c>
    </row>
    <row r="7" spans="1:6" x14ac:dyDescent="0.25">
      <c r="A7" t="s">
        <v>7</v>
      </c>
      <c r="B7" s="1">
        <v>54985</v>
      </c>
      <c r="C7" s="18">
        <v>0.5</v>
      </c>
      <c r="D7">
        <v>-1103355</v>
      </c>
      <c r="E7" s="2">
        <f t="shared" si="1"/>
        <v>12.770312499999999</v>
      </c>
      <c r="F7">
        <f t="shared" si="0"/>
        <v>379.94318181818181</v>
      </c>
    </row>
    <row r="8" spans="1:6" x14ac:dyDescent="0.25">
      <c r="A8" t="s">
        <v>7</v>
      </c>
      <c r="B8" s="1">
        <v>55001</v>
      </c>
      <c r="C8" s="18">
        <v>0</v>
      </c>
      <c r="D8">
        <v>-1637390</v>
      </c>
      <c r="E8" s="2">
        <f t="shared" si="1"/>
        <v>18.951273148148147</v>
      </c>
      <c r="F8">
        <f t="shared" si="0"/>
        <v>601.42883379247019</v>
      </c>
    </row>
    <row r="9" spans="1:6" x14ac:dyDescent="0.25">
      <c r="A9" t="s">
        <v>7</v>
      </c>
      <c r="B9" s="1">
        <v>55016</v>
      </c>
      <c r="C9" s="18">
        <v>0.5</v>
      </c>
      <c r="D9">
        <v>-2197751</v>
      </c>
      <c r="E9" s="2">
        <f t="shared" si="1"/>
        <v>25.43693287037037</v>
      </c>
      <c r="F9">
        <f t="shared" si="0"/>
        <v>756.8013085399449</v>
      </c>
    </row>
    <row r="10" spans="1:6" x14ac:dyDescent="0.25">
      <c r="A10" t="s">
        <v>7</v>
      </c>
      <c r="B10" s="1">
        <v>55032</v>
      </c>
      <c r="C10" s="18">
        <v>0</v>
      </c>
      <c r="D10">
        <v>-2736424</v>
      </c>
      <c r="E10" s="2">
        <f t="shared" si="1"/>
        <v>31.671574074074073</v>
      </c>
      <c r="F10">
        <f t="shared" si="0"/>
        <v>1005.1144168962351</v>
      </c>
    </row>
    <row r="11" spans="1:6" x14ac:dyDescent="0.25">
      <c r="A11" t="s">
        <v>7</v>
      </c>
      <c r="B11" s="1">
        <v>55047</v>
      </c>
      <c r="C11" s="18">
        <v>0</v>
      </c>
      <c r="D11">
        <v>-3152556</v>
      </c>
      <c r="E11" s="2">
        <f t="shared" si="1"/>
        <v>36.487916666666663</v>
      </c>
      <c r="F11">
        <f t="shared" si="0"/>
        <v>1085.590909090909</v>
      </c>
    </row>
    <row r="12" spans="1:6" x14ac:dyDescent="0.25">
      <c r="A12" t="s">
        <v>7</v>
      </c>
      <c r="B12" s="1">
        <v>55062</v>
      </c>
      <c r="C12" s="18">
        <v>0</v>
      </c>
      <c r="D12">
        <v>-3507352</v>
      </c>
      <c r="E12" s="2">
        <f t="shared" si="1"/>
        <v>40.594351851851854</v>
      </c>
      <c r="F12">
        <f t="shared" si="0"/>
        <v>1207.7658402203856</v>
      </c>
    </row>
    <row r="13" spans="1:6" x14ac:dyDescent="0.25">
      <c r="A13" t="s">
        <v>6</v>
      </c>
      <c r="B13" s="1">
        <v>54894</v>
      </c>
      <c r="C13" s="18">
        <v>0</v>
      </c>
      <c r="D13">
        <v>0</v>
      </c>
      <c r="E13" s="2">
        <f t="shared" si="1"/>
        <v>0</v>
      </c>
      <c r="F13">
        <f t="shared" si="0"/>
        <v>0</v>
      </c>
    </row>
    <row r="14" spans="1:6" x14ac:dyDescent="0.25">
      <c r="A14" t="s">
        <v>6</v>
      </c>
      <c r="B14" s="1">
        <v>54909</v>
      </c>
      <c r="C14" s="18">
        <v>0</v>
      </c>
      <c r="D14">
        <v>0</v>
      </c>
      <c r="E14" s="2">
        <f t="shared" si="1"/>
        <v>0</v>
      </c>
      <c r="F14">
        <f t="shared" si="0"/>
        <v>0</v>
      </c>
    </row>
    <row r="15" spans="1:6" x14ac:dyDescent="0.25">
      <c r="A15" t="s">
        <v>6</v>
      </c>
      <c r="B15" s="1">
        <v>54924</v>
      </c>
      <c r="C15" s="18">
        <v>0.5</v>
      </c>
      <c r="D15">
        <v>-775868.1</v>
      </c>
      <c r="E15" s="2">
        <f t="shared" si="1"/>
        <v>8.9799548611111106</v>
      </c>
      <c r="F15">
        <f t="shared" si="0"/>
        <v>267.17221074380166</v>
      </c>
    </row>
    <row r="16" spans="1:6" x14ac:dyDescent="0.25">
      <c r="A16" t="s">
        <v>6</v>
      </c>
      <c r="B16" s="1">
        <v>54940</v>
      </c>
      <c r="C16" s="18">
        <v>0</v>
      </c>
      <c r="D16">
        <v>-1193824</v>
      </c>
      <c r="E16" s="2">
        <f t="shared" si="1"/>
        <v>13.817407407407407</v>
      </c>
      <c r="F16">
        <f t="shared" si="0"/>
        <v>438.50284664830122</v>
      </c>
    </row>
    <row r="17" spans="1:6" x14ac:dyDescent="0.25">
      <c r="A17" t="s">
        <v>6</v>
      </c>
      <c r="B17" s="1">
        <v>54955</v>
      </c>
      <c r="C17" s="18">
        <v>0</v>
      </c>
      <c r="D17">
        <v>-2239546</v>
      </c>
      <c r="E17" s="2">
        <f t="shared" si="1"/>
        <v>25.920671296296295</v>
      </c>
      <c r="F17">
        <f t="shared" si="0"/>
        <v>771.19352617079892</v>
      </c>
    </row>
    <row r="18" spans="1:6" x14ac:dyDescent="0.25">
      <c r="A18" t="s">
        <v>6</v>
      </c>
      <c r="B18" s="1">
        <v>54970</v>
      </c>
      <c r="C18" s="18">
        <v>0</v>
      </c>
      <c r="D18">
        <v>-2968800</v>
      </c>
      <c r="E18" s="2">
        <f t="shared" si="1"/>
        <v>34.361111111111114</v>
      </c>
      <c r="F18">
        <f t="shared" si="0"/>
        <v>1022.3140495867768</v>
      </c>
    </row>
    <row r="19" spans="1:6" x14ac:dyDescent="0.25">
      <c r="A19" t="s">
        <v>6</v>
      </c>
      <c r="B19" s="1">
        <v>54985</v>
      </c>
      <c r="C19" s="18">
        <v>0.5</v>
      </c>
      <c r="D19">
        <v>-4343699</v>
      </c>
      <c r="E19" s="2">
        <f t="shared" si="1"/>
        <v>50.274293981481485</v>
      </c>
      <c r="F19">
        <f t="shared" si="0"/>
        <v>1495.7641184573004</v>
      </c>
    </row>
    <row r="20" spans="1:6" x14ac:dyDescent="0.25">
      <c r="A20" t="s">
        <v>6</v>
      </c>
      <c r="B20" s="1">
        <v>55001</v>
      </c>
      <c r="C20" s="18">
        <v>0</v>
      </c>
      <c r="D20">
        <v>-5416128</v>
      </c>
      <c r="E20" s="2">
        <f t="shared" si="1"/>
        <v>62.686666666666667</v>
      </c>
      <c r="F20">
        <f t="shared" si="0"/>
        <v>1989.395041322314</v>
      </c>
    </row>
    <row r="21" spans="1:6" x14ac:dyDescent="0.25">
      <c r="A21" t="s">
        <v>6</v>
      </c>
      <c r="B21" s="1">
        <v>55016</v>
      </c>
      <c r="C21" s="18">
        <v>0.5</v>
      </c>
      <c r="D21">
        <v>-6282128</v>
      </c>
      <c r="E21" s="2">
        <f t="shared" si="1"/>
        <v>72.70981481481482</v>
      </c>
      <c r="F21">
        <f t="shared" si="0"/>
        <v>2163.2672176308538</v>
      </c>
    </row>
    <row r="22" spans="1:6" x14ac:dyDescent="0.25">
      <c r="A22" t="s">
        <v>6</v>
      </c>
      <c r="B22" s="1">
        <v>55032</v>
      </c>
      <c r="C22" s="18">
        <v>0</v>
      </c>
      <c r="D22">
        <v>-7034248</v>
      </c>
      <c r="E22" s="2">
        <f t="shared" si="1"/>
        <v>81.414907407407412</v>
      </c>
      <c r="F22">
        <f t="shared" si="0"/>
        <v>2583.7458218549127</v>
      </c>
    </row>
    <row r="23" spans="1:6" x14ac:dyDescent="0.25">
      <c r="A23" t="s">
        <v>6</v>
      </c>
      <c r="B23" s="1">
        <v>55047</v>
      </c>
      <c r="C23" s="18">
        <v>0</v>
      </c>
      <c r="D23">
        <v>-6935468</v>
      </c>
      <c r="E23" s="2">
        <f t="shared" si="1"/>
        <v>80.271620370370371</v>
      </c>
      <c r="F23">
        <f t="shared" si="0"/>
        <v>2388.2465564738291</v>
      </c>
    </row>
    <row r="24" spans="1:6" x14ac:dyDescent="0.25">
      <c r="A24" t="s">
        <v>6</v>
      </c>
      <c r="B24" s="1">
        <v>55062</v>
      </c>
      <c r="C24" s="18">
        <v>0</v>
      </c>
      <c r="D24">
        <v>-7147302</v>
      </c>
      <c r="E24" s="2">
        <f t="shared" si="1"/>
        <v>82.723402777777778</v>
      </c>
      <c r="F24">
        <f t="shared" si="0"/>
        <v>2461.1921487603304</v>
      </c>
    </row>
    <row r="25" spans="1:6" x14ac:dyDescent="0.25">
      <c r="A25" t="s">
        <v>5</v>
      </c>
      <c r="B25" s="1">
        <v>54894</v>
      </c>
      <c r="C25" s="18">
        <v>0</v>
      </c>
      <c r="D25">
        <v>0</v>
      </c>
      <c r="E25" s="2">
        <f t="shared" si="1"/>
        <v>0</v>
      </c>
      <c r="F25">
        <f t="shared" si="0"/>
        <v>0</v>
      </c>
    </row>
    <row r="26" spans="1:6" x14ac:dyDescent="0.25">
      <c r="A26" t="s">
        <v>5</v>
      </c>
      <c r="B26" s="1">
        <v>54909</v>
      </c>
      <c r="C26" s="18">
        <v>0</v>
      </c>
      <c r="D26">
        <v>0</v>
      </c>
      <c r="E26" s="2">
        <f t="shared" si="1"/>
        <v>0</v>
      </c>
      <c r="F26">
        <f t="shared" si="0"/>
        <v>0</v>
      </c>
    </row>
    <row r="27" spans="1:6" x14ac:dyDescent="0.25">
      <c r="A27" t="s">
        <v>5</v>
      </c>
      <c r="B27" s="1">
        <v>54924</v>
      </c>
      <c r="C27" s="18">
        <v>0.5</v>
      </c>
      <c r="D27">
        <v>-547490.19999999995</v>
      </c>
      <c r="E27" s="2">
        <f t="shared" si="1"/>
        <v>6.336692129629629</v>
      </c>
      <c r="F27">
        <f t="shared" si="0"/>
        <v>188.52968319559227</v>
      </c>
    </row>
    <row r="28" spans="1:6" x14ac:dyDescent="0.25">
      <c r="A28" t="s">
        <v>5</v>
      </c>
      <c r="B28" s="1">
        <v>54940</v>
      </c>
      <c r="C28" s="18">
        <v>0</v>
      </c>
      <c r="D28">
        <v>-1071524</v>
      </c>
      <c r="E28" s="2">
        <f t="shared" si="1"/>
        <v>12.401898148148149</v>
      </c>
      <c r="F28">
        <f t="shared" si="0"/>
        <v>393.58089990817263</v>
      </c>
    </row>
    <row r="29" spans="1:6" x14ac:dyDescent="0.25">
      <c r="A29" t="s">
        <v>5</v>
      </c>
      <c r="B29" s="1">
        <v>54955</v>
      </c>
      <c r="C29" s="18">
        <v>0</v>
      </c>
      <c r="D29">
        <v>-2009890</v>
      </c>
      <c r="E29" s="2">
        <f t="shared" si="1"/>
        <v>23.262615740740742</v>
      </c>
      <c r="F29">
        <f t="shared" si="0"/>
        <v>692.11088154269976</v>
      </c>
    </row>
    <row r="30" spans="1:6" x14ac:dyDescent="0.25">
      <c r="A30" t="s">
        <v>5</v>
      </c>
      <c r="B30" s="1">
        <v>54970</v>
      </c>
      <c r="C30" s="18">
        <v>0</v>
      </c>
      <c r="D30">
        <v>-2915344</v>
      </c>
      <c r="E30" s="2">
        <f t="shared" si="1"/>
        <v>33.742407407407406</v>
      </c>
      <c r="F30">
        <f t="shared" si="0"/>
        <v>1003.9063360881543</v>
      </c>
    </row>
    <row r="31" spans="1:6" x14ac:dyDescent="0.25">
      <c r="A31" t="s">
        <v>5</v>
      </c>
      <c r="B31" s="1">
        <v>54985</v>
      </c>
      <c r="C31" s="18">
        <v>0.5</v>
      </c>
      <c r="D31">
        <v>-4184231</v>
      </c>
      <c r="E31" s="2">
        <f t="shared" si="1"/>
        <v>48.428599537037037</v>
      </c>
      <c r="F31">
        <f t="shared" si="0"/>
        <v>1440.8508953168043</v>
      </c>
    </row>
    <row r="32" spans="1:6" x14ac:dyDescent="0.25">
      <c r="A32" t="s">
        <v>5</v>
      </c>
      <c r="B32" s="1">
        <v>55001</v>
      </c>
      <c r="C32" s="18">
        <v>0</v>
      </c>
      <c r="D32">
        <v>-5412192</v>
      </c>
      <c r="E32" s="2">
        <f t="shared" si="1"/>
        <v>62.641111111111108</v>
      </c>
      <c r="F32">
        <f t="shared" si="0"/>
        <v>1987.9493112947659</v>
      </c>
    </row>
    <row r="33" spans="1:6" x14ac:dyDescent="0.25">
      <c r="A33" t="s">
        <v>5</v>
      </c>
      <c r="B33" s="1">
        <v>55016</v>
      </c>
      <c r="C33" s="18">
        <v>0.5</v>
      </c>
      <c r="D33">
        <v>-6440585</v>
      </c>
      <c r="E33" s="2">
        <f t="shared" si="1"/>
        <v>74.543807870370372</v>
      </c>
      <c r="F33">
        <f t="shared" si="0"/>
        <v>2217.8323002754819</v>
      </c>
    </row>
    <row r="34" spans="1:6" x14ac:dyDescent="0.25">
      <c r="A34" t="s">
        <v>5</v>
      </c>
      <c r="B34" s="1">
        <v>55032</v>
      </c>
      <c r="C34" s="18">
        <v>0</v>
      </c>
      <c r="D34">
        <v>-7496868</v>
      </c>
      <c r="E34" s="2">
        <f t="shared" si="1"/>
        <v>86.769305555555562</v>
      </c>
      <c r="F34">
        <f t="shared" si="0"/>
        <v>2753.6705234159781</v>
      </c>
    </row>
    <row r="35" spans="1:6" x14ac:dyDescent="0.25">
      <c r="A35" t="s">
        <v>5</v>
      </c>
      <c r="B35" s="1">
        <v>55047</v>
      </c>
      <c r="C35" s="18">
        <v>0</v>
      </c>
      <c r="D35">
        <v>-8014354</v>
      </c>
      <c r="E35" s="2">
        <f t="shared" si="1"/>
        <v>92.758726851851847</v>
      </c>
      <c r="F35">
        <f t="shared" si="0"/>
        <v>2759.7637741046833</v>
      </c>
    </row>
    <row r="36" spans="1:6" x14ac:dyDescent="0.25">
      <c r="A36" t="s">
        <v>5</v>
      </c>
      <c r="B36" s="1">
        <v>55062</v>
      </c>
      <c r="C36" s="18">
        <v>0</v>
      </c>
      <c r="D36">
        <v>-8484989</v>
      </c>
      <c r="E36" s="2">
        <f t="shared" si="1"/>
        <v>98.2058912037037</v>
      </c>
      <c r="F36">
        <f t="shared" si="0"/>
        <v>2921.8281680440773</v>
      </c>
    </row>
    <row r="37" spans="1:6" x14ac:dyDescent="0.25">
      <c r="A37" t="s">
        <v>4</v>
      </c>
      <c r="B37" s="1">
        <v>54894</v>
      </c>
      <c r="C37" s="18">
        <v>0</v>
      </c>
      <c r="D37">
        <v>0</v>
      </c>
      <c r="E37" s="2">
        <f t="shared" si="1"/>
        <v>0</v>
      </c>
      <c r="F37">
        <f t="shared" si="0"/>
        <v>0</v>
      </c>
    </row>
    <row r="38" spans="1:6" x14ac:dyDescent="0.25">
      <c r="A38" t="s">
        <v>4</v>
      </c>
      <c r="B38" s="1">
        <v>54909</v>
      </c>
      <c r="C38" s="18">
        <v>0</v>
      </c>
      <c r="D38">
        <v>0</v>
      </c>
      <c r="E38" s="2">
        <f t="shared" si="1"/>
        <v>0</v>
      </c>
      <c r="F38">
        <f t="shared" si="0"/>
        <v>0</v>
      </c>
    </row>
    <row r="39" spans="1:6" x14ac:dyDescent="0.25">
      <c r="A39" t="s">
        <v>4</v>
      </c>
      <c r="B39" s="1">
        <v>54924</v>
      </c>
      <c r="C39" s="18">
        <v>0.5</v>
      </c>
      <c r="D39">
        <v>-2561638</v>
      </c>
      <c r="E39" s="2">
        <f t="shared" si="1"/>
        <v>29.648587962962964</v>
      </c>
      <c r="F39">
        <f t="shared" si="0"/>
        <v>882.10674931129472</v>
      </c>
    </row>
    <row r="40" spans="1:6" x14ac:dyDescent="0.25">
      <c r="A40" t="s">
        <v>4</v>
      </c>
      <c r="B40" s="1">
        <v>54940</v>
      </c>
      <c r="C40" s="18">
        <v>0</v>
      </c>
      <c r="D40">
        <v>-4661076</v>
      </c>
      <c r="E40" s="2">
        <f t="shared" si="1"/>
        <v>53.947638888888889</v>
      </c>
      <c r="F40">
        <f t="shared" si="0"/>
        <v>1712.057300275482</v>
      </c>
    </row>
    <row r="41" spans="1:6" x14ac:dyDescent="0.25">
      <c r="A41" t="s">
        <v>4</v>
      </c>
      <c r="B41" s="1">
        <v>54955</v>
      </c>
      <c r="C41" s="18">
        <v>0</v>
      </c>
      <c r="D41">
        <v>-8878433</v>
      </c>
      <c r="E41" s="2">
        <f t="shared" si="1"/>
        <v>102.75964120370371</v>
      </c>
      <c r="F41">
        <f t="shared" si="0"/>
        <v>3057.3116391184572</v>
      </c>
    </row>
    <row r="42" spans="1:6" x14ac:dyDescent="0.25">
      <c r="A42" t="s">
        <v>4</v>
      </c>
      <c r="B42" s="1">
        <v>54970</v>
      </c>
      <c r="C42" s="18">
        <v>0</v>
      </c>
      <c r="D42">
        <v>-12528714</v>
      </c>
      <c r="E42" s="2">
        <f t="shared" si="1"/>
        <v>145.00826388888888</v>
      </c>
      <c r="F42">
        <f t="shared" si="0"/>
        <v>4314.295454545455</v>
      </c>
    </row>
    <row r="43" spans="1:6" x14ac:dyDescent="0.25">
      <c r="A43" t="s">
        <v>4</v>
      </c>
      <c r="B43" s="1">
        <v>54985</v>
      </c>
      <c r="C43" s="18">
        <v>0.5</v>
      </c>
      <c r="D43">
        <v>-17697412</v>
      </c>
      <c r="E43" s="2">
        <f t="shared" si="1"/>
        <v>204.8311574074074</v>
      </c>
      <c r="F43">
        <f t="shared" si="0"/>
        <v>6094.1501377410468</v>
      </c>
    </row>
    <row r="44" spans="1:6" x14ac:dyDescent="0.25">
      <c r="A44" t="s">
        <v>4</v>
      </c>
      <c r="B44" s="1">
        <v>55001</v>
      </c>
      <c r="C44" s="18">
        <v>0</v>
      </c>
      <c r="D44">
        <v>-22336606</v>
      </c>
      <c r="E44" s="2">
        <f t="shared" si="1"/>
        <v>258.52553240740741</v>
      </c>
      <c r="F44">
        <f t="shared" si="0"/>
        <v>8204.4466483011929</v>
      </c>
    </row>
    <row r="45" spans="1:6" x14ac:dyDescent="0.25">
      <c r="A45" t="s">
        <v>4</v>
      </c>
      <c r="B45" s="1">
        <v>55016</v>
      </c>
      <c r="C45" s="18">
        <v>0.5</v>
      </c>
      <c r="D45">
        <v>-26161696</v>
      </c>
      <c r="E45" s="2">
        <f t="shared" si="1"/>
        <v>302.79740740740743</v>
      </c>
      <c r="F45">
        <f t="shared" si="0"/>
        <v>9008.8484848484841</v>
      </c>
    </row>
    <row r="46" spans="1:6" x14ac:dyDescent="0.25">
      <c r="A46" t="s">
        <v>4</v>
      </c>
      <c r="B46" s="1">
        <v>55032</v>
      </c>
      <c r="C46" s="18">
        <v>0</v>
      </c>
      <c r="D46">
        <v>-29879812</v>
      </c>
      <c r="E46" s="2">
        <f t="shared" si="1"/>
        <v>345.83115740740743</v>
      </c>
      <c r="F46">
        <f t="shared" si="0"/>
        <v>10975.137557392103</v>
      </c>
    </row>
    <row r="47" spans="1:6" x14ac:dyDescent="0.25">
      <c r="A47" t="s">
        <v>4</v>
      </c>
      <c r="B47" s="1">
        <v>55047</v>
      </c>
      <c r="C47" s="18">
        <v>0</v>
      </c>
      <c r="D47">
        <v>-30612572</v>
      </c>
      <c r="E47" s="2">
        <f t="shared" si="1"/>
        <v>354.31217592592594</v>
      </c>
      <c r="F47">
        <f t="shared" si="0"/>
        <v>10541.519283746557</v>
      </c>
    </row>
    <row r="48" spans="1:6" x14ac:dyDescent="0.25">
      <c r="A48" t="s">
        <v>4</v>
      </c>
      <c r="B48" s="1">
        <v>55062</v>
      </c>
      <c r="C48" s="18">
        <v>0</v>
      </c>
      <c r="D48">
        <v>-31562756</v>
      </c>
      <c r="E48" s="2">
        <f t="shared" si="1"/>
        <v>365.30967592592594</v>
      </c>
      <c r="F48">
        <f t="shared" si="0"/>
        <v>10868.717630853995</v>
      </c>
    </row>
    <row r="49" spans="1:6" x14ac:dyDescent="0.25">
      <c r="A49" t="s">
        <v>3</v>
      </c>
      <c r="B49" s="1">
        <v>54894</v>
      </c>
      <c r="C49" s="18">
        <v>0</v>
      </c>
      <c r="D49">
        <v>0</v>
      </c>
      <c r="E49" s="2">
        <f t="shared" si="1"/>
        <v>0</v>
      </c>
      <c r="F49">
        <f t="shared" si="0"/>
        <v>0</v>
      </c>
    </row>
    <row r="50" spans="1:6" x14ac:dyDescent="0.25">
      <c r="A50" t="s">
        <v>3</v>
      </c>
      <c r="B50" s="1">
        <v>54909</v>
      </c>
      <c r="C50" s="18">
        <v>0</v>
      </c>
      <c r="D50">
        <v>0</v>
      </c>
      <c r="E50" s="2">
        <f t="shared" si="1"/>
        <v>0</v>
      </c>
      <c r="F50">
        <f t="shared" si="0"/>
        <v>0</v>
      </c>
    </row>
    <row r="51" spans="1:6" x14ac:dyDescent="0.25">
      <c r="A51" t="s">
        <v>3</v>
      </c>
      <c r="B51" s="1">
        <v>54924</v>
      </c>
      <c r="C51" s="18">
        <v>0.5</v>
      </c>
      <c r="D51">
        <v>-41026.79</v>
      </c>
      <c r="E51" s="2">
        <f t="shared" si="1"/>
        <v>0.47484710648148148</v>
      </c>
      <c r="F51">
        <f t="shared" si="0"/>
        <v>14.127682506887052</v>
      </c>
    </row>
    <row r="52" spans="1:6" x14ac:dyDescent="0.25">
      <c r="A52" t="s">
        <v>3</v>
      </c>
      <c r="B52" s="1">
        <v>54940</v>
      </c>
      <c r="C52" s="18">
        <v>0</v>
      </c>
      <c r="D52">
        <v>-85084.06</v>
      </c>
      <c r="E52" s="2">
        <f t="shared" si="1"/>
        <v>0.98476921296296294</v>
      </c>
      <c r="F52">
        <f t="shared" si="0"/>
        <v>31.252179981634526</v>
      </c>
    </row>
    <row r="53" spans="1:6" x14ac:dyDescent="0.25">
      <c r="A53" t="s">
        <v>3</v>
      </c>
      <c r="B53" s="1">
        <v>54955</v>
      </c>
      <c r="C53" s="18">
        <v>0</v>
      </c>
      <c r="D53">
        <v>-173952.7</v>
      </c>
      <c r="E53" s="2">
        <f t="shared" si="1"/>
        <v>2.0133414351851853</v>
      </c>
      <c r="F53">
        <f t="shared" si="0"/>
        <v>59.901067493112947</v>
      </c>
    </row>
    <row r="54" spans="1:6" x14ac:dyDescent="0.25">
      <c r="A54" t="s">
        <v>3</v>
      </c>
      <c r="B54" s="1">
        <v>54970</v>
      </c>
      <c r="C54" s="18">
        <v>0</v>
      </c>
      <c r="D54">
        <v>-266850.2</v>
      </c>
      <c r="E54" s="2">
        <f t="shared" si="1"/>
        <v>3.0885439814814815</v>
      </c>
      <c r="F54">
        <f t="shared" si="0"/>
        <v>91.890564738292014</v>
      </c>
    </row>
    <row r="55" spans="1:6" x14ac:dyDescent="0.25">
      <c r="A55" t="s">
        <v>3</v>
      </c>
      <c r="B55" s="1">
        <v>54985</v>
      </c>
      <c r="C55" s="18">
        <v>0.5</v>
      </c>
      <c r="D55">
        <v>-392713.5</v>
      </c>
      <c r="E55" s="2">
        <f t="shared" si="1"/>
        <v>4.5452951388888891</v>
      </c>
      <c r="F55">
        <f t="shared" si="0"/>
        <v>135.2319214876033</v>
      </c>
    </row>
    <row r="56" spans="1:6" x14ac:dyDescent="0.25">
      <c r="A56" t="s">
        <v>3</v>
      </c>
      <c r="B56" s="1">
        <v>55001</v>
      </c>
      <c r="C56" s="18">
        <v>0</v>
      </c>
      <c r="D56">
        <v>-521185.6</v>
      </c>
      <c r="E56" s="2">
        <f t="shared" si="1"/>
        <v>6.0322407407407406</v>
      </c>
      <c r="F56">
        <f t="shared" si="0"/>
        <v>191.43640036730946</v>
      </c>
    </row>
    <row r="57" spans="1:6" x14ac:dyDescent="0.25">
      <c r="A57" t="s">
        <v>3</v>
      </c>
      <c r="B57" s="1">
        <v>55016</v>
      </c>
      <c r="C57" s="18">
        <v>0.5</v>
      </c>
      <c r="D57">
        <v>-627653.1</v>
      </c>
      <c r="E57" s="2">
        <f t="shared" si="1"/>
        <v>7.2645034722222217</v>
      </c>
      <c r="F57">
        <f t="shared" si="0"/>
        <v>216.1339876033058</v>
      </c>
    </row>
    <row r="58" spans="1:6" x14ac:dyDescent="0.25">
      <c r="A58" t="s">
        <v>3</v>
      </c>
      <c r="B58" s="1">
        <v>55032</v>
      </c>
      <c r="C58" s="18">
        <v>0</v>
      </c>
      <c r="D58">
        <v>-728644.7</v>
      </c>
      <c r="E58" s="2">
        <f t="shared" si="1"/>
        <v>8.4333877314814814</v>
      </c>
      <c r="F58">
        <f t="shared" si="0"/>
        <v>267.63808999081726</v>
      </c>
    </row>
    <row r="59" spans="1:6" x14ac:dyDescent="0.25">
      <c r="A59" t="s">
        <v>3</v>
      </c>
      <c r="B59" s="1">
        <v>55047</v>
      </c>
      <c r="C59" s="18">
        <v>0</v>
      </c>
      <c r="D59">
        <v>-784751.1</v>
      </c>
      <c r="E59" s="2">
        <f t="shared" si="1"/>
        <v>9.0827673611111113</v>
      </c>
      <c r="F59">
        <f t="shared" si="0"/>
        <v>270.23109504132231</v>
      </c>
    </row>
    <row r="60" spans="1:6" x14ac:dyDescent="0.25">
      <c r="A60" t="s">
        <v>3</v>
      </c>
      <c r="B60" s="1">
        <v>55062</v>
      </c>
      <c r="C60" s="18">
        <v>0</v>
      </c>
      <c r="D60">
        <v>-834200.3</v>
      </c>
      <c r="E60" s="2">
        <f t="shared" si="1"/>
        <v>9.6550960648148152</v>
      </c>
      <c r="F60">
        <f t="shared" si="0"/>
        <v>287.25905647382922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Summary_wCities</vt:lpstr>
      <vt:lpstr>Summary</vt:lpstr>
      <vt:lpstr>nB_Min</vt:lpstr>
      <vt:lpstr>ModRivGai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Sukow, Jennifer</cp:lastModifiedBy>
  <cp:lastPrinted>2023-04-19T20:04:56Z</cp:lastPrinted>
  <dcterms:created xsi:type="dcterms:W3CDTF">2013-01-21T17:54:35Z</dcterms:created>
  <dcterms:modified xsi:type="dcterms:W3CDTF">2025-07-08T16:28:42Z</dcterms:modified>
</cp:coreProperties>
</file>