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13_ncr:1_{67BC9901-A278-4755-BF9E-A2449988BFD7}" xr6:coauthVersionLast="47" xr6:coauthVersionMax="47" xr10:uidLastSave="{00000000-0000-0000-0000-000000000000}"/>
  <bookViews>
    <workbookView xWindow="38280" yWindow="3570" windowWidth="29040" windowHeight="15720" tabRatio="727" xr2:uid="{00000000-000D-0000-FFFF-FFFF00000000}"/>
  </bookViews>
  <sheets>
    <sheet name="Summary" sheetId="10" r:id="rId1"/>
    <sheet name="WeatherData" sheetId="13" r:id="rId2"/>
    <sheet name="Apr" sheetId="14" r:id="rId3"/>
    <sheet name="May" sheetId="15" r:id="rId4"/>
    <sheet name="June" sheetId="16" r:id="rId5"/>
    <sheet name="NRCS monthly" sheetId="18" r:id="rId6"/>
    <sheet name="June2024_check" sheetId="17" r:id="rId7"/>
  </sheets>
  <definedNames>
    <definedName name="_ftn1" localSheetId="0">Summary!$D$57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13" l="1"/>
  <c r="F35" i="15" l="1"/>
  <c r="F33" i="16"/>
  <c r="F34" i="16" s="1"/>
  <c r="C33" i="16"/>
  <c r="K34" i="16"/>
  <c r="E27" i="13"/>
  <c r="D27" i="13"/>
  <c r="K35" i="15"/>
  <c r="K32" i="14"/>
  <c r="E11" i="10"/>
  <c r="H15" i="10" l="1"/>
  <c r="H14" i="10"/>
  <c r="H13" i="10"/>
  <c r="H12" i="10"/>
  <c r="H11" i="10"/>
  <c r="H10" i="10"/>
  <c r="H9" i="10"/>
  <c r="K38" i="14" l="1"/>
  <c r="K37" i="14"/>
  <c r="D21" i="13"/>
  <c r="C21" i="13"/>
  <c r="C27" i="13"/>
  <c r="G26" i="13"/>
  <c r="E26" i="13"/>
  <c r="E28" i="13" s="1"/>
  <c r="D26" i="13"/>
  <c r="C26" i="13"/>
  <c r="E22" i="13"/>
  <c r="D22" i="13"/>
  <c r="C22" i="13"/>
  <c r="E21" i="13"/>
  <c r="D47" i="17"/>
  <c r="C47" i="17"/>
  <c r="B40" i="17"/>
  <c r="B39" i="17"/>
  <c r="K32" i="16"/>
  <c r="F32" i="16"/>
  <c r="E32" i="16"/>
  <c r="D32" i="16"/>
  <c r="C32" i="16"/>
  <c r="B32" i="16"/>
  <c r="K33" i="15"/>
  <c r="F33" i="15"/>
  <c r="E33" i="15"/>
  <c r="F34" i="15" s="1"/>
  <c r="D33" i="15"/>
  <c r="C33" i="15"/>
  <c r="B33" i="15"/>
  <c r="C34" i="15" s="1"/>
  <c r="F33" i="14"/>
  <c r="K34" i="14"/>
  <c r="F32" i="14"/>
  <c r="E32" i="14"/>
  <c r="D32" i="14"/>
  <c r="C32" i="14"/>
  <c r="B32" i="14"/>
  <c r="C33" i="14" s="1"/>
  <c r="F34" i="14" s="1"/>
  <c r="C28" i="13" l="1"/>
  <c r="K39" i="14"/>
  <c r="G27" i="13" s="1"/>
  <c r="G28" i="13" s="1"/>
  <c r="P15" i="10" l="1"/>
  <c r="N15" i="10"/>
  <c r="J9" i="10" l="1"/>
  <c r="R9" i="10" l="1"/>
  <c r="P9" i="10"/>
  <c r="N9" i="10"/>
  <c r="T9" i="10"/>
  <c r="N10" i="10"/>
  <c r="N11" i="10"/>
  <c r="N12" i="10"/>
  <c r="N13" i="10"/>
  <c r="N14" i="10"/>
  <c r="T15" i="10" l="1"/>
  <c r="P10" i="10" l="1"/>
  <c r="T10" i="10" l="1"/>
  <c r="T11" i="10"/>
  <c r="T12" i="10"/>
  <c r="T13" i="10"/>
  <c r="T14" i="10"/>
  <c r="P11" i="10" l="1"/>
  <c r="P12" i="10"/>
  <c r="P13" i="10"/>
  <c r="P14" i="10"/>
  <c r="R15" i="10" l="1"/>
  <c r="J15" i="10" l="1"/>
  <c r="R12" i="10" l="1"/>
  <c r="R10" i="10"/>
  <c r="R11" i="10"/>
  <c r="R14" i="10"/>
  <c r="J11" i="10" l="1"/>
  <c r="J10" i="10" l="1"/>
  <c r="J12" i="10"/>
  <c r="J14" i="10"/>
  <c r="J13" i="10" l="1"/>
  <c r="J16" i="10" s="1"/>
  <c r="R13" i="10"/>
</calcChain>
</file>

<file path=xl/sharedStrings.xml><?xml version="1.0" encoding="utf-8"?>
<sst xmlns="http://schemas.openxmlformats.org/spreadsheetml/2006/main" count="581" uniqueCount="127">
  <si>
    <t>A&amp;B</t>
  </si>
  <si>
    <t>AFRD2</t>
  </si>
  <si>
    <t>BID</t>
  </si>
  <si>
    <t>Milner</t>
  </si>
  <si>
    <t>Minidoka</t>
  </si>
  <si>
    <t>NSCC</t>
  </si>
  <si>
    <t>TFCC</t>
  </si>
  <si>
    <t>Total Supply</t>
  </si>
  <si>
    <t>Total</t>
  </si>
  <si>
    <t>Shortfall</t>
  </si>
  <si>
    <t>Minidoka Credit Adjustment</t>
  </si>
  <si>
    <t>Natural Flow Adjustment</t>
  </si>
  <si>
    <t>RISD</t>
  </si>
  <si>
    <t>Preliminary Storage Allocation</t>
  </si>
  <si>
    <t>Natural Flow Diverted through 6/30</t>
  </si>
  <si>
    <t>Predicted Natural Flow 7/1 to 10/31</t>
  </si>
  <si>
    <t>WD01 summary of adjustments</t>
  </si>
  <si>
    <t>Data Sources:</t>
  </si>
  <si>
    <t>Monthly Total Precipitation</t>
  </si>
  <si>
    <t>April</t>
  </si>
  <si>
    <t>May</t>
  </si>
  <si>
    <t>June</t>
  </si>
  <si>
    <t>Snake above American Falls</t>
  </si>
  <si>
    <t xml:space="preserve">NRCS Precipitation Data: </t>
  </si>
  <si>
    <t>https://www.wcc.nrcs.usda.gov/basin.html</t>
  </si>
  <si>
    <t>National Weater Service:</t>
  </si>
  <si>
    <t>http://w2.weather.gov/climate/index.php?wfo=boi</t>
  </si>
  <si>
    <t>Total For Month</t>
  </si>
  <si>
    <t>Departure from Normal</t>
  </si>
  <si>
    <t>% of Normal</t>
  </si>
  <si>
    <t>BID is "13080500 MINIDKA S(27B)"</t>
  </si>
  <si>
    <t>A&amp;B is "13085500 A &amp; B IRR DIST"</t>
  </si>
  <si>
    <t>AFRD2 is 13086530 RES DIST #2</t>
  </si>
  <si>
    <t>Milner is "13086000 MILNER IRRIG"</t>
  </si>
  <si>
    <t>NSCC is "13087000 NRTHSDE TF(28A"</t>
  </si>
  <si>
    <t>TFCC is "13087500 TWIN FALLS SOU"</t>
  </si>
  <si>
    <t>Minidoka is "13080000 MINIDKA N(27A)"</t>
  </si>
  <si>
    <t>Element:  Precipitation</t>
  </si>
  <si>
    <t>Date, Frequency, and Duration</t>
  </si>
  <si>
    <t>Frequency:  Monthly</t>
  </si>
  <si>
    <t>Date (End of Period)</t>
  </si>
  <si>
    <t>Month: April</t>
  </si>
  <si>
    <t>Part:  End of Month</t>
  </si>
  <si>
    <t>Not used in 2020</t>
  </si>
  <si>
    <t>[Precipitation Data]</t>
  </si>
  <si>
    <t>[Temperature Data]</t>
  </si>
  <si>
    <t>Departure From Normal</t>
  </si>
  <si>
    <t>NRCS</t>
  </si>
  <si>
    <t>April 1 Forecast</t>
  </si>
  <si>
    <t>Predicted Natural Flow Supply</t>
  </si>
  <si>
    <t>Predicted Storage Allocation</t>
  </si>
  <si>
    <t>Change in Predicted Natural Flow Supply From April to July</t>
  </si>
  <si>
    <t>Change in Predicted Storage Allocation From April to July</t>
  </si>
  <si>
    <t>Change in Total Supply From April to July</t>
  </si>
  <si>
    <t>Change in RISD From April to July</t>
  </si>
  <si>
    <t>Tab</t>
  </si>
  <si>
    <t>From Storage Report Table 2 pg 20</t>
  </si>
  <si>
    <t>NWS Boise, Idaho Climate Graphs (weather.gov)</t>
  </si>
  <si>
    <t>Data are also here:</t>
  </si>
  <si>
    <t>From map use values for "Snake Basin Above Heise" or "Snake Headwaters" in 6 digit HUC (Basin)</t>
  </si>
  <si>
    <t>https://nwcc-apps.sc.egov.usda.gov/imap/#version=169&amp;elements=&amp;networks=!&amp;states=!&amp;basins=!&amp;hucs=&amp;minElevation=&amp;maxElevation=&amp;elementSelectType=any&amp;activeOnly=true&amp;activeForecastPointsOnly=true&amp;hucLabels=false&amp;hucIdLabels=false&amp;hucParameterLabels=true&amp;stationLabels=&amp;overlays=&amp;hucOverlays=&amp;basinOpacity=75&amp;basinNoDataOpacity=25&amp;basemapOpacity=100&amp;maskOpacity=0&amp;mode=data&amp;openSections=dataElement,parameter,date,basin,options,elements,location,networks&amp;controlsOpen=true&amp;popup=&amp;popupMulti=&amp;popupBasin=170401&amp;base=esriNgwm&amp;displayType=basin&amp;basinType=6&amp;dataElement=PREC&amp;depth=-8&amp;parameter=PCTPORAVG&amp;frequency=MONTHLY&amp;duration=custom&amp;customDuration=1&amp;dayPart=E&amp;monthPart=E&amp;forecastPubDay=1&amp;forecastExceedance=50&amp;useMixedPast=true&amp;seqColor=1&amp;divColor=7&amp;scaleType=D&amp;scaleMin=&amp;scaleMax=&amp;referencePeriodType=POR&amp;referenceBegin=1991&amp;referenceEnd=2020&amp;minimumYears=20&amp;hucAssociations=true&amp;relativeDate=-3&amp;lat=44.464&amp;lon=-115.587&amp;zoom=6.0</t>
  </si>
  <si>
    <t>BLY 2018 RISD</t>
  </si>
  <si>
    <t>JulyModels2025.xlsx</t>
  </si>
  <si>
    <t>A&amp;B2025.xlsx - IY 2025 tab, AFRD2-2025.xlsx - IY 2025 tab, MIDBID_2025.xlsx-2025 NF Calculations tab, Milner2025.xlsx - IY 2025 tab, NSCC2025.xlsx - DIVN tab, TFCC2025 - IT 2025 tab.xlsx</t>
  </si>
  <si>
    <t>Preliminary Storage Report dated 6/27/2025</t>
  </si>
  <si>
    <t>https://www.weather.gov/boi/WeatherStats</t>
  </si>
  <si>
    <t>old, not updated</t>
  </si>
  <si>
    <t>doesn’t work</t>
  </si>
  <si>
    <t>Weather Stats</t>
  </si>
  <si>
    <t>City</t>
  </si>
  <si>
    <t>Twin Falls Airport, ID</t>
  </si>
  <si>
    <t xml:space="preserve">Year </t>
  </si>
  <si>
    <t>April 2025</t>
  </si>
  <si>
    <t>Monthly data</t>
  </si>
  <si>
    <t>Apr - June</t>
  </si>
  <si>
    <t>https://nwcc-apps.sc.egov.usda.gov/imap/#version=170&amp;elements=W&amp;networks=!&amp;states=ID&amp;basins=!&amp;hucs=&amp;minElevation=&amp;maxElevation=&amp;elementSelectType=all&amp;activeOnly=true&amp;activeForecastPointsOnly=false&amp;hucLabels=true&amp;hucIdLabels=false&amp;hucParameterLabels=true&amp;stationLabels=&amp;overlays=&amp;hucOverlays=id_8,state&amp;basinOpacity=100&amp;basinNoDataOpacity=100&amp;basemapOpacity=100&amp;maskOpacity=0&amp;mode=data&amp;openSections=dataElement,parameter,date,basin,options,elements,overlays&amp;controlsOpen=true&amp;popup=&amp;popupMulti=&amp;popupBasin=&amp;base=esriNgwm&amp;displayType=basinstation&amp;basinType=id_8&amp;dataElement=PREC&amp;depth=-8&amp;parameter=PCTAVG&amp;frequency=MONTHLY&amp;duration=wytd&amp;customDuration=&amp;dayPart=E&amp;monthPart=E&amp;forecastPubDay=1&amp;forecastExceedance=50&amp;useMixedPast=true&amp;seqColor=1&amp;divColor=1&amp;scaleType=D&amp;scaleMin=0&amp;scaleMax=500&amp;referencePeriodType=fixed&amp;referenceBegin=1981&amp;referenceEnd=2010&amp;minimumYears=20&amp;hucAssociations=true&amp;relativeDate=-3&amp;lat=45.208&amp;lon=-111.855&amp;zoom=6.5</t>
  </si>
  <si>
    <t>Old:</t>
  </si>
  <si>
    <t>Parameter:  Percent POR 1991-2020</t>
  </si>
  <si>
    <t>&lt;- changed from Percent POR Average, no longer an option</t>
  </si>
  <si>
    <t>Duration:  Custom Months, 1 month</t>
  </si>
  <si>
    <t>Year:  2025</t>
  </si>
  <si>
    <t>Date</t>
  </si>
  <si>
    <t>Observed High</t>
  </si>
  <si>
    <t>Observed Low</t>
  </si>
  <si>
    <t>Dep.</t>
  </si>
  <si>
    <t>Normal High</t>
  </si>
  <si>
    <t>Normal Low</t>
  </si>
  <si>
    <t>Record High</t>
  </si>
  <si>
    <t>Year</t>
  </si>
  <si>
    <t>Record Low</t>
  </si>
  <si>
    <t>Observed Precipitation</t>
  </si>
  <si>
    <t>Record Precipitation</t>
  </si>
  <si>
    <t>Observed Snowfall</t>
  </si>
  <si>
    <t>Record Snowfall</t>
  </si>
  <si>
    <t>Snow Depth</t>
  </si>
  <si>
    <t>Record Depth</t>
  </si>
  <si>
    <t>M</t>
  </si>
  <si>
    <t>Trace</t>
  </si>
  <si>
    <t>Average</t>
  </si>
  <si>
    <t>Sum:</t>
  </si>
  <si>
    <t>Daily Average</t>
  </si>
  <si>
    <t>Normal:</t>
  </si>
  <si>
    <t>Departure from normal</t>
  </si>
  <si>
    <t>Departure</t>
  </si>
  <si>
    <t>ate</t>
  </si>
  <si>
    <t>Observed</t>
  </si>
  <si>
    <t>Normal</t>
  </si>
  <si>
    <t>Record</t>
  </si>
  <si>
    <t>Low</t>
  </si>
  <si>
    <t>High</t>
  </si>
  <si>
    <t>Precipitation</t>
  </si>
  <si>
    <t>(F)</t>
  </si>
  <si>
    <t>(inches)</t>
  </si>
  <si>
    <t>T</t>
  </si>
  <si>
    <t>Average:</t>
  </si>
  <si>
    <t>Total: 0.14</t>
  </si>
  <si>
    <t>Normal:0.99</t>
  </si>
  <si>
    <t>Departure:</t>
  </si>
  <si>
    <t>Calculated</t>
  </si>
  <si>
    <t>Values in order</t>
  </si>
  <si>
    <t>Apr- June Actual</t>
  </si>
  <si>
    <t>Apr - June Normal</t>
  </si>
  <si>
    <t>Apr - June Departure</t>
  </si>
  <si>
    <t>Departure From Normal as reported on the graphic on website, see month tabs</t>
  </si>
  <si>
    <t>values, when retreived 7/9/2025</t>
  </si>
  <si>
    <t>DS RISD Calculator_2025_6thMethodology_July_1.xlsx</t>
  </si>
  <si>
    <t>6/30 Water Rights Accounting Report Page 70  "SWID 01-00023 DELIVERY DATA" for BID, Milner (see box below) &amp; CFS spreadsheet (2024-2025)_7-1.xlxs "SWC calc"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</si>
</sst>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rgb="FF333333"/>
      <name val="Arial"/>
      <family val="2"/>
    </font>
    <font>
      <sz val="12"/>
      <color rgb="FF333333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CFFFFF"/>
        <bgColor indexed="64"/>
      </patternFill>
    </fill>
    <fill>
      <patternFill patternType="solid">
        <fgColor rgb="FFCFFFCF"/>
        <bgColor indexed="64"/>
      </patternFill>
    </fill>
    <fill>
      <patternFill patternType="solid">
        <fgColor rgb="FFCFCFFF"/>
        <bgColor indexed="64"/>
      </patternFill>
    </fill>
    <fill>
      <patternFill patternType="solid">
        <fgColor rgb="FFFFCFCF"/>
        <bgColor indexed="64"/>
      </patternFill>
    </fill>
    <fill>
      <patternFill patternType="solid">
        <fgColor rgb="FFAFFFAF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92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8" applyNumberFormat="0" applyAlignment="0" applyProtection="0"/>
    <xf numFmtId="0" fontId="13" fillId="6" borderId="9" applyNumberFormat="0" applyAlignment="0" applyProtection="0"/>
    <xf numFmtId="0" fontId="14" fillId="6" borderId="8" applyNumberFormat="0" applyAlignment="0" applyProtection="0"/>
    <xf numFmtId="0" fontId="15" fillId="0" borderId="10" applyNumberFormat="0" applyFill="0" applyAlignment="0" applyProtection="0"/>
    <xf numFmtId="0" fontId="16" fillId="7" borderId="11" applyNumberFormat="0" applyAlignment="0" applyProtection="0"/>
    <xf numFmtId="0" fontId="17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8" borderId="12" applyNumberFormat="0" applyFont="0" applyAlignment="0" applyProtection="0"/>
    <xf numFmtId="9" fontId="19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8" borderId="12" applyNumberFormat="0" applyFont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164" fontId="0" fillId="0" borderId="0" xfId="0" applyNumberFormat="1"/>
    <xf numFmtId="164" fontId="3" fillId="0" borderId="0" xfId="0" applyNumberFormat="1" applyFont="1"/>
    <xf numFmtId="37" fontId="0" fillId="0" borderId="0" xfId="0" applyNumberFormat="1"/>
    <xf numFmtId="0" fontId="3" fillId="33" borderId="4" xfId="0" applyFont="1" applyFill="1" applyBorder="1" applyAlignment="1">
      <alignment horizontal="center"/>
    </xf>
    <xf numFmtId="0" fontId="0" fillId="33" borderId="1" xfId="0" applyFill="1" applyBorder="1" applyAlignment="1">
      <alignment horizontal="center" wrapText="1"/>
    </xf>
    <xf numFmtId="0" fontId="3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37" fontId="3" fillId="33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165" fontId="0" fillId="0" borderId="0" xfId="52" applyNumberFormat="1" applyFont="1" applyFill="1" applyAlignment="1"/>
    <xf numFmtId="37" fontId="3" fillId="0" borderId="0" xfId="0" applyNumberFormat="1" applyFont="1"/>
    <xf numFmtId="0" fontId="0" fillId="33" borderId="14" xfId="0" applyFill="1" applyBorder="1" applyAlignment="1">
      <alignment horizontal="center" wrapText="1"/>
    </xf>
    <xf numFmtId="0" fontId="0" fillId="0" borderId="16" xfId="0" applyBorder="1"/>
    <xf numFmtId="0" fontId="0" fillId="0" borderId="15" xfId="0" applyBorder="1" applyAlignment="1">
      <alignment vertical="center"/>
    </xf>
    <xf numFmtId="9" fontId="0" fillId="0" borderId="0" xfId="52" applyFont="1"/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164" fontId="0" fillId="0" borderId="0" xfId="1" applyNumberFormat="1" applyFont="1" applyAlignment="1">
      <alignment horizontal="center" wrapText="1"/>
    </xf>
    <xf numFmtId="37" fontId="0" fillId="0" borderId="0" xfId="1" quotePrefix="1" applyNumberFormat="1" applyFont="1" applyAlignment="1">
      <alignment horizontal="center"/>
    </xf>
    <xf numFmtId="37" fontId="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0" fillId="0" borderId="0" xfId="95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37" fontId="3" fillId="0" borderId="3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4" borderId="0" xfId="0" applyFill="1" applyAlignment="1">
      <alignment horizontal="center" vertical="center" wrapText="1"/>
    </xf>
    <xf numFmtId="3" fontId="0" fillId="34" borderId="0" xfId="0" applyNumberFormat="1" applyFill="1" applyAlignment="1">
      <alignment horizontal="center"/>
    </xf>
    <xf numFmtId="3" fontId="0" fillId="34" borderId="0" xfId="0" applyNumberFormat="1" applyFill="1" applyAlignment="1">
      <alignment horizontal="center" vertical="center"/>
    </xf>
    <xf numFmtId="0" fontId="22" fillId="0" borderId="0" xfId="95" applyFont="1"/>
    <xf numFmtId="3" fontId="3" fillId="33" borderId="4" xfId="0" applyNumberFormat="1" applyFont="1" applyFill="1" applyBorder="1" applyAlignment="1">
      <alignment horizontal="center"/>
    </xf>
    <xf numFmtId="3" fontId="3" fillId="35" borderId="0" xfId="1" applyNumberFormat="1" applyFont="1" applyFill="1" applyAlignment="1">
      <alignment horizontal="center"/>
    </xf>
    <xf numFmtId="3" fontId="0" fillId="35" borderId="0" xfId="0" applyNumberFormat="1" applyFill="1" applyAlignment="1">
      <alignment horizontal="center"/>
    </xf>
    <xf numFmtId="3" fontId="3" fillId="35" borderId="0" xfId="78" applyNumberFormat="1" applyFont="1" applyFill="1" applyAlignment="1">
      <alignment horizontal="center"/>
    </xf>
    <xf numFmtId="3" fontId="23" fillId="35" borderId="0" xfId="386" applyNumberFormat="1" applyFont="1" applyFill="1" applyAlignment="1">
      <alignment horizontal="center"/>
    </xf>
    <xf numFmtId="3" fontId="0" fillId="35" borderId="0" xfId="1" applyNumberFormat="1" applyFont="1" applyFill="1" applyAlignment="1">
      <alignment horizontal="center"/>
    </xf>
    <xf numFmtId="3" fontId="0" fillId="35" borderId="0" xfId="1" applyNumberFormat="1" applyFont="1" applyFill="1" applyBorder="1" applyAlignment="1">
      <alignment horizontal="center"/>
    </xf>
    <xf numFmtId="3" fontId="3" fillId="35" borderId="0" xfId="0" applyNumberFormat="1" applyFont="1" applyFill="1" applyAlignment="1">
      <alignment horizontal="center"/>
    </xf>
    <xf numFmtId="49" fontId="0" fillId="0" borderId="0" xfId="0" applyNumberFormat="1"/>
    <xf numFmtId="166" fontId="24" fillId="0" borderId="0" xfId="0" applyNumberFormat="1" applyFont="1"/>
    <xf numFmtId="0" fontId="24" fillId="0" borderId="0" xfId="0" applyFont="1"/>
    <xf numFmtId="9" fontId="24" fillId="0" borderId="0" xfId="52" applyFont="1"/>
    <xf numFmtId="9" fontId="24" fillId="0" borderId="0" xfId="0" applyNumberFormat="1" applyFont="1" applyAlignment="1">
      <alignment horizontal="center"/>
    </xf>
    <xf numFmtId="0" fontId="25" fillId="0" borderId="17" xfId="0" applyFont="1" applyBorder="1" applyAlignment="1">
      <alignment horizontal="center" vertical="center" wrapText="1"/>
    </xf>
    <xf numFmtId="16" fontId="26" fillId="0" borderId="17" xfId="0" applyNumberFormat="1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top" wrapText="1"/>
    </xf>
    <xf numFmtId="0" fontId="0" fillId="36" borderId="18" xfId="0" applyFill="1" applyBorder="1"/>
    <xf numFmtId="0" fontId="0" fillId="36" borderId="19" xfId="0" applyFill="1" applyBorder="1"/>
    <xf numFmtId="0" fontId="0" fillId="36" borderId="20" xfId="0" applyFill="1" applyBorder="1"/>
    <xf numFmtId="0" fontId="27" fillId="38" borderId="21" xfId="0" applyFont="1" applyFill="1" applyBorder="1" applyAlignment="1">
      <alignment horizontal="center" vertical="center" wrapText="1"/>
    </xf>
    <xf numFmtId="0" fontId="27" fillId="39" borderId="21" xfId="0" applyFont="1" applyFill="1" applyBorder="1" applyAlignment="1">
      <alignment horizontal="center" vertical="center" wrapText="1"/>
    </xf>
    <xf numFmtId="0" fontId="27" fillId="40" borderId="21" xfId="0" applyFont="1" applyFill="1" applyBorder="1" applyAlignment="1">
      <alignment horizontal="center" vertical="center" wrapText="1"/>
    </xf>
    <xf numFmtId="0" fontId="27" fillId="41" borderId="21" xfId="0" applyFont="1" applyFill="1" applyBorder="1" applyAlignment="1">
      <alignment horizontal="center" vertical="center" wrapText="1"/>
    </xf>
    <xf numFmtId="0" fontId="27" fillId="42" borderId="21" xfId="0" applyFont="1" applyFill="1" applyBorder="1" applyAlignment="1">
      <alignment horizontal="center" vertical="center" wrapText="1"/>
    </xf>
    <xf numFmtId="0" fontId="0" fillId="36" borderId="22" xfId="0" applyFill="1" applyBorder="1"/>
    <xf numFmtId="0" fontId="27" fillId="38" borderId="23" xfId="0" applyFont="1" applyFill="1" applyBorder="1" applyAlignment="1">
      <alignment horizontal="center" vertical="center" wrapText="1"/>
    </xf>
    <xf numFmtId="0" fontId="27" fillId="39" borderId="23" xfId="0" applyFont="1" applyFill="1" applyBorder="1" applyAlignment="1">
      <alignment horizontal="center" vertical="center" wrapText="1"/>
    </xf>
    <xf numFmtId="0" fontId="27" fillId="40" borderId="23" xfId="0" applyFont="1" applyFill="1" applyBorder="1" applyAlignment="1">
      <alignment horizontal="center" vertical="center" wrapText="1"/>
    </xf>
    <xf numFmtId="0" fontId="27" fillId="41" borderId="23" xfId="0" applyFont="1" applyFill="1" applyBorder="1" applyAlignment="1">
      <alignment horizontal="center" vertical="center" wrapText="1"/>
    </xf>
    <xf numFmtId="0" fontId="27" fillId="42" borderId="23" xfId="0" applyFont="1" applyFill="1" applyBorder="1" applyAlignment="1">
      <alignment horizontal="center" vertical="center" wrapText="1"/>
    </xf>
    <xf numFmtId="0" fontId="27" fillId="38" borderId="24" xfId="0" applyFont="1" applyFill="1" applyBorder="1" applyAlignment="1">
      <alignment horizontal="center" vertical="center" wrapText="1"/>
    </xf>
    <xf numFmtId="0" fontId="27" fillId="39" borderId="24" xfId="0" applyFont="1" applyFill="1" applyBorder="1" applyAlignment="1">
      <alignment horizontal="center" vertical="center" wrapText="1"/>
    </xf>
    <xf numFmtId="0" fontId="27" fillId="40" borderId="24" xfId="0" applyFont="1" applyFill="1" applyBorder="1" applyAlignment="1">
      <alignment horizontal="center" vertical="center" wrapText="1"/>
    </xf>
    <xf numFmtId="0" fontId="27" fillId="41" borderId="24" xfId="0" applyFont="1" applyFill="1" applyBorder="1" applyAlignment="1">
      <alignment horizontal="center" vertical="center" wrapText="1"/>
    </xf>
    <xf numFmtId="0" fontId="27" fillId="42" borderId="24" xfId="0" applyFont="1" applyFill="1" applyBorder="1" applyAlignment="1">
      <alignment horizontal="center" vertical="center" wrapText="1"/>
    </xf>
    <xf numFmtId="0" fontId="28" fillId="37" borderId="17" xfId="0" applyFont="1" applyFill="1" applyBorder="1" applyAlignment="1">
      <alignment horizontal="center" vertical="top" wrapText="1"/>
    </xf>
    <xf numFmtId="0" fontId="28" fillId="38" borderId="17" xfId="0" applyFont="1" applyFill="1" applyBorder="1" applyAlignment="1">
      <alignment horizontal="center" vertical="top" wrapText="1"/>
    </xf>
    <xf numFmtId="0" fontId="28" fillId="39" borderId="17" xfId="0" applyFont="1" applyFill="1" applyBorder="1" applyAlignment="1">
      <alignment horizontal="center" vertical="top" wrapText="1"/>
    </xf>
    <xf numFmtId="0" fontId="28" fillId="40" borderId="17" xfId="0" applyFont="1" applyFill="1" applyBorder="1" applyAlignment="1">
      <alignment horizontal="center" vertical="top" wrapText="1"/>
    </xf>
    <xf numFmtId="0" fontId="28" fillId="41" borderId="17" xfId="0" applyFont="1" applyFill="1" applyBorder="1" applyAlignment="1">
      <alignment horizontal="center" vertical="top" wrapText="1"/>
    </xf>
    <xf numFmtId="0" fontId="28" fillId="42" borderId="17" xfId="0" applyFont="1" applyFill="1" applyBorder="1" applyAlignment="1">
      <alignment horizontal="center" vertical="top" wrapText="1"/>
    </xf>
    <xf numFmtId="0" fontId="28" fillId="37" borderId="21" xfId="0" applyFont="1" applyFill="1" applyBorder="1" applyAlignment="1">
      <alignment horizontal="center" vertical="top" wrapText="1"/>
    </xf>
    <xf numFmtId="0" fontId="28" fillId="37" borderId="24" xfId="0" applyFont="1" applyFill="1" applyBorder="1" applyAlignment="1">
      <alignment horizontal="center" vertical="top" wrapText="1"/>
    </xf>
    <xf numFmtId="0" fontId="0" fillId="36" borderId="26" xfId="0" applyFill="1" applyBorder="1"/>
    <xf numFmtId="0" fontId="0" fillId="36" borderId="27" xfId="0" applyFill="1" applyBorder="1"/>
    <xf numFmtId="3" fontId="3" fillId="0" borderId="0" xfId="0" applyNumberFormat="1" applyFont="1" applyAlignment="1">
      <alignment horizontal="center"/>
    </xf>
    <xf numFmtId="3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center"/>
    </xf>
    <xf numFmtId="37" fontId="3" fillId="0" borderId="0" xfId="0" applyNumberFormat="1" applyFont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37" fontId="0" fillId="35" borderId="0" xfId="0" applyNumberFormat="1" applyFill="1" applyAlignment="1">
      <alignment horizontal="center"/>
    </xf>
    <xf numFmtId="3" fontId="3" fillId="0" borderId="2" xfId="1" applyNumberFormat="1" applyFont="1" applyFill="1" applyBorder="1" applyAlignment="1">
      <alignment horizontal="center"/>
    </xf>
    <xf numFmtId="3" fontId="3" fillId="35" borderId="2" xfId="0" applyNumberFormat="1" applyFont="1" applyFill="1" applyBorder="1" applyAlignment="1">
      <alignment horizontal="center"/>
    </xf>
    <xf numFmtId="166" fontId="24" fillId="35" borderId="0" xfId="0" applyNumberFormat="1" applyFont="1" applyFill="1"/>
    <xf numFmtId="9" fontId="0" fillId="35" borderId="0" xfId="0" applyNumberFormat="1" applyFill="1" applyAlignment="1">
      <alignment horizontal="center"/>
    </xf>
    <xf numFmtId="0" fontId="0" fillId="35" borderId="0" xfId="0" applyFill="1" applyAlignment="1">
      <alignment horizontal="left"/>
    </xf>
    <xf numFmtId="0" fontId="28" fillId="37" borderId="18" xfId="0" applyFont="1" applyFill="1" applyBorder="1" applyAlignment="1">
      <alignment horizontal="center" vertical="top" wrapText="1"/>
    </xf>
    <xf numFmtId="0" fontId="28" fillId="37" borderId="20" xfId="0" applyFont="1" applyFill="1" applyBorder="1" applyAlignment="1">
      <alignment horizontal="center" vertical="top" wrapText="1"/>
    </xf>
    <xf numFmtId="0" fontId="28" fillId="37" borderId="25" xfId="0" applyFont="1" applyFill="1" applyBorder="1" applyAlignment="1">
      <alignment horizontal="center" vertical="top" wrapText="1"/>
    </xf>
    <xf numFmtId="0" fontId="28" fillId="37" borderId="27" xfId="0" applyFont="1" applyFill="1" applyBorder="1" applyAlignment="1">
      <alignment horizontal="center" vertical="top" wrapText="1"/>
    </xf>
    <xf numFmtId="0" fontId="28" fillId="37" borderId="21" xfId="0" applyFont="1" applyFill="1" applyBorder="1" applyAlignment="1">
      <alignment horizontal="center" vertical="top" wrapText="1"/>
    </xf>
    <xf numFmtId="0" fontId="28" fillId="37" borderId="24" xfId="0" applyFont="1" applyFill="1" applyBorder="1" applyAlignment="1">
      <alignment horizontal="center" vertical="top" wrapText="1"/>
    </xf>
    <xf numFmtId="0" fontId="28" fillId="37" borderId="28" xfId="0" applyFont="1" applyFill="1" applyBorder="1" applyAlignment="1">
      <alignment horizontal="center" vertical="top" wrapText="1"/>
    </xf>
    <xf numFmtId="0" fontId="28" fillId="37" borderId="29" xfId="0" applyFont="1" applyFill="1" applyBorder="1" applyAlignment="1">
      <alignment horizontal="center" vertical="top" wrapText="1"/>
    </xf>
    <xf numFmtId="0" fontId="28" fillId="37" borderId="30" xfId="0" applyFont="1" applyFill="1" applyBorder="1" applyAlignment="1">
      <alignment horizontal="center" vertical="top" wrapText="1"/>
    </xf>
    <xf numFmtId="0" fontId="27" fillId="37" borderId="21" xfId="0" applyFont="1" applyFill="1" applyBorder="1" applyAlignment="1">
      <alignment horizontal="center" vertical="center" wrapText="1"/>
    </xf>
    <xf numFmtId="0" fontId="27" fillId="37" borderId="23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7" fillId="40" borderId="21" xfId="0" applyFont="1" applyFill="1" applyBorder="1" applyAlignment="1">
      <alignment horizontal="center" vertical="center" wrapText="1"/>
    </xf>
    <xf numFmtId="0" fontId="27" fillId="40" borderId="23" xfId="0" applyFont="1" applyFill="1" applyBorder="1" applyAlignment="1">
      <alignment horizontal="center" vertical="center" wrapText="1"/>
    </xf>
    <xf numFmtId="0" fontId="27" fillId="40" borderId="24" xfId="0" applyFont="1" applyFill="1" applyBorder="1" applyAlignment="1">
      <alignment horizontal="center" vertical="center" wrapText="1"/>
    </xf>
    <xf numFmtId="0" fontId="27" fillId="41" borderId="21" xfId="0" applyFont="1" applyFill="1" applyBorder="1" applyAlignment="1">
      <alignment horizontal="center" vertical="center" wrapText="1"/>
    </xf>
    <xf numFmtId="0" fontId="27" fillId="41" borderId="23" xfId="0" applyFont="1" applyFill="1" applyBorder="1" applyAlignment="1">
      <alignment horizontal="center" vertical="center" wrapText="1"/>
    </xf>
    <xf numFmtId="0" fontId="27" fillId="41" borderId="24" xfId="0" applyFont="1" applyFill="1" applyBorder="1" applyAlignment="1">
      <alignment horizontal="center" vertical="center" wrapText="1"/>
    </xf>
    <xf numFmtId="0" fontId="27" fillId="42" borderId="21" xfId="0" applyFont="1" applyFill="1" applyBorder="1" applyAlignment="1">
      <alignment horizontal="center" vertical="center" wrapText="1"/>
    </xf>
    <xf numFmtId="0" fontId="27" fillId="42" borderId="23" xfId="0" applyFont="1" applyFill="1" applyBorder="1" applyAlignment="1">
      <alignment horizontal="center" vertical="center" wrapText="1"/>
    </xf>
    <xf numFmtId="0" fontId="27" fillId="42" borderId="24" xfId="0" applyFont="1" applyFill="1" applyBorder="1" applyAlignment="1">
      <alignment horizontal="center" vertical="center" wrapText="1"/>
    </xf>
    <xf numFmtId="0" fontId="28" fillId="37" borderId="19" xfId="0" applyFont="1" applyFill="1" applyBorder="1" applyAlignment="1">
      <alignment horizontal="center" vertical="top" wrapText="1"/>
    </xf>
    <xf numFmtId="0" fontId="28" fillId="37" borderId="26" xfId="0" applyFont="1" applyFill="1" applyBorder="1" applyAlignment="1">
      <alignment horizontal="center" vertical="top" wrapText="1"/>
    </xf>
  </cellXfs>
  <cellStyles count="392">
    <cellStyle name="20% - Accent1" xfId="20" builtinId="30" customBuiltin="1"/>
    <cellStyle name="20% - Accent1 2" xfId="53" xr:uid="{00000000-0005-0000-0000-000001000000}"/>
    <cellStyle name="20% - Accent1 2 2" xfId="123" xr:uid="{44985E7F-A921-4F53-92D9-46FD2C5A5A26}"/>
    <cellStyle name="20% - Accent1 2 2 2" xfId="240" xr:uid="{F6E10E6D-CAA2-472C-922E-376E6BEEEE36}"/>
    <cellStyle name="20% - Accent1 2 3" xfId="181" xr:uid="{73BA1F60-248E-4ECF-B6CD-481D172F459E}"/>
    <cellStyle name="20% - Accent1 2 4" xfId="295" xr:uid="{D53FFAE7-3E35-46B5-AE66-8FBD0C24FCA2}"/>
    <cellStyle name="20% - Accent1 2 5" xfId="349" xr:uid="{C7FB0CDA-8D23-446B-956C-5B5B8ADDD7BA}"/>
    <cellStyle name="20% - Accent1 3" xfId="54" xr:uid="{00000000-0005-0000-0000-000002000000}"/>
    <cellStyle name="20% - Accent1 3 2" xfId="141" xr:uid="{00CA72D3-31EE-4096-9122-709D231B7BED}"/>
    <cellStyle name="20% - Accent1 3 2 2" xfId="258" xr:uid="{CA825163-DED8-436C-A270-4B766CD6C738}"/>
    <cellStyle name="20% - Accent1 3 3" xfId="204" xr:uid="{10B4A779-18EC-49A5-BC2E-3C2A6B1BB01C}"/>
    <cellStyle name="20% - Accent1 3 4" xfId="313" xr:uid="{93EE2C1A-236D-4B48-86B0-8ECF06AE6477}"/>
    <cellStyle name="20% - Accent1 3 5" xfId="367" xr:uid="{73C3AA18-C1AE-4BB1-8952-E03295910F85}"/>
    <cellStyle name="20% - Accent1 4" xfId="107" xr:uid="{7FACF765-2324-43E5-AEC0-49261239466A}"/>
    <cellStyle name="20% - Accent1 4 2" xfId="224" xr:uid="{AC8D1FCC-46CB-4D52-9634-2CBFB72D5486}"/>
    <cellStyle name="20% - Accent1 5" xfId="166" xr:uid="{876AC78E-781B-4423-873A-EE9BBDB91431}"/>
    <cellStyle name="20% - Accent1 6" xfId="279" xr:uid="{7994B991-9841-4DB3-9FE3-FD4A4AC72C26}"/>
    <cellStyle name="20% - Accent1 7" xfId="333" xr:uid="{26420D15-D855-4549-9F42-64DBFC8ADA56}"/>
    <cellStyle name="20% - Accent2" xfId="24" builtinId="34" customBuiltin="1"/>
    <cellStyle name="20% - Accent2 2" xfId="55" xr:uid="{00000000-0005-0000-0000-000004000000}"/>
    <cellStyle name="20% - Accent2 2 2" xfId="125" xr:uid="{F98A3857-688F-48A1-BC81-AC0ED04DD605}"/>
    <cellStyle name="20% - Accent2 2 2 2" xfId="242" xr:uid="{33032FFA-31C5-4766-9FE4-5058F9790137}"/>
    <cellStyle name="20% - Accent2 2 3" xfId="189" xr:uid="{F7A3FF76-8395-4439-ADB9-86FC188FC690}"/>
    <cellStyle name="20% - Accent2 2 4" xfId="297" xr:uid="{98B75C0B-FC81-41A5-AD16-4396B9F75641}"/>
    <cellStyle name="20% - Accent2 2 5" xfId="351" xr:uid="{346DCFC6-719F-4D4D-9ABC-336C97FAAC90}"/>
    <cellStyle name="20% - Accent2 3" xfId="56" xr:uid="{00000000-0005-0000-0000-000005000000}"/>
    <cellStyle name="20% - Accent2 3 2" xfId="143" xr:uid="{AD7F7664-49EC-4BA4-B39A-C53F56D14548}"/>
    <cellStyle name="20% - Accent2 3 2 2" xfId="260" xr:uid="{2CAB641F-2CBE-4FFE-A5A7-8BCE83DCE959}"/>
    <cellStyle name="20% - Accent2 3 3" xfId="206" xr:uid="{7C95D570-1214-4781-A557-A7526116D77F}"/>
    <cellStyle name="20% - Accent2 3 4" xfId="315" xr:uid="{D63CB832-1D40-4E9E-85F4-51AFA5066723}"/>
    <cellStyle name="20% - Accent2 3 5" xfId="369" xr:uid="{980917AA-FECA-481D-98A5-ABFCFA0385C3}"/>
    <cellStyle name="20% - Accent2 4" xfId="109" xr:uid="{55847662-01CB-46C5-9882-1AE46A6CA5DC}"/>
    <cellStyle name="20% - Accent2 4 2" xfId="226" xr:uid="{50D3AA49-8F33-47ED-803E-245F149C057B}"/>
    <cellStyle name="20% - Accent2 5" xfId="168" xr:uid="{9218D080-4EB2-4888-8ADC-EA504FB1893F}"/>
    <cellStyle name="20% - Accent2 6" xfId="281" xr:uid="{957318AF-8BDE-491C-8646-6F90F3380335}"/>
    <cellStyle name="20% - Accent2 7" xfId="335" xr:uid="{EC0A5DE7-2533-41F2-A6C9-76E40BFB9CF8}"/>
    <cellStyle name="20% - Accent3" xfId="28" builtinId="38" customBuiltin="1"/>
    <cellStyle name="20% - Accent3 2" xfId="57" xr:uid="{00000000-0005-0000-0000-000007000000}"/>
    <cellStyle name="20% - Accent3 2 2" xfId="127" xr:uid="{960EC0B7-90E7-4B79-B12C-50153EC0E444}"/>
    <cellStyle name="20% - Accent3 2 2 2" xfId="244" xr:uid="{F93D4471-BE83-45F0-9E9B-6D6BD7E29511}"/>
    <cellStyle name="20% - Accent3 2 3" xfId="193" xr:uid="{7C159023-797D-454D-AFEB-668E43D5BF2E}"/>
    <cellStyle name="20% - Accent3 2 4" xfId="299" xr:uid="{A2A946D5-ACE4-4F28-A3AB-2C4D000EA874}"/>
    <cellStyle name="20% - Accent3 2 5" xfId="353" xr:uid="{AEE96B5E-B59A-419E-82EC-9F3B4ACB7307}"/>
    <cellStyle name="20% - Accent3 3" xfId="58" xr:uid="{00000000-0005-0000-0000-000008000000}"/>
    <cellStyle name="20% - Accent3 3 2" xfId="145" xr:uid="{9E766754-24A2-4B45-B008-8C3195CA2AEE}"/>
    <cellStyle name="20% - Accent3 3 2 2" xfId="262" xr:uid="{D34A1BB8-7CCA-45FE-ABA2-2ABD11E5BAD3}"/>
    <cellStyle name="20% - Accent3 3 3" xfId="208" xr:uid="{13128DD9-8825-4FE8-9EF0-D39B39B4F6A7}"/>
    <cellStyle name="20% - Accent3 3 4" xfId="317" xr:uid="{71CC2658-2244-4FEE-B873-3886CBA034DB}"/>
    <cellStyle name="20% - Accent3 3 5" xfId="371" xr:uid="{1CFD41B8-0366-4AA6-BA7A-76D9C2A2A315}"/>
    <cellStyle name="20% - Accent3 4" xfId="111" xr:uid="{3F6920B4-A3A9-4F06-8270-3E62A3C1E064}"/>
    <cellStyle name="20% - Accent3 4 2" xfId="228" xr:uid="{C406585E-E8E7-4009-A566-DF05B2D9F89A}"/>
    <cellStyle name="20% - Accent3 5" xfId="170" xr:uid="{A1DB1C69-8AB7-4295-96CD-EF6158444E14}"/>
    <cellStyle name="20% - Accent3 6" xfId="283" xr:uid="{E2E182BA-BD40-47BF-BCBC-38171B83DBB9}"/>
    <cellStyle name="20% - Accent3 7" xfId="337" xr:uid="{9E50BF5B-6FF1-4D22-B1C4-9E49D7F8E101}"/>
    <cellStyle name="20% - Accent4" xfId="32" builtinId="42" customBuiltin="1"/>
    <cellStyle name="20% - Accent4 2" xfId="59" xr:uid="{00000000-0005-0000-0000-00000A000000}"/>
    <cellStyle name="20% - Accent4 2 2" xfId="129" xr:uid="{3851E81B-599B-49A7-B297-F5158884A453}"/>
    <cellStyle name="20% - Accent4 2 2 2" xfId="246" xr:uid="{4B16B7CF-3BD1-4484-B809-D9AEF80656DE}"/>
    <cellStyle name="20% - Accent4 2 3" xfId="184" xr:uid="{10C560B8-E3AA-42AE-9B4D-1DBBACE29195}"/>
    <cellStyle name="20% - Accent4 2 4" xfId="301" xr:uid="{46FF2E3A-2809-4AD2-B2F8-551C132C142E}"/>
    <cellStyle name="20% - Accent4 2 5" xfId="355" xr:uid="{A146F5EC-1ADB-4F77-A80B-EBC63CBCDC34}"/>
    <cellStyle name="20% - Accent4 3" xfId="60" xr:uid="{00000000-0005-0000-0000-00000B000000}"/>
    <cellStyle name="20% - Accent4 3 2" xfId="147" xr:uid="{53868959-0040-49CF-80F2-88BF1F406E45}"/>
    <cellStyle name="20% - Accent4 3 2 2" xfId="264" xr:uid="{4784CD22-391C-458E-94B2-129ED4D742CD}"/>
    <cellStyle name="20% - Accent4 3 3" xfId="210" xr:uid="{02205ED4-E1D5-436D-A494-196178B711DD}"/>
    <cellStyle name="20% - Accent4 3 4" xfId="319" xr:uid="{4E14DF1D-2720-408C-AA44-A5C362F1DD71}"/>
    <cellStyle name="20% - Accent4 3 5" xfId="373" xr:uid="{B8207AA7-C314-487B-9522-D3710459E83F}"/>
    <cellStyle name="20% - Accent4 4" xfId="113" xr:uid="{2DB16C61-7074-461E-9794-CED33A432185}"/>
    <cellStyle name="20% - Accent4 4 2" xfId="230" xr:uid="{3AC30278-F4B8-4377-93D3-CCFA7716E695}"/>
    <cellStyle name="20% - Accent4 5" xfId="172" xr:uid="{195C868E-8F3C-4DD3-BB7E-AEFD8411BEDD}"/>
    <cellStyle name="20% - Accent4 6" xfId="285" xr:uid="{D2C17F7D-B0DA-4785-86CF-BF6562AB33FB}"/>
    <cellStyle name="20% - Accent4 7" xfId="339" xr:uid="{DD6CC80A-A4FC-4CFE-90C0-3840799DFBF3}"/>
    <cellStyle name="20% - Accent5" xfId="36" builtinId="46" customBuiltin="1"/>
    <cellStyle name="20% - Accent5 2" xfId="61" xr:uid="{00000000-0005-0000-0000-00000D000000}"/>
    <cellStyle name="20% - Accent5 2 2" xfId="131" xr:uid="{08CF06F4-43B5-4C06-872D-E5179F352F3D}"/>
    <cellStyle name="20% - Accent5 2 2 2" xfId="248" xr:uid="{9724EAB1-88CD-4FA6-B41C-8C0F3EC8EFA5}"/>
    <cellStyle name="20% - Accent5 2 3" xfId="191" xr:uid="{2B6C475B-D478-4584-BFE6-07812D951E98}"/>
    <cellStyle name="20% - Accent5 2 4" xfId="303" xr:uid="{C79C7EB1-C91A-48EB-AE20-1852298BC6C2}"/>
    <cellStyle name="20% - Accent5 2 5" xfId="357" xr:uid="{18D41EA2-1FEF-4729-990B-0012F32AD836}"/>
    <cellStyle name="20% - Accent5 3" xfId="62" xr:uid="{00000000-0005-0000-0000-00000E000000}"/>
    <cellStyle name="20% - Accent5 3 2" xfId="149" xr:uid="{41367C40-A15A-44E8-B33A-B02C9F47DC37}"/>
    <cellStyle name="20% - Accent5 3 2 2" xfId="266" xr:uid="{78180611-DD0E-400E-8EC4-2385569ABB33}"/>
    <cellStyle name="20% - Accent5 3 3" xfId="212" xr:uid="{434D8D8D-F2FB-44BE-96B9-78B6A9746D82}"/>
    <cellStyle name="20% - Accent5 3 4" xfId="321" xr:uid="{4BAF53EC-9864-49C6-9E2F-0E74F4EC70FF}"/>
    <cellStyle name="20% - Accent5 3 5" xfId="375" xr:uid="{4D262D06-9ED8-4F5E-BC04-287DCCCA5385}"/>
    <cellStyle name="20% - Accent5 4" xfId="115" xr:uid="{31D6B449-6AC6-414B-BD7C-CC61BC7AC922}"/>
    <cellStyle name="20% - Accent5 4 2" xfId="232" xr:uid="{701A8D56-3EB8-4D75-AA70-8DE8BF8E5283}"/>
    <cellStyle name="20% - Accent5 5" xfId="174" xr:uid="{928D2649-30C7-4E89-B865-C2A9802EB741}"/>
    <cellStyle name="20% - Accent5 6" xfId="287" xr:uid="{FBC01650-0371-4690-89F3-8E4E0B8E7739}"/>
    <cellStyle name="20% - Accent5 7" xfId="341" xr:uid="{A197E9BA-9B82-4B42-B431-E67A720035C1}"/>
    <cellStyle name="20% - Accent6" xfId="40" builtinId="50" customBuiltin="1"/>
    <cellStyle name="20% - Accent6 2" xfId="63" xr:uid="{00000000-0005-0000-0000-000010000000}"/>
    <cellStyle name="20% - Accent6 2 2" xfId="133" xr:uid="{676EB65F-3031-43C7-9A8E-22EBD3B09CFA}"/>
    <cellStyle name="20% - Accent6 2 2 2" xfId="250" xr:uid="{608D0E1D-BA47-4FEA-B73D-2A7C2B992F46}"/>
    <cellStyle name="20% - Accent6 2 3" xfId="183" xr:uid="{08B8A4EA-BB9C-4457-8BA8-005ABEDA9363}"/>
    <cellStyle name="20% - Accent6 2 4" xfId="305" xr:uid="{2FE9B8C4-C1EB-489E-9E1C-1C6E36913AD9}"/>
    <cellStyle name="20% - Accent6 2 5" xfId="359" xr:uid="{C256445E-C089-4F0E-BD17-B51A977161D6}"/>
    <cellStyle name="20% - Accent6 3" xfId="64" xr:uid="{00000000-0005-0000-0000-000011000000}"/>
    <cellStyle name="20% - Accent6 3 2" xfId="151" xr:uid="{CA08B208-8FAE-4F65-913A-9A1DE93EFF07}"/>
    <cellStyle name="20% - Accent6 3 2 2" xfId="268" xr:uid="{98E3FEB1-CE1C-4428-88C8-A1FEAEB644A0}"/>
    <cellStyle name="20% - Accent6 3 3" xfId="214" xr:uid="{D273E8E9-3D09-4410-B36A-87116740E6B8}"/>
    <cellStyle name="20% - Accent6 3 4" xfId="323" xr:uid="{08318C6C-1656-48C5-8A41-5747C8E8683B}"/>
    <cellStyle name="20% - Accent6 3 5" xfId="377" xr:uid="{515D99A0-A502-45A1-A147-4F6104D83514}"/>
    <cellStyle name="20% - Accent6 4" xfId="117" xr:uid="{A1074EAD-DCC4-430D-BE3A-00D3F20410D6}"/>
    <cellStyle name="20% - Accent6 4 2" xfId="234" xr:uid="{54DA8567-63DD-4973-8A23-644F7D57B886}"/>
    <cellStyle name="20% - Accent6 5" xfId="176" xr:uid="{4AF4CC89-8BFE-45B3-B4F3-471349400456}"/>
    <cellStyle name="20% - Accent6 6" xfId="289" xr:uid="{01E85DF2-79B6-41C1-93EE-D27C589A2145}"/>
    <cellStyle name="20% - Accent6 7" xfId="343" xr:uid="{74C8469B-A729-4B4E-AB64-2609AE5155F1}"/>
    <cellStyle name="40% - Accent1" xfId="21" builtinId="31" customBuiltin="1"/>
    <cellStyle name="40% - Accent1 2" xfId="65" xr:uid="{00000000-0005-0000-0000-000013000000}"/>
    <cellStyle name="40% - Accent1 2 2" xfId="124" xr:uid="{A7815E75-85A9-4A25-9A02-722F11DB7A62}"/>
    <cellStyle name="40% - Accent1 2 2 2" xfId="241" xr:uid="{D9C76861-5847-423B-BF60-B13EFDBA3015}"/>
    <cellStyle name="40% - Accent1 2 3" xfId="201" xr:uid="{0F2AA13B-54A6-45EE-AEC7-C2C6F5FF5C8F}"/>
    <cellStyle name="40% - Accent1 2 4" xfId="296" xr:uid="{4C5EADAC-DC1C-4171-937C-9626DA5A5E0F}"/>
    <cellStyle name="40% - Accent1 2 5" xfId="350" xr:uid="{3BA5C9DA-4B60-4014-8E70-16554F1962AB}"/>
    <cellStyle name="40% - Accent1 3" xfId="66" xr:uid="{00000000-0005-0000-0000-000014000000}"/>
    <cellStyle name="40% - Accent1 3 2" xfId="142" xr:uid="{7818F75D-26D1-4B38-AB1B-B92E15D26CFD}"/>
    <cellStyle name="40% - Accent1 3 2 2" xfId="259" xr:uid="{AE4A0FF3-5CA4-43F0-AE8F-885DC11F64C2}"/>
    <cellStyle name="40% - Accent1 3 3" xfId="205" xr:uid="{084078D8-298A-4EF0-8732-0EC806BBD314}"/>
    <cellStyle name="40% - Accent1 3 4" xfId="314" xr:uid="{B1B86CB0-8FB0-4E36-B7B3-E0EFD72525AE}"/>
    <cellStyle name="40% - Accent1 3 5" xfId="368" xr:uid="{C2E8DA62-6473-4AA5-A8AE-AAF6B57A7026}"/>
    <cellStyle name="40% - Accent1 4" xfId="108" xr:uid="{E2309D9A-926C-4628-91BA-A8326521AEC1}"/>
    <cellStyle name="40% - Accent1 4 2" xfId="225" xr:uid="{A6DEBBE9-6128-43C8-9BDE-95839A77288D}"/>
    <cellStyle name="40% - Accent1 5" xfId="167" xr:uid="{F5E35065-DA77-41B6-A778-27194CD98CD5}"/>
    <cellStyle name="40% - Accent1 6" xfId="280" xr:uid="{584A4C94-1CD1-4606-AA12-39E4A63E923D}"/>
    <cellStyle name="40% - Accent1 7" xfId="334" xr:uid="{D4FA741A-8859-48F4-B119-6E0AA7822116}"/>
    <cellStyle name="40% - Accent2" xfId="25" builtinId="35" customBuiltin="1"/>
    <cellStyle name="40% - Accent2 2" xfId="67" xr:uid="{00000000-0005-0000-0000-000016000000}"/>
    <cellStyle name="40% - Accent2 2 2" xfId="126" xr:uid="{CE5567A0-156E-44E8-88F2-B66D0A4A1346}"/>
    <cellStyle name="40% - Accent2 2 2 2" xfId="243" xr:uid="{376B9CE3-FB71-4BD0-90CD-7611ECFA665B}"/>
    <cellStyle name="40% - Accent2 2 3" xfId="185" xr:uid="{DFD55046-7F64-45E2-900F-D4AED2ED1CEF}"/>
    <cellStyle name="40% - Accent2 2 4" xfId="298" xr:uid="{571EF0EC-96F7-4851-B611-62DBA69CB758}"/>
    <cellStyle name="40% - Accent2 2 5" xfId="352" xr:uid="{3B4EFB68-D200-4B8F-BE11-44A209FFA3C8}"/>
    <cellStyle name="40% - Accent2 3" xfId="68" xr:uid="{00000000-0005-0000-0000-000017000000}"/>
    <cellStyle name="40% - Accent2 3 2" xfId="144" xr:uid="{335C6328-06C8-46A8-A5CE-E094F14E0DC7}"/>
    <cellStyle name="40% - Accent2 3 2 2" xfId="261" xr:uid="{13E3699E-4BC4-4D0C-A2E4-D050573EDBE9}"/>
    <cellStyle name="40% - Accent2 3 3" xfId="207" xr:uid="{E89EED2F-D8E5-4F02-9A1E-A1CFE010CB6C}"/>
    <cellStyle name="40% - Accent2 3 4" xfId="316" xr:uid="{74831EC5-D88F-4414-A2E8-C412E3C784DB}"/>
    <cellStyle name="40% - Accent2 3 5" xfId="370" xr:uid="{7EBBC822-DC40-4C02-A5C8-5D898C441594}"/>
    <cellStyle name="40% - Accent2 4" xfId="110" xr:uid="{C6CC97FF-E754-4BD9-A902-6CE2E66E4036}"/>
    <cellStyle name="40% - Accent2 4 2" xfId="227" xr:uid="{D9C7AF8F-9667-4773-A2DB-E3A57C79ADCA}"/>
    <cellStyle name="40% - Accent2 5" xfId="169" xr:uid="{80637076-EFDF-4CC9-8380-A8A42BCECBC7}"/>
    <cellStyle name="40% - Accent2 6" xfId="282" xr:uid="{602A82D0-E878-4DED-B3FA-338A35BBA680}"/>
    <cellStyle name="40% - Accent2 7" xfId="336" xr:uid="{4BFB2B57-E03A-41D6-BA98-03EF7BA29F57}"/>
    <cellStyle name="40% - Accent3" xfId="29" builtinId="39" customBuiltin="1"/>
    <cellStyle name="40% - Accent3 2" xfId="69" xr:uid="{00000000-0005-0000-0000-000019000000}"/>
    <cellStyle name="40% - Accent3 2 2" xfId="128" xr:uid="{EB936F0D-5B1C-455B-9084-ED81BF3BCF40}"/>
    <cellStyle name="40% - Accent3 2 2 2" xfId="245" xr:uid="{BAB7BC68-87C8-4E8D-B998-7EC3E9265023}"/>
    <cellStyle name="40% - Accent3 2 3" xfId="190" xr:uid="{4CB9B692-2537-481E-AA18-0F660EA6E44A}"/>
    <cellStyle name="40% - Accent3 2 4" xfId="300" xr:uid="{E6EEB9B9-D8AA-4031-BD7E-3EA0AB3C092E}"/>
    <cellStyle name="40% - Accent3 2 5" xfId="354" xr:uid="{73192BD3-68D9-4A90-B6B5-DBB09E68F69C}"/>
    <cellStyle name="40% - Accent3 3" xfId="70" xr:uid="{00000000-0005-0000-0000-00001A000000}"/>
    <cellStyle name="40% - Accent3 3 2" xfId="146" xr:uid="{CD7B1C4E-F2DA-4A4D-8B88-D20E7D3E3C55}"/>
    <cellStyle name="40% - Accent3 3 2 2" xfId="263" xr:uid="{8CC3D8FD-607E-4C03-886A-660DE32B9C73}"/>
    <cellStyle name="40% - Accent3 3 3" xfId="209" xr:uid="{CE938624-1A08-4699-A98F-880E867C1F73}"/>
    <cellStyle name="40% - Accent3 3 4" xfId="318" xr:uid="{14E9EB8C-0D82-4461-8E4F-D3970BDEC4D5}"/>
    <cellStyle name="40% - Accent3 3 5" xfId="372" xr:uid="{0E8EC9B2-02DC-4DA7-97CE-96267499A570}"/>
    <cellStyle name="40% - Accent3 4" xfId="112" xr:uid="{6DF78140-ACDC-4D3F-BA15-BB5BFD10B90D}"/>
    <cellStyle name="40% - Accent3 4 2" xfId="229" xr:uid="{A1811A09-8FAD-4501-B50A-F7C465679F05}"/>
    <cellStyle name="40% - Accent3 5" xfId="171" xr:uid="{2474FB40-1E8D-43FD-9491-EAE054556E5B}"/>
    <cellStyle name="40% - Accent3 6" xfId="284" xr:uid="{1F8F24B0-D2F7-49F8-8B6D-9AFA04666734}"/>
    <cellStyle name="40% - Accent3 7" xfId="338" xr:uid="{23C864F2-2556-4295-B044-624974AA8F6B}"/>
    <cellStyle name="40% - Accent4" xfId="33" builtinId="43" customBuiltin="1"/>
    <cellStyle name="40% - Accent4 2" xfId="71" xr:uid="{00000000-0005-0000-0000-00001C000000}"/>
    <cellStyle name="40% - Accent4 2 2" xfId="130" xr:uid="{0CD0E639-F513-430E-BA87-41C1BECBC110}"/>
    <cellStyle name="40% - Accent4 2 2 2" xfId="247" xr:uid="{FD1C6246-FC1E-463D-ACD4-F27A3DD3B674}"/>
    <cellStyle name="40% - Accent4 2 3" xfId="182" xr:uid="{1C10F335-A3D6-4B01-8FAB-8927C09FC91A}"/>
    <cellStyle name="40% - Accent4 2 4" xfId="302" xr:uid="{82BEE872-C89A-4301-A996-3FED447AF506}"/>
    <cellStyle name="40% - Accent4 2 5" xfId="356" xr:uid="{036E4AF1-F5A8-460E-97E2-C7E74983F435}"/>
    <cellStyle name="40% - Accent4 3" xfId="72" xr:uid="{00000000-0005-0000-0000-00001D000000}"/>
    <cellStyle name="40% - Accent4 3 2" xfId="148" xr:uid="{8B099F67-4898-4E78-938A-BEE3C501333B}"/>
    <cellStyle name="40% - Accent4 3 2 2" xfId="265" xr:uid="{3CE3F021-D9D6-4C3E-B9AA-FCCFBA122B13}"/>
    <cellStyle name="40% - Accent4 3 3" xfId="211" xr:uid="{7C668519-7FD9-4081-B057-E041447D8BC9}"/>
    <cellStyle name="40% - Accent4 3 4" xfId="320" xr:uid="{7B7DB131-1DA4-4D7A-8B5A-736F06020217}"/>
    <cellStyle name="40% - Accent4 3 5" xfId="374" xr:uid="{86F87DBD-27B4-4648-AE2D-53E72C46F374}"/>
    <cellStyle name="40% - Accent4 4" xfId="114" xr:uid="{C488A926-AF15-484C-A446-D6EF74E7A189}"/>
    <cellStyle name="40% - Accent4 4 2" xfId="231" xr:uid="{7B9BCD25-1D98-4CEB-BE88-F26C094E8251}"/>
    <cellStyle name="40% - Accent4 5" xfId="173" xr:uid="{92B6EEEC-5721-44C9-9C3B-1E83E3A01FEF}"/>
    <cellStyle name="40% - Accent4 6" xfId="286" xr:uid="{D4AC02B4-20EE-4154-832A-BE53415EB26E}"/>
    <cellStyle name="40% - Accent4 7" xfId="340" xr:uid="{637D3660-C27A-4B37-86AD-471DE245A6D4}"/>
    <cellStyle name="40% - Accent5" xfId="37" builtinId="47" customBuiltin="1"/>
    <cellStyle name="40% - Accent5 2" xfId="73" xr:uid="{00000000-0005-0000-0000-00001F000000}"/>
    <cellStyle name="40% - Accent5 2 2" xfId="132" xr:uid="{6FA30376-F234-445C-B7EE-AF3048589C55}"/>
    <cellStyle name="40% - Accent5 2 2 2" xfId="249" xr:uid="{B8D3F16E-029E-4980-A6A3-4B008944A7C9}"/>
    <cellStyle name="40% - Accent5 2 3" xfId="187" xr:uid="{C59F4CC1-4D43-4A06-AC47-E5E00B1E4537}"/>
    <cellStyle name="40% - Accent5 2 4" xfId="304" xr:uid="{5ACA8D6E-2993-41CB-B698-04450A812CDE}"/>
    <cellStyle name="40% - Accent5 2 5" xfId="358" xr:uid="{B21F94B4-3F6F-40B2-B685-F7EC988BD831}"/>
    <cellStyle name="40% - Accent5 3" xfId="74" xr:uid="{00000000-0005-0000-0000-000020000000}"/>
    <cellStyle name="40% - Accent5 3 2" xfId="150" xr:uid="{4DCAC949-B7EE-41B6-AF3D-A4B48C51C6BA}"/>
    <cellStyle name="40% - Accent5 3 2 2" xfId="267" xr:uid="{9DEF5960-4D84-4A28-8DC8-AE393D728801}"/>
    <cellStyle name="40% - Accent5 3 3" xfId="213" xr:uid="{5C19A862-E290-4B67-A2E7-4AD3EAE31049}"/>
    <cellStyle name="40% - Accent5 3 4" xfId="322" xr:uid="{CE344B9B-0902-481A-932D-FA842F4DE232}"/>
    <cellStyle name="40% - Accent5 3 5" xfId="376" xr:uid="{B10183B1-FC41-4EF7-A197-E56DBCFE6B1A}"/>
    <cellStyle name="40% - Accent5 4" xfId="116" xr:uid="{4C2A08FE-87D5-4A3C-98A0-DA19C9F0ED2A}"/>
    <cellStyle name="40% - Accent5 4 2" xfId="233" xr:uid="{2458A710-3F30-49A5-864A-36128DB937F1}"/>
    <cellStyle name="40% - Accent5 5" xfId="175" xr:uid="{673E7894-D4CE-434C-A322-893BDD437C4F}"/>
    <cellStyle name="40% - Accent5 6" xfId="288" xr:uid="{781B6183-34A2-4A00-80AB-E651DB000333}"/>
    <cellStyle name="40% - Accent5 7" xfId="342" xr:uid="{FBDB37A9-58B0-4D22-BE46-160FDBEA6291}"/>
    <cellStyle name="40% - Accent6" xfId="41" builtinId="51" customBuiltin="1"/>
    <cellStyle name="40% - Accent6 2" xfId="75" xr:uid="{00000000-0005-0000-0000-000022000000}"/>
    <cellStyle name="40% - Accent6 2 2" xfId="134" xr:uid="{4CF5E9A6-498E-43DF-ACA2-D2BF5E6A62DC}"/>
    <cellStyle name="40% - Accent6 2 2 2" xfId="251" xr:uid="{9E9D606A-85EE-4439-8292-330C9D6C60EE}"/>
    <cellStyle name="40% - Accent6 2 3" xfId="192" xr:uid="{354FDB30-55FC-4658-BD39-734027D7E350}"/>
    <cellStyle name="40% - Accent6 2 4" xfId="306" xr:uid="{E0987D86-E503-4EE8-B77E-03B3CEF9A367}"/>
    <cellStyle name="40% - Accent6 2 5" xfId="360" xr:uid="{75A5F0F1-9CC4-42E0-9689-1525C51DE661}"/>
    <cellStyle name="40% - Accent6 3" xfId="76" xr:uid="{00000000-0005-0000-0000-000023000000}"/>
    <cellStyle name="40% - Accent6 3 2" xfId="152" xr:uid="{5B123FAB-B915-4E33-9469-827BC4B45042}"/>
    <cellStyle name="40% - Accent6 3 2 2" xfId="269" xr:uid="{642A61F6-A2A8-449E-A786-D85294D4CAAD}"/>
    <cellStyle name="40% - Accent6 3 3" xfId="215" xr:uid="{A444AD4C-718E-47EB-A56C-38BC571DA0FA}"/>
    <cellStyle name="40% - Accent6 3 4" xfId="324" xr:uid="{207D0664-3FFF-4C3D-9697-083A9B2CA420}"/>
    <cellStyle name="40% - Accent6 3 5" xfId="378" xr:uid="{E240ABBE-18D8-4B92-B75B-6A514FAE3031}"/>
    <cellStyle name="40% - Accent6 4" xfId="118" xr:uid="{21B56585-AB73-4B55-8439-9B6024730824}"/>
    <cellStyle name="40% - Accent6 4 2" xfId="235" xr:uid="{DDE1AB80-CD7F-49BE-84E3-4E66FD3917E3}"/>
    <cellStyle name="40% - Accent6 5" xfId="177" xr:uid="{B4C5E346-AB85-4489-9639-88DBCDCD1D95}"/>
    <cellStyle name="40% - Accent6 6" xfId="290" xr:uid="{E3AE5DE6-52D4-40F0-B156-9E33D3BAD3FA}"/>
    <cellStyle name="40% - Accent6 7" xfId="344" xr:uid="{42F4BB79-2118-4711-85F1-A242BE621507}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 xr:uid="{00000000-0005-0000-0000-000034000000}"/>
    <cellStyle name="Comma 2 2" xfId="77" xr:uid="{00000000-0005-0000-0000-000035000000}"/>
    <cellStyle name="Comma 2 2 2" xfId="158" xr:uid="{E452AEB4-BDB7-482A-94FA-FB91EE8A337A}"/>
    <cellStyle name="Comma 2 2 2 2" xfId="275" xr:uid="{31672EF9-E8F5-4595-B23A-08E8C5510E16}"/>
    <cellStyle name="Comma 2 2 3" xfId="199" xr:uid="{46D451A1-3511-424A-82C5-FA03059155CD}"/>
    <cellStyle name="Comma 2 2 4" xfId="330" xr:uid="{283A6C1F-E2F0-441C-A842-023826F862BD}"/>
    <cellStyle name="Comma 2 2 5" xfId="384" xr:uid="{0EF2FD14-8758-4E43-8FF4-9C15C43D3195}"/>
    <cellStyle name="Comma 2 3" xfId="105" xr:uid="{6C8EACC6-9249-44D2-BC7D-7CC533F4B012}"/>
    <cellStyle name="Comma 2 3 2" xfId="222" xr:uid="{2A7C65C9-DE7A-477F-B5D3-F6A1A08F94B7}"/>
    <cellStyle name="Comma 2 4" xfId="140" xr:uid="{55ABCB31-73B8-47C4-9C65-708FA54559A8}"/>
    <cellStyle name="Comma 2 4 2" xfId="257" xr:uid="{7B2EEB9C-B09A-43D8-8D63-756CA4967377}"/>
    <cellStyle name="Comma 2 5" xfId="165" xr:uid="{CB514B38-0F74-4EC8-B227-3F86BFE80D17}"/>
    <cellStyle name="Comma 2 6" xfId="312" xr:uid="{449CFE94-89F7-4EFA-96B8-48D22736FF5A}"/>
    <cellStyle name="Comma 2 7" xfId="366" xr:uid="{C79FA716-A654-47A8-9021-11B15416D50F}"/>
    <cellStyle name="Comma 2 8" xfId="386" xr:uid="{ED275282-6E7A-4437-8E45-AAC1BC11B825}"/>
    <cellStyle name="Comma 3" xfId="78" xr:uid="{00000000-0005-0000-0000-000036000000}"/>
    <cellStyle name="Comma 4" xfId="79" xr:uid="{00000000-0005-0000-0000-000037000000}"/>
    <cellStyle name="Comma 4 2" xfId="80" xr:uid="{00000000-0005-0000-0000-000038000000}"/>
    <cellStyle name="Comma 4 2 2" xfId="157" xr:uid="{7A2CF3C0-6B29-44CE-AE5A-17B5D8D92587}"/>
    <cellStyle name="Comma 4 2 2 2" xfId="274" xr:uid="{49F713D8-00C7-4953-A72E-D6C163814663}"/>
    <cellStyle name="Comma 4 2 3" xfId="198" xr:uid="{C4BD9BC9-68E6-4432-A091-1B1C7A688D0E}"/>
    <cellStyle name="Comma 4 2 4" xfId="329" xr:uid="{C4AC1CCF-F81F-4F33-B5D9-47740E52C6F8}"/>
    <cellStyle name="Comma 4 2 5" xfId="383" xr:uid="{80A363D7-BB06-456B-B4CA-E63802AD46DF}"/>
    <cellStyle name="Comma 4 3" xfId="137" xr:uid="{7C104DD3-8F25-43FD-81FF-161C598C5585}"/>
    <cellStyle name="Comma 4 3 2" xfId="254" xr:uid="{82CE63D7-5F1D-460E-8668-8F4B8C5F727E}"/>
    <cellStyle name="Comma 4 4" xfId="180" xr:uid="{2A29ECAF-2F9D-47D6-9B96-55D513A4BA9E}"/>
    <cellStyle name="Comma 4 5" xfId="309" xr:uid="{73727499-9125-447F-B122-743EBF7CFEC6}"/>
    <cellStyle name="Comma 4 6" xfId="363" xr:uid="{5C395832-550D-42BC-A9AA-5957D7C6E9C8}"/>
    <cellStyle name="Comma 5" xfId="102" xr:uid="{BA0FAB48-23DF-432D-936A-0E92256AB7BC}"/>
    <cellStyle name="Comma 5 2" xfId="219" xr:uid="{15CD0815-814B-4A1D-A7EA-3F22466C5C6C}"/>
    <cellStyle name="Comma 6" xfId="98" xr:uid="{5DB7E7B0-70A0-4B18-BEC6-7FD9950CC72B}"/>
    <cellStyle name="Comma 6 2" xfId="162" xr:uid="{F5339B1C-8E75-4687-A8A4-7F7BF559C43A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9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" xfId="97" xr:uid="{E394810B-3750-4E5D-8B84-5A545C2FDE59}"/>
    <cellStyle name="Normal 11" xfId="160" xr:uid="{58C8AE45-4782-46BE-8AE6-4EC789727F7C}"/>
    <cellStyle name="Normal 2" xfId="43" xr:uid="{00000000-0005-0000-0000-000044000000}"/>
    <cellStyle name="Normal 2 2" xfId="46" xr:uid="{00000000-0005-0000-0000-000045000000}"/>
    <cellStyle name="Normal 2 2 2" xfId="81" xr:uid="{00000000-0005-0000-0000-000046000000}"/>
    <cellStyle name="Normal 2 2 3" xfId="388" xr:uid="{A8433DBB-00ED-4DB7-92B4-C42E41AACFEF}"/>
    <cellStyle name="Normal 2 3" xfId="82" xr:uid="{00000000-0005-0000-0000-000047000000}"/>
    <cellStyle name="Normal 2 3 2" xfId="153" xr:uid="{9548FFFA-0C0A-48A4-9DA8-61448F9404A4}"/>
    <cellStyle name="Normal 2 3 2 2" xfId="270" xr:uid="{89B16B49-5099-4EE9-AE9A-C428C427A555}"/>
    <cellStyle name="Normal 2 3 3" xfId="194" xr:uid="{25DDD521-3A28-4322-B7D2-232CC486C405}"/>
    <cellStyle name="Normal 2 3 4" xfId="325" xr:uid="{54854658-DFB4-4AA9-B6AE-016CD7915158}"/>
    <cellStyle name="Normal 2 3 5" xfId="379" xr:uid="{90A870EA-3CB2-4EE8-BB2A-C8E55357C3E6}"/>
    <cellStyle name="Normal 2 4" xfId="83" xr:uid="{00000000-0005-0000-0000-000048000000}"/>
    <cellStyle name="Normal 2 4 2" xfId="138" xr:uid="{C94E6C2E-FBB3-4F58-8E35-C4961A1F92F8}"/>
    <cellStyle name="Normal 2 4 2 2" xfId="255" xr:uid="{3B27B973-45F0-4E44-8CD0-618235ED9F11}"/>
    <cellStyle name="Normal 2 4 3" xfId="202" xr:uid="{F4A2BB86-5AD9-494B-9D46-BB8519D2F212}"/>
    <cellStyle name="Normal 2 4 4" xfId="310" xr:uid="{DC084526-A9F5-4965-8A35-655D549E0854}"/>
    <cellStyle name="Normal 2 4 5" xfId="364" xr:uid="{A76F9B31-87A5-4687-B444-098F6D2DC67E}"/>
    <cellStyle name="Normal 2 5" xfId="103" xr:uid="{CA7E71AA-D887-4654-B8EF-27108BD1B453}"/>
    <cellStyle name="Normal 2 5 2" xfId="220" xr:uid="{4A33797E-2860-457F-B7CB-B995A3F7B79F}"/>
    <cellStyle name="Normal 2 6" xfId="106" xr:uid="{5AAF2D6C-FC6C-4BA8-B2E0-9B2AE39CF0DD}"/>
    <cellStyle name="Normal 2 6 2" xfId="223" xr:uid="{87720631-F3B9-4654-89CE-F7E40EBBDD87}"/>
    <cellStyle name="Normal 2 7" xfId="163" xr:uid="{E0BC7779-4704-4B65-90A7-F2FE466D0C5D}"/>
    <cellStyle name="Normal 2 8" xfId="278" xr:uid="{102B8BE0-366C-4482-98C3-6C2BD90D0632}"/>
    <cellStyle name="Normal 2 9" xfId="332" xr:uid="{DD471998-55B8-4621-8DAB-E53EBD2BE52C}"/>
    <cellStyle name="Normal 3" xfId="47" xr:uid="{00000000-0005-0000-0000-000049000000}"/>
    <cellStyle name="Normal 3 2" xfId="48" xr:uid="{00000000-0005-0000-0000-00004A000000}"/>
    <cellStyle name="Normal 3 2 2" xfId="389" xr:uid="{AD144032-83F1-45DE-844F-DDD45C4FC599}"/>
    <cellStyle name="Normal 3 2 3" xfId="99" xr:uid="{E925E524-82A6-480C-AA64-AD2FB2FDE06B}"/>
    <cellStyle name="Normal 3 3" xfId="84" xr:uid="{00000000-0005-0000-0000-00004B000000}"/>
    <cellStyle name="Normal 3 3 2" xfId="186" xr:uid="{85C4274A-8BEC-461E-9B20-6A41455CF617}"/>
    <cellStyle name="Normal 3 4" xfId="119" xr:uid="{D24498E3-A218-42BD-8381-107E46CD4A64}"/>
    <cellStyle name="Normal 3 4 2" xfId="236" xr:uid="{0C413F48-4686-40CF-957D-6F15D764ED06}"/>
    <cellStyle name="Normal 3 5" xfId="291" xr:uid="{FA02F5DD-8B49-4625-A395-C86BFF6B5217}"/>
    <cellStyle name="Normal 3 6" xfId="345" xr:uid="{80B9A9DA-27AB-4BD9-9617-F9D4E814FD9D}"/>
    <cellStyle name="Normal 4" xfId="45" xr:uid="{00000000-0005-0000-0000-00004C000000}"/>
    <cellStyle name="Normal 4 2" xfId="85" xr:uid="{00000000-0005-0000-0000-00004D000000}"/>
    <cellStyle name="Normal 4 2 2" xfId="156" xr:uid="{16CC9FDD-3E96-4FFE-85B1-6A07CEB9B473}"/>
    <cellStyle name="Normal 4 2 2 2" xfId="273" xr:uid="{24578005-0101-4214-BAC1-28806CA453F8}"/>
    <cellStyle name="Normal 4 2 3" xfId="197" xr:uid="{8F726380-A3E7-460E-B67C-B8B6EC086948}"/>
    <cellStyle name="Normal 4 2 4" xfId="328" xr:uid="{BAC3E7C5-CFD5-467D-8A7A-DABA2E2392F7}"/>
    <cellStyle name="Normal 4 2 5" xfId="382" xr:uid="{5BE06F94-FF2E-4A0C-9FD8-C7A8C86BE1FB}"/>
    <cellStyle name="Normal 4 3" xfId="86" xr:uid="{00000000-0005-0000-0000-00004E000000}"/>
    <cellStyle name="Normal 4 3 2" xfId="139" xr:uid="{5D4ACE7E-8BCD-4EF4-8178-2ABCB26B397F}"/>
    <cellStyle name="Normal 4 3 2 2" xfId="256" xr:uid="{A2562E43-FA75-45DA-BCE7-C2829D703C01}"/>
    <cellStyle name="Normal 4 3 3" xfId="203" xr:uid="{43ADAC03-ECD0-4410-887E-51B6E09F5237}"/>
    <cellStyle name="Normal 4 3 4" xfId="311" xr:uid="{A949A905-CF70-4759-8EFE-0922ABD12D3C}"/>
    <cellStyle name="Normal 4 3 5" xfId="365" xr:uid="{3A4BB665-F87E-4259-907A-17A6DB4A3E4F}"/>
    <cellStyle name="Normal 4 4" xfId="104" xr:uid="{B4D4A78E-8850-4F78-9D07-92F7F16BD74C}"/>
    <cellStyle name="Normal 4 4 2" xfId="221" xr:uid="{173A15CA-2962-4C83-9C73-E0FA1748E26B}"/>
    <cellStyle name="Normal 4 5" xfId="121" xr:uid="{B6C6E1B5-D7B3-4EB0-914E-254B575C31A5}"/>
    <cellStyle name="Normal 4 5 2" xfId="238" xr:uid="{3DBA23FE-F181-4A51-9F5E-A0AC338967EF}"/>
    <cellStyle name="Normal 4 6" xfId="164" xr:uid="{A8775628-16E6-4B69-B29F-0CEF45E867DE}"/>
    <cellStyle name="Normal 4 7" xfId="293" xr:uid="{1D85DF05-F31C-4BA8-ACF1-E5723B5E71D3}"/>
    <cellStyle name="Normal 4 8" xfId="347" xr:uid="{1C9FBFA6-5B98-4A7A-8C2F-9557861FC29A}"/>
    <cellStyle name="Normal 4 9" xfId="387" xr:uid="{7A8757B3-3889-4282-9811-C019BEE5708F}"/>
    <cellStyle name="Normal 5" xfId="51" xr:uid="{00000000-0005-0000-0000-00004F000000}"/>
    <cellStyle name="Normal 6" xfId="87" xr:uid="{00000000-0005-0000-0000-000050000000}"/>
    <cellStyle name="Normal 6 2" xfId="88" xr:uid="{00000000-0005-0000-0000-000051000000}"/>
    <cellStyle name="Normal 6 2 2" xfId="159" xr:uid="{103FB060-8AC7-4E2A-9B74-E61B8D20F2EA}"/>
    <cellStyle name="Normal 6 2 2 2" xfId="276" xr:uid="{998517D5-51FE-4849-808B-D9AFE64A4E9F}"/>
    <cellStyle name="Normal 6 2 3" xfId="200" xr:uid="{FD393DAE-7BFC-428B-923D-644115CF7191}"/>
    <cellStyle name="Normal 6 2 4" xfId="331" xr:uid="{631D68A6-0721-4C44-8F54-6C6F35C9A920}"/>
    <cellStyle name="Normal 6 2 5" xfId="385" xr:uid="{D1979E94-6478-4541-8710-4DA29B32950D}"/>
    <cellStyle name="Normal 6 3" xfId="135" xr:uid="{BB57A3BD-E5A4-427F-9570-D3BFF2E99715}"/>
    <cellStyle name="Normal 6 3 2" xfId="252" xr:uid="{B2C00821-1DF1-4601-AF88-FE205A891390}"/>
    <cellStyle name="Normal 6 4" xfId="178" xr:uid="{B1904B5F-89E8-4362-9D61-6F6CE72E57F3}"/>
    <cellStyle name="Normal 6 5" xfId="307" xr:uid="{2684E9CD-C4FC-4A14-998C-0D8A89FE1A5E}"/>
    <cellStyle name="Normal 6 6" xfId="361" xr:uid="{B36EFEA3-FF48-4A1B-9CC4-8A36992BAF09}"/>
    <cellStyle name="Normal 7" xfId="89" xr:uid="{00000000-0005-0000-0000-000052000000}"/>
    <cellStyle name="Normal 8" xfId="90" xr:uid="{00000000-0005-0000-0000-000053000000}"/>
    <cellStyle name="Normal 9" xfId="100" xr:uid="{BAFA619A-0F58-4919-A542-45F02C22FFCF}"/>
    <cellStyle name="Normal 9 2" xfId="217" xr:uid="{C17EACB6-10D2-4AAE-A9ED-99C6B714197B}"/>
    <cellStyle name="Note" xfId="16" builtinId="10" customBuiltin="1"/>
    <cellStyle name="Note 2" xfId="49" xr:uid="{00000000-0005-0000-0000-000055000000}"/>
    <cellStyle name="Note 2 2" xfId="91" xr:uid="{00000000-0005-0000-0000-000056000000}"/>
    <cellStyle name="Note 2 2 2" xfId="154" xr:uid="{D033BF30-183A-42DF-90A1-AE0B2606A7C8}"/>
    <cellStyle name="Note 2 2 2 2" xfId="271" xr:uid="{B95BFE93-52F0-4DCE-9053-BDDEAE11BC73}"/>
    <cellStyle name="Note 2 2 3" xfId="216" xr:uid="{EEB7705C-8E8B-4500-B0D4-1E983A651972}"/>
    <cellStyle name="Note 2 2 4" xfId="326" xr:uid="{D046DD4F-1364-4F01-B920-37555C14B455}"/>
    <cellStyle name="Note 2 2 5" xfId="380" xr:uid="{2637596B-B412-49BC-813F-80173188609F}"/>
    <cellStyle name="Note 2 3" xfId="120" xr:uid="{911CB557-FF14-49E8-944A-271D70670C9D}"/>
    <cellStyle name="Note 2 3 2" xfId="237" xr:uid="{B1D03B09-9D35-4859-80BD-8CCDD22F40E8}"/>
    <cellStyle name="Note 2 4" xfId="195" xr:uid="{701A596D-BD2B-41F2-B7C5-630D20704133}"/>
    <cellStyle name="Note 2 5" xfId="292" xr:uid="{DA0AF8F5-AE55-4CB1-A75F-EE651A75939E}"/>
    <cellStyle name="Note 2 6" xfId="346" xr:uid="{67EEEA8B-A232-4BD9-9BA2-0DBDC274DD40}"/>
    <cellStyle name="Note 3" xfId="92" xr:uid="{00000000-0005-0000-0000-000057000000}"/>
    <cellStyle name="Note 3 2" xfId="122" xr:uid="{FC8470DB-2014-4049-8AAD-67D4AD4AEDEA}"/>
    <cellStyle name="Note 3 2 2" xfId="239" xr:uid="{C8554325-2281-4F1B-943B-5FB7F9E71B4D}"/>
    <cellStyle name="Note 3 3" xfId="188" xr:uid="{72C55B04-0875-491A-8A2D-A705B6DE25C3}"/>
    <cellStyle name="Note 3 4" xfId="294" xr:uid="{17C5F33D-2A7C-410F-A027-429CE04ABBE6}"/>
    <cellStyle name="Note 3 5" xfId="348" xr:uid="{0E3C15D7-B15A-4A8E-BEAA-4F6781B83041}"/>
    <cellStyle name="Output" xfId="11" builtinId="21" customBuiltin="1"/>
    <cellStyle name="Percent" xfId="52" builtinId="5"/>
    <cellStyle name="Percent 2" xfId="50" xr:uid="{00000000-0005-0000-0000-00005A000000}"/>
    <cellStyle name="Percent 2 2" xfId="93" xr:uid="{00000000-0005-0000-0000-00005B000000}"/>
    <cellStyle name="Percent 2 2 2" xfId="155" xr:uid="{6DE69897-8007-47CB-A0DA-8D3FB5EA5CBD}"/>
    <cellStyle name="Percent 2 2 2 2" xfId="272" xr:uid="{A80ADC92-4075-4BC2-A913-B0C8DEA2FDC3}"/>
    <cellStyle name="Percent 2 2 3" xfId="196" xr:uid="{571135F2-3320-4564-BB75-109A2B297859}"/>
    <cellStyle name="Percent 2 2 4" xfId="327" xr:uid="{9D7E9777-C85F-4F4E-AED7-D9F9DCC65273}"/>
    <cellStyle name="Percent 2 2 5" xfId="381" xr:uid="{D9F00DD8-424C-4ECE-90A3-90B658093844}"/>
    <cellStyle name="Percent 2 3" xfId="136" xr:uid="{65180130-93D0-49A9-917C-AB3A5E2D4ABB}"/>
    <cellStyle name="Percent 2 3 2" xfId="253" xr:uid="{247C03BD-296B-4E74-8EF4-2B29239600E2}"/>
    <cellStyle name="Percent 2 4" xfId="179" xr:uid="{96170D38-B588-4E0A-AE89-A5C4E5583428}"/>
    <cellStyle name="Percent 2 5" xfId="308" xr:uid="{ED02F672-5F53-493D-B25C-965A53F66CDF}"/>
    <cellStyle name="Percent 2 6" xfId="362" xr:uid="{32165CF6-5F18-4D3D-94B4-F820593A892B}"/>
    <cellStyle name="Percent 2 7" xfId="390" xr:uid="{DF2AC219-EB1A-43F2-9312-CB5167704E05}"/>
    <cellStyle name="Percent 3" xfId="94" xr:uid="{00000000-0005-0000-0000-00005C000000}"/>
    <cellStyle name="Percent 3 2" xfId="218" xr:uid="{A10CD973-653C-49D2-AE0A-D38C449B33EB}"/>
    <cellStyle name="Percent 3 3" xfId="391" xr:uid="{EDF97EDB-A64E-47DB-BAD5-ACAF85DE635C}"/>
    <cellStyle name="Percent 3 4" xfId="101" xr:uid="{71ED31F8-983F-421D-8AD9-DA5AF8FB48C3}"/>
    <cellStyle name="Percent 4" xfId="161" xr:uid="{D9C35EF4-6276-4269-9D46-BFBAA4B7E545}"/>
    <cellStyle name="Percent 5" xfId="277" xr:uid="{E9214970-4A2F-43F3-926E-0D6D1795A78D}"/>
    <cellStyle name="Title" xfId="2" builtinId="15" customBuiltin="1"/>
    <cellStyle name="Title 2" xfId="96" xr:uid="{00000000-0005-0000-0000-00005E000000}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37</xdr:row>
      <xdr:rowOff>0</xdr:rowOff>
    </xdr:from>
    <xdr:to>
      <xdr:col>8</xdr:col>
      <xdr:colOff>18182</xdr:colOff>
      <xdr:row>40</xdr:row>
      <xdr:rowOff>119439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317376-189F-C490-1511-04AD095AC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0" y="9304867"/>
          <a:ext cx="4640982" cy="6782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40</xdr:row>
      <xdr:rowOff>0</xdr:rowOff>
    </xdr:from>
    <xdr:to>
      <xdr:col>16</xdr:col>
      <xdr:colOff>137964</xdr:colOff>
      <xdr:row>70</xdr:row>
      <xdr:rowOff>46199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515FBA-A784-7119-725A-A7B43D0C3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8069580"/>
          <a:ext cx="9281964" cy="5532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15</xdr:col>
      <xdr:colOff>792</xdr:colOff>
      <xdr:row>67</xdr:row>
      <xdr:rowOff>122406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DFBBF6-AD6F-92A7-90D0-D6FD1854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528560"/>
          <a:ext cx="9144792" cy="56088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15</xdr:col>
      <xdr:colOff>290378</xdr:colOff>
      <xdr:row>64</xdr:row>
      <xdr:rowOff>160493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23532F-7C86-21B5-27AE-147F50452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155180"/>
          <a:ext cx="9434378" cy="54640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45</xdr:row>
      <xdr:rowOff>137160</xdr:rowOff>
    </xdr:from>
    <xdr:to>
      <xdr:col>14</xdr:col>
      <xdr:colOff>579120</xdr:colOff>
      <xdr:row>65</xdr:row>
      <xdr:rowOff>132873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6B13CB-67BD-C221-8869-715E420B1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8366760"/>
          <a:ext cx="8427720" cy="3653313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</xdr:colOff>
      <xdr:row>24</xdr:row>
      <xdr:rowOff>53340</xdr:rowOff>
    </xdr:from>
    <xdr:to>
      <xdr:col>15</xdr:col>
      <xdr:colOff>0</xdr:colOff>
      <xdr:row>42</xdr:row>
      <xdr:rowOff>154492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5E91B2-CA3F-1FC5-FEB1-B70BB921D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3420" y="4442460"/>
          <a:ext cx="8450580" cy="339299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</xdr:row>
      <xdr:rowOff>30481</xdr:rowOff>
    </xdr:from>
    <xdr:to>
      <xdr:col>15</xdr:col>
      <xdr:colOff>63129</xdr:colOff>
      <xdr:row>22</xdr:row>
      <xdr:rowOff>76201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9182FF6-486F-9555-A755-BF06B2495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579121"/>
          <a:ext cx="8521329" cy="3520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eather.gov/boi/Cliplot" TargetMode="External"/><Relationship Id="rId2" Type="http://schemas.openxmlformats.org/officeDocument/2006/relationships/hyperlink" Target="https://www.nrcs.usda.gov/wps/portal/wcc/home/quickLinks/imap/!ut/p/z1/pZExb4MwEIV_SwfG-o6EErebw5CkRErbpAm5JTKUAlIwCDux-u9LxZqaSr3Bks_fe_esA4IESMlrVUhTNUqe-_uRwtNqwsWSbzFeREGA4jGa7dbbGcZvD3BwArsQqH_mPAr8TYBrjFHga8Tjfbjc-5uXyYh-jn_T4y8lBv1ofscA-s__e4Dc8Q5AYwg5M8zHgJ8dOIGpD89AxblJh4ULlU55AdTln3mXd-zS9e3SmFY_eeihtZbZLGOqyzS76A_JiubqoVaNHc5TLVtWmvqmWdloA8lND2jr974SrFb3lH7Zu282F_6j/dz/d5/L2dBISEvZ0FBIS9nQSEh/" TargetMode="External"/><Relationship Id="rId1" Type="http://schemas.openxmlformats.org/officeDocument/2006/relationships/hyperlink" Target="http://w2.weather.gov/climate/index.php?wfo=boi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weather.gov/boi/WeatherStats" TargetMode="External"/><Relationship Id="rId4" Type="http://schemas.openxmlformats.org/officeDocument/2006/relationships/hyperlink" Target="https://www.wcc.nrcs.usda.gov/basin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T38"/>
  <sheetViews>
    <sheetView tabSelected="1" topLeftCell="A7" zoomScale="90" zoomScaleNormal="90" workbookViewId="0">
      <selection activeCell="E10" sqref="E10"/>
    </sheetView>
  </sheetViews>
  <sheetFormatPr defaultColWidth="9.109375" defaultRowHeight="14.4" x14ac:dyDescent="0.3"/>
  <cols>
    <col min="2" max="2" width="14.33203125" customWidth="1"/>
    <col min="3" max="3" width="13.5546875" customWidth="1"/>
    <col min="4" max="4" width="11.5546875" customWidth="1"/>
    <col min="5" max="5" width="12.5546875" customWidth="1"/>
    <col min="6" max="6" width="17.109375" customWidth="1"/>
    <col min="7" max="7" width="11.88671875" customWidth="1"/>
    <col min="8" max="8" width="14.21875" customWidth="1"/>
    <col min="9" max="9" width="13.109375" customWidth="1"/>
    <col min="10" max="10" width="12.33203125" customWidth="1"/>
    <col min="11" max="11" width="13.88671875" customWidth="1"/>
    <col min="12" max="12" width="13.109375" customWidth="1"/>
    <col min="13" max="13" width="14.33203125" customWidth="1"/>
    <col min="14" max="14" width="17.33203125" customWidth="1"/>
    <col min="15" max="15" width="14.109375" customWidth="1"/>
    <col min="16" max="16" width="15.88671875" customWidth="1"/>
    <col min="17" max="17" width="12.33203125" customWidth="1"/>
    <col min="18" max="18" width="11.6640625" customWidth="1"/>
    <col min="19" max="19" width="13.6640625" customWidth="1"/>
    <col min="20" max="20" width="16.33203125" customWidth="1"/>
  </cols>
  <sheetData>
    <row r="7" spans="2:20" x14ac:dyDescent="0.3">
      <c r="L7" t="s">
        <v>48</v>
      </c>
    </row>
    <row r="8" spans="2:20" ht="75" customHeight="1" thickBot="1" x14ac:dyDescent="0.35">
      <c r="B8" s="7"/>
      <c r="C8" s="7" t="s">
        <v>14</v>
      </c>
      <c r="D8" s="7" t="s">
        <v>15</v>
      </c>
      <c r="E8" s="7" t="s">
        <v>11</v>
      </c>
      <c r="F8" s="7" t="s">
        <v>13</v>
      </c>
      <c r="G8" s="7" t="s">
        <v>10</v>
      </c>
      <c r="H8" s="7" t="s">
        <v>7</v>
      </c>
      <c r="I8" s="7" t="s">
        <v>12</v>
      </c>
      <c r="J8" s="7" t="s">
        <v>9</v>
      </c>
      <c r="K8" s="11"/>
      <c r="L8" s="20"/>
      <c r="M8" s="31" t="s">
        <v>49</v>
      </c>
      <c r="N8" s="32" t="s">
        <v>51</v>
      </c>
      <c r="O8" s="31" t="s">
        <v>50</v>
      </c>
      <c r="P8" s="32" t="s">
        <v>52</v>
      </c>
      <c r="Q8" s="31" t="s">
        <v>7</v>
      </c>
      <c r="R8" s="32" t="s">
        <v>53</v>
      </c>
      <c r="S8" s="31" t="s">
        <v>61</v>
      </c>
      <c r="T8" s="32" t="s">
        <v>54</v>
      </c>
    </row>
    <row r="9" spans="2:20" ht="15" thickTop="1" x14ac:dyDescent="0.3">
      <c r="B9" s="8" t="s">
        <v>0</v>
      </c>
      <c r="C9" s="82">
        <v>10356.192499999997</v>
      </c>
      <c r="D9" s="83">
        <v>0</v>
      </c>
      <c r="E9" s="84">
        <v>0</v>
      </c>
      <c r="F9" s="82">
        <v>120473.3</v>
      </c>
      <c r="G9" s="29">
        <v>0</v>
      </c>
      <c r="H9" s="85">
        <f t="shared" ref="H9:H15" si="0">SUM(C9:G9)</f>
        <v>130829.49249999999</v>
      </c>
      <c r="I9" s="89">
        <v>64835.863234121985</v>
      </c>
      <c r="J9" s="30">
        <f>ROUND(IF(I9-H9&lt;0,0,I9-H9),-2)</f>
        <v>0</v>
      </c>
      <c r="K9" s="12"/>
      <c r="L9" s="23" t="s">
        <v>0</v>
      </c>
      <c r="M9" s="39">
        <v>11717.657194763829</v>
      </c>
      <c r="N9" s="33">
        <f>(C9+D9+E9)-M9</f>
        <v>-1361.4646947638321</v>
      </c>
      <c r="O9" s="37">
        <v>135194</v>
      </c>
      <c r="P9" s="33">
        <f>F9-O9</f>
        <v>-14720.699999999997</v>
      </c>
      <c r="Q9" s="38">
        <v>146911.65719476383</v>
      </c>
      <c r="R9" s="34">
        <f>H9-Q9</f>
        <v>-16082.164694763836</v>
      </c>
      <c r="S9" s="41">
        <v>64191.812149999991</v>
      </c>
      <c r="T9" s="34">
        <f>I9-S9</f>
        <v>644.05108412199479</v>
      </c>
    </row>
    <row r="10" spans="2:20" x14ac:dyDescent="0.3">
      <c r="B10" s="8" t="s">
        <v>1</v>
      </c>
      <c r="C10" s="83">
        <v>90652.510999999999</v>
      </c>
      <c r="D10" s="83">
        <v>0</v>
      </c>
      <c r="E10" s="84">
        <v>-1441</v>
      </c>
      <c r="F10" s="82">
        <v>383912.2</v>
      </c>
      <c r="G10" s="29">
        <v>1000</v>
      </c>
      <c r="H10" s="85">
        <f t="shared" si="0"/>
        <v>474123.71100000001</v>
      </c>
      <c r="I10" s="89">
        <v>470669.07307741867</v>
      </c>
      <c r="J10" s="29">
        <f t="shared" ref="J10:J15" si="1">ROUND(IF(I10-H10&lt;0,0,I10-H10),-2)</f>
        <v>0</v>
      </c>
      <c r="L10" s="21" t="s">
        <v>1</v>
      </c>
      <c r="M10" s="40">
        <v>103492.34885543684</v>
      </c>
      <c r="N10" s="33">
        <f t="shared" ref="N10:N14" si="2">(C10+D10+E10)-M10</f>
        <v>-14280.837855436839</v>
      </c>
      <c r="O10" s="37">
        <v>386595.7</v>
      </c>
      <c r="P10" s="33">
        <f>F10-O10</f>
        <v>-2683.5</v>
      </c>
      <c r="Q10" s="38">
        <v>491088.04885543685</v>
      </c>
      <c r="R10" s="34">
        <f>H10-Q10</f>
        <v>-16964.337855436839</v>
      </c>
      <c r="S10" s="41">
        <v>453890.29199999996</v>
      </c>
      <c r="T10" s="34">
        <f t="shared" ref="T10:T14" si="3">I10-S10</f>
        <v>16778.781077418709</v>
      </c>
    </row>
    <row r="11" spans="2:20" x14ac:dyDescent="0.3">
      <c r="B11" s="8" t="s">
        <v>2</v>
      </c>
      <c r="C11" s="84">
        <v>104871.40825511271</v>
      </c>
      <c r="D11" s="82">
        <v>5392.6779733710282</v>
      </c>
      <c r="E11" s="84">
        <f>-400-637</f>
        <v>-1037</v>
      </c>
      <c r="F11" s="82">
        <v>214990.4</v>
      </c>
      <c r="G11" s="29">
        <v>5130</v>
      </c>
      <c r="H11" s="85">
        <f t="shared" si="0"/>
        <v>329347.48622848373</v>
      </c>
      <c r="I11" s="38">
        <v>263250.73468180775</v>
      </c>
      <c r="J11" s="29">
        <f t="shared" si="1"/>
        <v>0</v>
      </c>
      <c r="K11" s="12"/>
      <c r="L11" s="21" t="s">
        <v>2</v>
      </c>
      <c r="M11" s="37">
        <v>106140</v>
      </c>
      <c r="N11" s="33">
        <f t="shared" si="2"/>
        <v>3087.0862284837349</v>
      </c>
      <c r="O11" s="37">
        <v>222484.8</v>
      </c>
      <c r="P11" s="33">
        <f t="shared" ref="P11:P14" si="4">F11-O11</f>
        <v>-7494.3999999999942</v>
      </c>
      <c r="Q11" s="38">
        <v>333754.8</v>
      </c>
      <c r="R11" s="34">
        <f t="shared" ref="R11:R15" si="5">H11-Q11</f>
        <v>-4407.3137715162593</v>
      </c>
      <c r="S11" s="41">
        <v>262211.12827999995</v>
      </c>
      <c r="T11" s="34">
        <f t="shared" si="3"/>
        <v>1039.6064018078032</v>
      </c>
    </row>
    <row r="12" spans="2:20" x14ac:dyDescent="0.3">
      <c r="B12" s="8" t="s">
        <v>3</v>
      </c>
      <c r="C12" s="83">
        <v>14082.109500000002</v>
      </c>
      <c r="D12" s="83">
        <v>0</v>
      </c>
      <c r="E12" s="84">
        <v>-516</v>
      </c>
      <c r="F12" s="82">
        <v>80505.899999999994</v>
      </c>
      <c r="G12" s="29">
        <v>0</v>
      </c>
      <c r="H12" s="85">
        <f t="shared" si="0"/>
        <v>94072.0095</v>
      </c>
      <c r="I12" s="89">
        <v>61296.856694283604</v>
      </c>
      <c r="J12" s="29">
        <f t="shared" si="1"/>
        <v>0</v>
      </c>
      <c r="K12" s="12"/>
      <c r="L12" s="22" t="s">
        <v>3</v>
      </c>
      <c r="M12" s="39">
        <v>15143.087740294794</v>
      </c>
      <c r="N12" s="33">
        <f t="shared" si="2"/>
        <v>-1576.9782402947912</v>
      </c>
      <c r="O12" s="37">
        <v>87870.3</v>
      </c>
      <c r="P12" s="33">
        <f t="shared" si="4"/>
        <v>-7364.4000000000087</v>
      </c>
      <c r="Q12" s="38">
        <v>103013.3877402948</v>
      </c>
      <c r="R12" s="34">
        <f t="shared" si="5"/>
        <v>-8941.3782402947982</v>
      </c>
      <c r="S12" s="41">
        <v>58416.860000000015</v>
      </c>
      <c r="T12" s="34">
        <f t="shared" si="3"/>
        <v>2879.996694283589</v>
      </c>
    </row>
    <row r="13" spans="2:20" x14ac:dyDescent="0.3">
      <c r="B13" s="8" t="s">
        <v>4</v>
      </c>
      <c r="C13" s="84">
        <v>132717</v>
      </c>
      <c r="D13" s="83">
        <v>7315.1039414418628</v>
      </c>
      <c r="E13" s="84">
        <v>0</v>
      </c>
      <c r="F13" s="82">
        <v>338929.7</v>
      </c>
      <c r="G13" s="29">
        <v>8370</v>
      </c>
      <c r="H13" s="85">
        <f t="shared" si="0"/>
        <v>487331.80394144187</v>
      </c>
      <c r="I13" s="89">
        <v>387300.76356438111</v>
      </c>
      <c r="J13" s="29">
        <f t="shared" si="1"/>
        <v>0</v>
      </c>
      <c r="K13" s="12"/>
      <c r="L13" s="21" t="s">
        <v>4</v>
      </c>
      <c r="M13" s="43">
        <v>150989</v>
      </c>
      <c r="N13" s="33">
        <f t="shared" si="2"/>
        <v>-10956.896058558137</v>
      </c>
      <c r="O13" s="37">
        <v>360076.79999999999</v>
      </c>
      <c r="P13" s="33">
        <f t="shared" si="4"/>
        <v>-21147.099999999977</v>
      </c>
      <c r="Q13" s="38">
        <v>519435.8</v>
      </c>
      <c r="R13" s="34">
        <f t="shared" si="5"/>
        <v>-32103.996058558114</v>
      </c>
      <c r="S13" s="41">
        <v>354851.10171999992</v>
      </c>
      <c r="T13" s="34">
        <f t="shared" si="3"/>
        <v>32449.661844381189</v>
      </c>
    </row>
    <row r="14" spans="2:20" x14ac:dyDescent="0.3">
      <c r="B14" s="8" t="s">
        <v>5</v>
      </c>
      <c r="C14" s="83">
        <v>366646.61165000004</v>
      </c>
      <c r="D14" s="86">
        <v>53561.434791137581</v>
      </c>
      <c r="E14" s="85">
        <v>0</v>
      </c>
      <c r="F14" s="82">
        <v>798775.8</v>
      </c>
      <c r="G14" s="29">
        <v>-7750</v>
      </c>
      <c r="H14" s="85">
        <f t="shared" si="0"/>
        <v>1211233.8464411376</v>
      </c>
      <c r="I14" s="89">
        <v>1015899.1160218377</v>
      </c>
      <c r="J14" s="29">
        <f t="shared" si="1"/>
        <v>0</v>
      </c>
      <c r="K14" s="12"/>
      <c r="L14" s="22" t="s">
        <v>5</v>
      </c>
      <c r="M14" s="37">
        <v>431089.86084230733</v>
      </c>
      <c r="N14" s="33">
        <f t="shared" si="2"/>
        <v>-10881.814401169715</v>
      </c>
      <c r="O14" s="37">
        <v>844703</v>
      </c>
      <c r="P14" s="33">
        <f t="shared" si="4"/>
        <v>-45927.199999999953</v>
      </c>
      <c r="Q14" s="38">
        <v>1268042.8608423073</v>
      </c>
      <c r="R14" s="34">
        <f t="shared" si="5"/>
        <v>-56809.014401169727</v>
      </c>
      <c r="S14" s="42">
        <v>1026661.0458000001</v>
      </c>
      <c r="T14" s="34">
        <f t="shared" si="3"/>
        <v>-10761.92977816239</v>
      </c>
    </row>
    <row r="15" spans="2:20" x14ac:dyDescent="0.3">
      <c r="B15" s="8" t="s">
        <v>6</v>
      </c>
      <c r="C15" s="87">
        <v>463935</v>
      </c>
      <c r="D15" s="83">
        <v>393523.77576920833</v>
      </c>
      <c r="E15" s="82">
        <v>0</v>
      </c>
      <c r="F15" s="82">
        <v>232941</v>
      </c>
      <c r="G15" s="90">
        <v>-6750</v>
      </c>
      <c r="H15" s="87">
        <f t="shared" si="0"/>
        <v>1083649.7757692083</v>
      </c>
      <c r="I15" s="91">
        <v>1158903.0943403309</v>
      </c>
      <c r="J15" s="88">
        <f t="shared" si="1"/>
        <v>75300</v>
      </c>
      <c r="K15" s="12"/>
      <c r="L15" s="22" t="s">
        <v>6</v>
      </c>
      <c r="M15" s="37">
        <v>823928.78455329046</v>
      </c>
      <c r="N15" s="33">
        <f>(C15+D15+E15)-M15</f>
        <v>33529.991215917864</v>
      </c>
      <c r="O15" s="38">
        <v>241584.2</v>
      </c>
      <c r="P15" s="33">
        <f>F15-O15</f>
        <v>-8643.2000000000116</v>
      </c>
      <c r="Q15" s="38">
        <v>1058762.9845532905</v>
      </c>
      <c r="R15" s="34">
        <f t="shared" si="5"/>
        <v>24886.791215917794</v>
      </c>
      <c r="S15" s="42">
        <v>1121716.9300000002</v>
      </c>
      <c r="T15" s="34">
        <f>I15-S15</f>
        <v>37186.164340330753</v>
      </c>
    </row>
    <row r="16" spans="2:20" x14ac:dyDescent="0.3">
      <c r="B16" s="6"/>
      <c r="C16" s="8"/>
      <c r="D16" s="36"/>
      <c r="E16" s="6"/>
      <c r="F16" s="6"/>
      <c r="G16" s="9"/>
      <c r="H16" s="9"/>
      <c r="I16" s="6" t="s">
        <v>8</v>
      </c>
      <c r="J16" s="10">
        <f>SUM(J9:J15)</f>
        <v>75300</v>
      </c>
    </row>
    <row r="17" spans="2:10" x14ac:dyDescent="0.3">
      <c r="B17" s="2"/>
      <c r="C17" s="2"/>
      <c r="D17" s="2"/>
      <c r="E17" s="13"/>
      <c r="F17" s="4"/>
      <c r="G17" s="2"/>
      <c r="H17" s="2"/>
      <c r="J17" s="3"/>
    </row>
    <row r="18" spans="2:10" x14ac:dyDescent="0.3">
      <c r="E18" s="2"/>
      <c r="F18" s="2"/>
      <c r="G18" s="2"/>
      <c r="H18" s="2"/>
      <c r="I18" s="5"/>
    </row>
    <row r="20" spans="2:10" x14ac:dyDescent="0.3">
      <c r="J20" s="1"/>
    </row>
    <row r="21" spans="2:10" x14ac:dyDescent="0.3">
      <c r="B21" t="s">
        <v>17</v>
      </c>
      <c r="J21" s="5"/>
    </row>
    <row r="22" spans="2:10" ht="43.2" x14ac:dyDescent="0.3">
      <c r="C22" s="14" t="s">
        <v>14</v>
      </c>
      <c r="D22" s="16" t="s">
        <v>63</v>
      </c>
      <c r="E22" s="15"/>
    </row>
    <row r="23" spans="2:10" ht="43.2" x14ac:dyDescent="0.3">
      <c r="C23" s="14" t="s">
        <v>15</v>
      </c>
      <c r="D23" s="16" t="s">
        <v>62</v>
      </c>
      <c r="E23" s="15"/>
    </row>
    <row r="24" spans="2:10" ht="28.8" x14ac:dyDescent="0.3">
      <c r="C24" s="14" t="s">
        <v>11</v>
      </c>
      <c r="D24" s="16" t="s">
        <v>126</v>
      </c>
      <c r="E24" s="15"/>
    </row>
    <row r="25" spans="2:10" ht="43.2" x14ac:dyDescent="0.3">
      <c r="C25" s="14" t="s">
        <v>10</v>
      </c>
      <c r="D25" s="16" t="s">
        <v>16</v>
      </c>
      <c r="E25" s="15"/>
    </row>
    <row r="26" spans="2:10" x14ac:dyDescent="0.3">
      <c r="C26" s="14" t="s">
        <v>12</v>
      </c>
      <c r="D26" s="16" t="s">
        <v>125</v>
      </c>
      <c r="E26" s="15"/>
    </row>
    <row r="27" spans="2:10" ht="43.2" x14ac:dyDescent="0.3">
      <c r="C27" s="14" t="s">
        <v>13</v>
      </c>
      <c r="D27" s="16" t="s">
        <v>64</v>
      </c>
      <c r="E27" s="15"/>
    </row>
    <row r="28" spans="2:10" x14ac:dyDescent="0.3">
      <c r="D28" s="19" t="s">
        <v>56</v>
      </c>
    </row>
    <row r="29" spans="2:10" x14ac:dyDescent="0.3">
      <c r="E29" s="19" t="s">
        <v>31</v>
      </c>
    </row>
    <row r="30" spans="2:10" x14ac:dyDescent="0.3">
      <c r="E30" s="19" t="s">
        <v>32</v>
      </c>
    </row>
    <row r="31" spans="2:10" x14ac:dyDescent="0.3">
      <c r="E31" s="19" t="s">
        <v>30</v>
      </c>
    </row>
    <row r="32" spans="2:10" x14ac:dyDescent="0.3">
      <c r="E32" s="19" t="s">
        <v>33</v>
      </c>
    </row>
    <row r="33" spans="3:5" x14ac:dyDescent="0.3">
      <c r="E33" s="19" t="s">
        <v>36</v>
      </c>
    </row>
    <row r="34" spans="3:5" x14ac:dyDescent="0.3">
      <c r="E34" s="19" t="s">
        <v>34</v>
      </c>
    </row>
    <row r="35" spans="3:5" x14ac:dyDescent="0.3">
      <c r="E35" s="19" t="s">
        <v>35</v>
      </c>
    </row>
    <row r="38" spans="3:5" x14ac:dyDescent="0.3">
      <c r="C38" s="20"/>
      <c r="D38" s="2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CCAA-6F10-4C74-93C2-CE4A5195C655}">
  <dimension ref="B1:R51"/>
  <sheetViews>
    <sheetView workbookViewId="0">
      <selection activeCell="M53" sqref="M53"/>
    </sheetView>
  </sheetViews>
  <sheetFormatPr defaultRowHeight="14.4" x14ac:dyDescent="0.3"/>
  <cols>
    <col min="2" max="2" width="26" bestFit="1" customWidth="1"/>
    <col min="3" max="3" width="10.109375" bestFit="1" customWidth="1"/>
  </cols>
  <sheetData>
    <row r="1" spans="2:18" x14ac:dyDescent="0.3">
      <c r="B1" s="27"/>
      <c r="C1" s="27"/>
      <c r="D1" s="27"/>
    </row>
    <row r="3" spans="2:18" x14ac:dyDescent="0.3">
      <c r="B3" s="18" t="s">
        <v>23</v>
      </c>
      <c r="C3" s="25" t="s">
        <v>24</v>
      </c>
      <c r="I3" t="s">
        <v>43</v>
      </c>
    </row>
    <row r="4" spans="2:18" x14ac:dyDescent="0.3">
      <c r="C4" t="s">
        <v>18</v>
      </c>
    </row>
    <row r="5" spans="2:18" x14ac:dyDescent="0.3">
      <c r="C5" t="s">
        <v>19</v>
      </c>
      <c r="D5" t="s">
        <v>20</v>
      </c>
      <c r="E5" t="s">
        <v>21</v>
      </c>
    </row>
    <row r="6" spans="2:18" x14ac:dyDescent="0.3">
      <c r="B6" t="s">
        <v>22</v>
      </c>
      <c r="C6" s="17"/>
      <c r="D6" s="17"/>
      <c r="E6" s="17"/>
    </row>
    <row r="9" spans="2:18" x14ac:dyDescent="0.3">
      <c r="B9" s="18" t="s">
        <v>25</v>
      </c>
      <c r="C9" s="25" t="s">
        <v>65</v>
      </c>
      <c r="J9" t="s">
        <v>58</v>
      </c>
      <c r="L9" t="s">
        <v>66</v>
      </c>
      <c r="M9" s="25" t="s">
        <v>57</v>
      </c>
      <c r="R9" s="25"/>
    </row>
    <row r="10" spans="2:18" x14ac:dyDescent="0.3">
      <c r="B10" s="18"/>
      <c r="L10" t="s">
        <v>67</v>
      </c>
      <c r="M10" s="25" t="s">
        <v>26</v>
      </c>
    </row>
    <row r="11" spans="2:18" x14ac:dyDescent="0.3">
      <c r="B11" s="18"/>
      <c r="C11" s="35" t="s">
        <v>55</v>
      </c>
      <c r="E11" t="s">
        <v>68</v>
      </c>
    </row>
    <row r="13" spans="2:18" x14ac:dyDescent="0.3">
      <c r="C13" t="s">
        <v>69</v>
      </c>
      <c r="E13" t="s">
        <v>70</v>
      </c>
    </row>
    <row r="14" spans="2:18" x14ac:dyDescent="0.3">
      <c r="C14" t="s">
        <v>71</v>
      </c>
      <c r="E14" s="44" t="s">
        <v>72</v>
      </c>
    </row>
    <row r="15" spans="2:18" x14ac:dyDescent="0.3">
      <c r="C15" t="s">
        <v>73</v>
      </c>
    </row>
    <row r="19" spans="2:7" x14ac:dyDescent="0.3">
      <c r="C19" s="28" t="s">
        <v>19</v>
      </c>
      <c r="D19" s="28" t="s">
        <v>20</v>
      </c>
      <c r="E19" s="28" t="s">
        <v>21</v>
      </c>
    </row>
    <row r="21" spans="2:7" x14ac:dyDescent="0.3">
      <c r="B21" s="28" t="s">
        <v>45</v>
      </c>
      <c r="C21" s="45">
        <f>Apr!C33</f>
        <v>48.95</v>
      </c>
      <c r="D21" s="45">
        <f>May!C34</f>
        <v>59.241935483870968</v>
      </c>
      <c r="E21" s="45">
        <f>June!C33</f>
        <v>67.2</v>
      </c>
    </row>
    <row r="22" spans="2:7" x14ac:dyDescent="0.3">
      <c r="B22" t="s">
        <v>46</v>
      </c>
      <c r="C22" s="45">
        <f>Apr!F34</f>
        <v>2.9166666666666714</v>
      </c>
      <c r="D22" s="45">
        <f>May!F35</f>
        <v>4.2903225806451601</v>
      </c>
      <c r="E22" s="45">
        <f>June!F34</f>
        <v>3.81666666666667</v>
      </c>
    </row>
    <row r="23" spans="2:7" ht="43.2" x14ac:dyDescent="0.3">
      <c r="B23" s="1" t="s">
        <v>123</v>
      </c>
      <c r="C23" s="92">
        <v>2.5</v>
      </c>
      <c r="D23" s="92">
        <v>3.8</v>
      </c>
      <c r="E23" s="92">
        <v>3.4</v>
      </c>
    </row>
    <row r="24" spans="2:7" x14ac:dyDescent="0.3">
      <c r="C24" s="46"/>
      <c r="D24" s="46"/>
      <c r="E24" s="46"/>
    </row>
    <row r="25" spans="2:7" x14ac:dyDescent="0.3">
      <c r="B25" s="28" t="s">
        <v>44</v>
      </c>
      <c r="C25" s="46"/>
      <c r="D25" s="46"/>
      <c r="E25" s="46"/>
      <c r="G25" t="s">
        <v>74</v>
      </c>
    </row>
    <row r="26" spans="2:7" x14ac:dyDescent="0.3">
      <c r="B26" s="26" t="s">
        <v>27</v>
      </c>
      <c r="C26" s="46">
        <f>Apr!K32</f>
        <v>0.1</v>
      </c>
      <c r="D26" s="46">
        <f>May!K33</f>
        <v>0.55000000000000004</v>
      </c>
      <c r="E26" s="46">
        <f>June!K32</f>
        <v>0</v>
      </c>
      <c r="G26" s="46">
        <f>Apr!K37</f>
        <v>0.65</v>
      </c>
    </row>
    <row r="27" spans="2:7" x14ac:dyDescent="0.3">
      <c r="B27" s="26" t="s">
        <v>28</v>
      </c>
      <c r="C27" s="46">
        <f>Apr!K34</f>
        <v>-1.0299999999999998</v>
      </c>
      <c r="D27" s="46">
        <f>May!K35</f>
        <v>-0.90999999999999992</v>
      </c>
      <c r="E27" s="46">
        <f>June!K34</f>
        <v>-0.99</v>
      </c>
      <c r="G27" s="46">
        <f>Apr!K39</f>
        <v>-2.93</v>
      </c>
    </row>
    <row r="28" spans="2:7" x14ac:dyDescent="0.3">
      <c r="B28" s="26" t="s">
        <v>29</v>
      </c>
      <c r="C28" s="47">
        <f>C26/(C26-C27)</f>
        <v>8.8495575221238951E-2</v>
      </c>
      <c r="D28" s="47">
        <f>ABS(D26/(D26-D27))</f>
        <v>0.37671232876712335</v>
      </c>
      <c r="E28" s="47">
        <f>E26/(E26-E27)</f>
        <v>0</v>
      </c>
      <c r="F28" s="47"/>
      <c r="G28" s="47">
        <f t="shared" ref="G28" si="0">G26/(G26-G27)</f>
        <v>0.18156424581005587</v>
      </c>
    </row>
    <row r="34" spans="2:11" x14ac:dyDescent="0.3">
      <c r="B34" t="s">
        <v>47</v>
      </c>
      <c r="C34" t="s">
        <v>75</v>
      </c>
      <c r="J34" t="s">
        <v>76</v>
      </c>
      <c r="K34" s="25" t="s">
        <v>60</v>
      </c>
    </row>
    <row r="36" spans="2:11" x14ac:dyDescent="0.3">
      <c r="C36" t="s">
        <v>37</v>
      </c>
    </row>
    <row r="37" spans="2:11" x14ac:dyDescent="0.3">
      <c r="C37" t="s">
        <v>77</v>
      </c>
      <c r="F37" t="s">
        <v>78</v>
      </c>
    </row>
    <row r="39" spans="2:11" x14ac:dyDescent="0.3">
      <c r="C39" t="s">
        <v>38</v>
      </c>
    </row>
    <row r="40" spans="2:11" x14ac:dyDescent="0.3">
      <c r="D40" t="s">
        <v>39</v>
      </c>
    </row>
    <row r="41" spans="2:11" x14ac:dyDescent="0.3">
      <c r="D41" t="s">
        <v>79</v>
      </c>
    </row>
    <row r="42" spans="2:11" x14ac:dyDescent="0.3">
      <c r="D42" t="s">
        <v>40</v>
      </c>
    </row>
    <row r="43" spans="2:11" x14ac:dyDescent="0.3">
      <c r="E43" t="s">
        <v>80</v>
      </c>
    </row>
    <row r="44" spans="2:11" x14ac:dyDescent="0.3">
      <c r="E44" t="s">
        <v>41</v>
      </c>
    </row>
    <row r="45" spans="2:11" x14ac:dyDescent="0.3">
      <c r="E45" t="s">
        <v>42</v>
      </c>
    </row>
    <row r="47" spans="2:11" x14ac:dyDescent="0.3">
      <c r="C47" t="s">
        <v>59</v>
      </c>
    </row>
    <row r="49" spans="3:6" x14ac:dyDescent="0.3">
      <c r="C49" s="28" t="s">
        <v>19</v>
      </c>
      <c r="D49" s="28" t="s">
        <v>20</v>
      </c>
      <c r="E49" s="28" t="s">
        <v>21</v>
      </c>
    </row>
    <row r="50" spans="3:6" x14ac:dyDescent="0.3">
      <c r="C50" s="48">
        <v>0.73</v>
      </c>
      <c r="D50" s="48">
        <v>0.73</v>
      </c>
      <c r="E50" s="48">
        <v>0.19</v>
      </c>
    </row>
    <row r="51" spans="3:6" x14ac:dyDescent="0.3">
      <c r="C51" s="93">
        <v>0.73</v>
      </c>
      <c r="D51" s="93">
        <v>0.75</v>
      </c>
      <c r="E51" s="93">
        <v>0.18</v>
      </c>
      <c r="F51" s="94" t="s">
        <v>124</v>
      </c>
    </row>
  </sheetData>
  <hyperlinks>
    <hyperlink ref="M10" r:id="rId1" xr:uid="{BCB67C9C-0B1A-4DBB-B411-ECCDFC5102D1}"/>
    <hyperlink ref="K34" r:id="rId2" location="version=107&amp;elements=R&amp;networks=!&amp;states=ID,NV,WA,WY&amp;basins=!&amp;hucs=1404,1601,1704,1705,1706,1701&amp;minElevation=&amp;maxElevation=&amp;elementSelectType=all&amp;activeOnly=true&amp;activeForecastPointsOnly=false&amp;hucLabels=true&amp;hucIdLabels=false&amp;hucParameterLabels=true&amp;stationLabels=&amp;overlays=&amp;hucOverlays=&amp;basinOpacity=100&amp;basinNoDataOpacity=0&amp;basemapOpacity=100&amp;maskOpacity=0&amp;mode=data&amp;openSections=dataElement,parameter,date,basin,options,elements,location,networks,overlays,labels&amp;controlsOpen=true&amp;popup=&amp;popupMulti=&amp;base=esriNgwm&amp;displayType=basin&amp;basinType=id_8&amp;dataElement=PREC&amp;depth=-8&amp;parameter=PCTPORAVG&amp;frequency=MONTHLY&amp;duration=custom&amp;customDuration=1&amp;dayPart=E&amp;year=2018&amp;month=6&amp;day=31&amp;monthPart=E&amp;forecastPubMonth=6&amp;forecastPubDay=1&amp;forecastExceedance=50&amp;seqColor=1&amp;divColor=3&amp;scaleType=D&amp;scaleMin=&amp;scaleMax=&amp;referencePeriodType=POR&amp;referenceBegin=1981&amp;referenceEnd=2010&amp;minimumYears=20&amp;hucAssociations=true&amp;lat=43.375&amp;lon=-112.473&amp;zoom=7.7" display="https://www.nrcs.usda.gov/wps/portal/wcc/home/quickLinks/imap/!ut/p/z1/pZExb4MwEIV_SwfG-o6EErebw5CkRErbpAm5JTKUAlIwCDux-u9LxZqaSr3Bks_fe_esA4IESMlrVUhTNUqe-_uRwtNqwsWSbzFeREGA4jGa7dbbGcZvD3BwArsQqH_mPAr8TYBrjFHga8Tjfbjc-5uXyYh-jn_T4y8lBv1ofscA-s__e4Dc8Q5AYwg5M8zHgJ8dOIGpD89AxblJh4ULlU55AdTln3mXd-zS9e3SmFY_eeihtZbZLGOqyzS76A_JiubqoVaNHc5TLVtWmvqmWdloA8lND2jr974SrFb3lH7Zu282F_6j/dz/d5/L2dBISEvZ0FBIS9nQSEh/ - version=107&amp;elements=R&amp;networks=!&amp;states=ID,NV,WA,WY&amp;basins=!&amp;hucs=1404,1601,1704,1705,1706,1701&amp;minElevation=&amp;maxElevation=&amp;elementSelectType=all&amp;activeOnly=true&amp;activeForecastPointsOnly=false&amp;hucLabels=true&amp;hucIdLabels=false&amp;hucParameterLabels=true&amp;stationLabels=&amp;overlays=&amp;hucOverlays=&amp;basinOpacity=100&amp;basinNoDataOpacity=0&amp;basemapOpacity=100&amp;maskOpacity=0&amp;mode=data&amp;openSections=dataElement,parameter,date,basin,options,elements,location,networks,overlays,labels&amp;controlsOpen=true&amp;popup=&amp;popupMulti=&amp;base=esriNgwm&amp;displayType=basin&amp;basinType=id_8&amp;dataElement=PREC&amp;depth=-8&amp;parameter=PCTPORAVG&amp;frequency=MONTHLY&amp;duration=custom&amp;customDuration=1&amp;dayPart=E&amp;year=2018&amp;month=6&amp;day=31&amp;monthPart=E&amp;forecastPubMonth=6&amp;forecastPubDay=1&amp;forecastExceedance=50&amp;seqColor=1&amp;divColor=3&amp;scaleType=D&amp;scaleMin=&amp;scaleMax=&amp;referencePeriodType=POR&amp;referenceBegin=1981&amp;referenceEnd=2010&amp;minimumYears=20&amp;hucAssociations=true&amp;lat=43.375&amp;lon=-112.473&amp;zoom=7.7" xr:uid="{EE2248E1-C1D6-4B08-91B4-B5A6EAE92630}"/>
    <hyperlink ref="M9" r:id="rId3" display="https://www.weather.gov/boi/Cliplot" xr:uid="{75448FC5-E735-4C68-9409-690864A25735}"/>
    <hyperlink ref="C3" r:id="rId4" xr:uid="{A12DA71A-C34B-4B5A-98AD-1EB6F070E37E}"/>
    <hyperlink ref="C9" r:id="rId5" xr:uid="{22D88E86-41B7-4071-AEE3-1811C638A42B}"/>
  </hyperlinks>
  <pageMargins left="0.7" right="0.7" top="0.75" bottom="0.75" header="0.3" footer="0.3"/>
  <pageSetup orientation="portrait" verticalDpi="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C784-92D6-4F3C-B63C-1BB840EE37AE}">
  <dimension ref="A1:S39"/>
  <sheetViews>
    <sheetView topLeftCell="B33" workbookViewId="0">
      <selection activeCell="B41" sqref="B41"/>
    </sheetView>
  </sheetViews>
  <sheetFormatPr defaultRowHeight="14.4" x14ac:dyDescent="0.3"/>
  <sheetData>
    <row r="1" spans="1:19" ht="55.8" thickBot="1" x14ac:dyDescent="0.35">
      <c r="A1" s="49" t="s">
        <v>81</v>
      </c>
      <c r="B1" s="49" t="s">
        <v>82</v>
      </c>
      <c r="C1" s="49" t="s">
        <v>83</v>
      </c>
      <c r="D1" s="49" t="s">
        <v>84</v>
      </c>
      <c r="E1" s="49" t="s">
        <v>85</v>
      </c>
      <c r="F1" s="49" t="s">
        <v>86</v>
      </c>
      <c r="G1" s="49" t="s">
        <v>87</v>
      </c>
      <c r="H1" s="49" t="s">
        <v>88</v>
      </c>
      <c r="I1" s="49" t="s">
        <v>89</v>
      </c>
      <c r="J1" s="49" t="s">
        <v>88</v>
      </c>
      <c r="K1" s="49" t="s">
        <v>90</v>
      </c>
      <c r="L1" s="49" t="s">
        <v>91</v>
      </c>
      <c r="M1" s="49" t="s">
        <v>88</v>
      </c>
      <c r="N1" s="49" t="s">
        <v>92</v>
      </c>
      <c r="O1" s="49" t="s">
        <v>93</v>
      </c>
      <c r="P1" s="49" t="s">
        <v>88</v>
      </c>
      <c r="Q1" s="49" t="s">
        <v>94</v>
      </c>
      <c r="R1" s="49" t="s">
        <v>95</v>
      </c>
      <c r="S1" s="49" t="s">
        <v>88</v>
      </c>
    </row>
    <row r="2" spans="1:19" ht="15" thickBot="1" x14ac:dyDescent="0.35">
      <c r="A2" s="50">
        <v>45748</v>
      </c>
      <c r="B2" s="51">
        <v>47</v>
      </c>
      <c r="C2" s="51">
        <v>30</v>
      </c>
      <c r="D2" s="51">
        <v>-5</v>
      </c>
      <c r="E2" s="51">
        <v>55</v>
      </c>
      <c r="F2" s="51">
        <v>32</v>
      </c>
      <c r="G2" s="51">
        <v>73</v>
      </c>
      <c r="H2" s="51">
        <v>2021</v>
      </c>
      <c r="I2" s="51">
        <v>19</v>
      </c>
      <c r="J2" s="51">
        <v>2008</v>
      </c>
      <c r="K2" s="51">
        <v>0</v>
      </c>
      <c r="L2" s="51">
        <v>0.37</v>
      </c>
      <c r="M2" s="51">
        <v>2003</v>
      </c>
      <c r="N2" s="51" t="s">
        <v>96</v>
      </c>
      <c r="O2" s="51" t="s">
        <v>96</v>
      </c>
      <c r="P2" s="51" t="s">
        <v>96</v>
      </c>
      <c r="Q2" s="51" t="s">
        <v>96</v>
      </c>
      <c r="R2" s="51" t="s">
        <v>96</v>
      </c>
      <c r="S2" s="51" t="s">
        <v>96</v>
      </c>
    </row>
    <row r="3" spans="1:19" ht="15" thickBot="1" x14ac:dyDescent="0.35">
      <c r="A3" s="50">
        <v>45749</v>
      </c>
      <c r="B3" s="51">
        <v>50</v>
      </c>
      <c r="C3" s="51">
        <v>29</v>
      </c>
      <c r="D3" s="51">
        <v>-4</v>
      </c>
      <c r="E3" s="51">
        <v>55</v>
      </c>
      <c r="F3" s="51">
        <v>32</v>
      </c>
      <c r="G3" s="51">
        <v>72</v>
      </c>
      <c r="H3" s="51">
        <v>2021</v>
      </c>
      <c r="I3" s="51">
        <v>19</v>
      </c>
      <c r="J3" s="51">
        <v>2008</v>
      </c>
      <c r="K3" s="51">
        <v>0</v>
      </c>
      <c r="L3" s="51">
        <v>0.47</v>
      </c>
      <c r="M3" s="51">
        <v>2019</v>
      </c>
      <c r="N3" s="51" t="s">
        <v>96</v>
      </c>
      <c r="O3" s="51" t="s">
        <v>96</v>
      </c>
      <c r="P3" s="51" t="s">
        <v>96</v>
      </c>
      <c r="Q3" s="51" t="s">
        <v>96</v>
      </c>
      <c r="R3" s="51" t="s">
        <v>96</v>
      </c>
      <c r="S3" s="51" t="s">
        <v>96</v>
      </c>
    </row>
    <row r="4" spans="1:19" ht="15" thickBot="1" x14ac:dyDescent="0.35">
      <c r="A4" s="50">
        <v>45750</v>
      </c>
      <c r="B4" s="51">
        <v>50</v>
      </c>
      <c r="C4" s="51">
        <v>30</v>
      </c>
      <c r="D4" s="51">
        <v>-3.5</v>
      </c>
      <c r="E4" s="51">
        <v>55</v>
      </c>
      <c r="F4" s="51">
        <v>32</v>
      </c>
      <c r="G4" s="51">
        <v>75</v>
      </c>
      <c r="H4" s="51">
        <v>2021</v>
      </c>
      <c r="I4" s="51">
        <v>20</v>
      </c>
      <c r="J4" s="51">
        <v>2018</v>
      </c>
      <c r="K4" s="51">
        <v>0</v>
      </c>
      <c r="L4" s="51">
        <v>0.12</v>
      </c>
      <c r="M4" s="51">
        <v>2005</v>
      </c>
      <c r="N4" s="51" t="s">
        <v>96</v>
      </c>
      <c r="O4" s="51" t="s">
        <v>96</v>
      </c>
      <c r="P4" s="51" t="s">
        <v>96</v>
      </c>
      <c r="Q4" s="51" t="s">
        <v>96</v>
      </c>
      <c r="R4" s="51" t="s">
        <v>96</v>
      </c>
      <c r="S4" s="51" t="s">
        <v>96</v>
      </c>
    </row>
    <row r="5" spans="1:19" ht="15" thickBot="1" x14ac:dyDescent="0.35">
      <c r="A5" s="50">
        <v>45751</v>
      </c>
      <c r="B5" s="51">
        <v>53</v>
      </c>
      <c r="C5" s="51">
        <v>27</v>
      </c>
      <c r="D5" s="51">
        <v>-4</v>
      </c>
      <c r="E5" s="51">
        <v>56</v>
      </c>
      <c r="F5" s="51">
        <v>32</v>
      </c>
      <c r="G5" s="51">
        <v>78</v>
      </c>
      <c r="H5" s="51">
        <v>2000</v>
      </c>
      <c r="I5" s="51">
        <v>25</v>
      </c>
      <c r="J5" s="51">
        <v>2017</v>
      </c>
      <c r="K5" s="51">
        <v>0</v>
      </c>
      <c r="L5" s="51">
        <v>0.18</v>
      </c>
      <c r="M5" s="51">
        <v>1998</v>
      </c>
      <c r="N5" s="51" t="s">
        <v>96</v>
      </c>
      <c r="O5" s="51" t="s">
        <v>96</v>
      </c>
      <c r="P5" s="51" t="s">
        <v>96</v>
      </c>
      <c r="Q5" s="51" t="s">
        <v>96</v>
      </c>
      <c r="R5" s="51">
        <v>0</v>
      </c>
      <c r="S5" s="51">
        <v>2006</v>
      </c>
    </row>
    <row r="6" spans="1:19" ht="15" thickBot="1" x14ac:dyDescent="0.35">
      <c r="A6" s="50">
        <v>45752</v>
      </c>
      <c r="B6" s="51">
        <v>58</v>
      </c>
      <c r="C6" s="51">
        <v>30</v>
      </c>
      <c r="D6" s="51">
        <v>0</v>
      </c>
      <c r="E6" s="51">
        <v>56</v>
      </c>
      <c r="F6" s="51">
        <v>32</v>
      </c>
      <c r="G6" s="51">
        <v>80</v>
      </c>
      <c r="H6" s="51">
        <v>2002</v>
      </c>
      <c r="I6" s="51">
        <v>24</v>
      </c>
      <c r="J6" s="51">
        <v>2023</v>
      </c>
      <c r="K6" s="51">
        <v>0</v>
      </c>
      <c r="L6" s="51">
        <v>0.56999999999999995</v>
      </c>
      <c r="M6" s="51">
        <v>2006</v>
      </c>
      <c r="N6" s="51" t="s">
        <v>96</v>
      </c>
      <c r="O6" s="51" t="s">
        <v>96</v>
      </c>
      <c r="P6" s="51" t="s">
        <v>96</v>
      </c>
      <c r="Q6" s="51" t="s">
        <v>96</v>
      </c>
      <c r="R6" s="51" t="s">
        <v>96</v>
      </c>
      <c r="S6" s="51" t="s">
        <v>96</v>
      </c>
    </row>
    <row r="7" spans="1:19" ht="15" thickBot="1" x14ac:dyDescent="0.35">
      <c r="A7" s="50">
        <v>45753</v>
      </c>
      <c r="B7" s="51">
        <v>65</v>
      </c>
      <c r="C7" s="51">
        <v>36</v>
      </c>
      <c r="D7" s="51">
        <v>6.5</v>
      </c>
      <c r="E7" s="51">
        <v>56</v>
      </c>
      <c r="F7" s="51">
        <v>32</v>
      </c>
      <c r="G7" s="51">
        <v>71</v>
      </c>
      <c r="H7" s="51">
        <v>2005</v>
      </c>
      <c r="I7" s="51">
        <v>23</v>
      </c>
      <c r="J7" s="51">
        <v>2023</v>
      </c>
      <c r="K7" s="51">
        <v>0</v>
      </c>
      <c r="L7" s="51">
        <v>0.2</v>
      </c>
      <c r="M7" s="51">
        <v>2006</v>
      </c>
      <c r="N7" s="51" t="s">
        <v>96</v>
      </c>
      <c r="O7" s="51" t="s">
        <v>96</v>
      </c>
      <c r="P7" s="51" t="s">
        <v>96</v>
      </c>
      <c r="Q7" s="51" t="s">
        <v>96</v>
      </c>
      <c r="R7" s="51" t="s">
        <v>96</v>
      </c>
      <c r="S7" s="51" t="s">
        <v>96</v>
      </c>
    </row>
    <row r="8" spans="1:19" ht="15" thickBot="1" x14ac:dyDescent="0.35">
      <c r="A8" s="50">
        <v>45754</v>
      </c>
      <c r="B8" s="51">
        <v>68</v>
      </c>
      <c r="C8" s="51">
        <v>40</v>
      </c>
      <c r="D8" s="51">
        <v>10</v>
      </c>
      <c r="E8" s="51">
        <v>56</v>
      </c>
      <c r="F8" s="51">
        <v>32</v>
      </c>
      <c r="G8" s="51">
        <v>73</v>
      </c>
      <c r="H8" s="51">
        <v>2009</v>
      </c>
      <c r="I8" s="51">
        <v>23</v>
      </c>
      <c r="J8" s="51">
        <v>2023</v>
      </c>
      <c r="K8" s="52">
        <v>0.03</v>
      </c>
      <c r="L8" s="51">
        <v>0.22</v>
      </c>
      <c r="M8" s="51">
        <v>2001</v>
      </c>
      <c r="N8" s="51" t="s">
        <v>96</v>
      </c>
      <c r="O8" s="51" t="s">
        <v>96</v>
      </c>
      <c r="P8" s="51" t="s">
        <v>96</v>
      </c>
      <c r="Q8" s="51" t="s">
        <v>96</v>
      </c>
      <c r="R8" s="51" t="s">
        <v>96</v>
      </c>
      <c r="S8" s="51" t="s">
        <v>96</v>
      </c>
    </row>
    <row r="9" spans="1:19" ht="15" thickBot="1" x14ac:dyDescent="0.35">
      <c r="A9" s="50">
        <v>45755</v>
      </c>
      <c r="B9" s="51">
        <v>60</v>
      </c>
      <c r="C9" s="51">
        <v>37</v>
      </c>
      <c r="D9" s="51">
        <v>4.5</v>
      </c>
      <c r="E9" s="51">
        <v>56</v>
      </c>
      <c r="F9" s="51">
        <v>32</v>
      </c>
      <c r="G9" s="51">
        <v>80</v>
      </c>
      <c r="H9" s="51">
        <v>2022</v>
      </c>
      <c r="I9" s="51">
        <v>24</v>
      </c>
      <c r="J9" s="51">
        <v>2000</v>
      </c>
      <c r="K9" s="51">
        <v>0</v>
      </c>
      <c r="L9" s="51">
        <v>0.21</v>
      </c>
      <c r="M9" s="51">
        <v>2009</v>
      </c>
      <c r="N9" s="51" t="s">
        <v>96</v>
      </c>
      <c r="O9" s="51" t="s">
        <v>96</v>
      </c>
      <c r="P9" s="51" t="s">
        <v>96</v>
      </c>
      <c r="Q9" s="51" t="s">
        <v>96</v>
      </c>
      <c r="R9" s="51" t="s">
        <v>96</v>
      </c>
      <c r="S9" s="51" t="s">
        <v>96</v>
      </c>
    </row>
    <row r="10" spans="1:19" ht="15" thickBot="1" x14ac:dyDescent="0.35">
      <c r="A10" s="50">
        <v>45756</v>
      </c>
      <c r="B10" s="51">
        <v>66</v>
      </c>
      <c r="C10" s="51">
        <v>38</v>
      </c>
      <c r="D10" s="51">
        <v>8</v>
      </c>
      <c r="E10" s="51">
        <v>56</v>
      </c>
      <c r="F10" s="51">
        <v>32</v>
      </c>
      <c r="G10" s="51">
        <v>77</v>
      </c>
      <c r="H10" s="51">
        <v>2012</v>
      </c>
      <c r="I10" s="51">
        <v>22</v>
      </c>
      <c r="J10" s="51">
        <v>2010</v>
      </c>
      <c r="K10" s="51">
        <v>0</v>
      </c>
      <c r="L10" s="51">
        <v>0.15</v>
      </c>
      <c r="M10" s="51">
        <v>2000</v>
      </c>
      <c r="N10" s="51" t="s">
        <v>96</v>
      </c>
      <c r="O10" s="51" t="s">
        <v>96</v>
      </c>
      <c r="P10" s="51" t="s">
        <v>96</v>
      </c>
      <c r="Q10" s="51" t="s">
        <v>96</v>
      </c>
      <c r="R10" s="51">
        <v>0</v>
      </c>
      <c r="S10" s="51">
        <v>1999</v>
      </c>
    </row>
    <row r="11" spans="1:19" ht="15" thickBot="1" x14ac:dyDescent="0.35">
      <c r="A11" s="50">
        <v>45757</v>
      </c>
      <c r="B11" s="52">
        <v>83</v>
      </c>
      <c r="C11" s="51">
        <v>33</v>
      </c>
      <c r="D11" s="51">
        <v>13</v>
      </c>
      <c r="E11" s="51">
        <v>57</v>
      </c>
      <c r="F11" s="51">
        <v>33</v>
      </c>
      <c r="G11" s="51">
        <v>83</v>
      </c>
      <c r="H11" s="51">
        <v>2025</v>
      </c>
      <c r="I11" s="51">
        <v>20</v>
      </c>
      <c r="J11" s="51">
        <v>2010</v>
      </c>
      <c r="K11" s="51">
        <v>0</v>
      </c>
      <c r="L11" s="51">
        <v>0.28999999999999998</v>
      </c>
      <c r="M11" s="51">
        <v>2009</v>
      </c>
      <c r="N11" s="51" t="s">
        <v>96</v>
      </c>
      <c r="O11" s="51" t="s">
        <v>96</v>
      </c>
      <c r="P11" s="51" t="s">
        <v>96</v>
      </c>
      <c r="Q11" s="51" t="s">
        <v>96</v>
      </c>
      <c r="R11" s="51" t="s">
        <v>96</v>
      </c>
      <c r="S11" s="51" t="s">
        <v>96</v>
      </c>
    </row>
    <row r="12" spans="1:19" ht="15" thickBot="1" x14ac:dyDescent="0.35">
      <c r="A12" s="50">
        <v>45758</v>
      </c>
      <c r="B12" s="51">
        <v>70</v>
      </c>
      <c r="C12" s="51">
        <v>47</v>
      </c>
      <c r="D12" s="51">
        <v>13.5</v>
      </c>
      <c r="E12" s="51">
        <v>57</v>
      </c>
      <c r="F12" s="51">
        <v>33</v>
      </c>
      <c r="G12" s="51">
        <v>77</v>
      </c>
      <c r="H12" s="51">
        <v>2012</v>
      </c>
      <c r="I12" s="51">
        <v>23</v>
      </c>
      <c r="J12" s="51">
        <v>1999</v>
      </c>
      <c r="K12" s="51">
        <v>0</v>
      </c>
      <c r="L12" s="51">
        <v>0.25</v>
      </c>
      <c r="M12" s="51">
        <v>1998</v>
      </c>
      <c r="N12" s="51" t="s">
        <v>96</v>
      </c>
      <c r="O12" s="51" t="s">
        <v>96</v>
      </c>
      <c r="P12" s="51" t="s">
        <v>96</v>
      </c>
      <c r="Q12" s="51" t="s">
        <v>96</v>
      </c>
      <c r="R12" s="51" t="s">
        <v>96</v>
      </c>
      <c r="S12" s="51" t="s">
        <v>96</v>
      </c>
    </row>
    <row r="13" spans="1:19" ht="15" thickBot="1" x14ac:dyDescent="0.35">
      <c r="A13" s="50">
        <v>45759</v>
      </c>
      <c r="B13" s="51">
        <v>59</v>
      </c>
      <c r="C13" s="51">
        <v>36</v>
      </c>
      <c r="D13" s="51">
        <v>2.5</v>
      </c>
      <c r="E13" s="51">
        <v>57</v>
      </c>
      <c r="F13" s="51">
        <v>33</v>
      </c>
      <c r="G13" s="51">
        <v>76</v>
      </c>
      <c r="H13" s="51">
        <v>2024</v>
      </c>
      <c r="I13" s="51">
        <v>23</v>
      </c>
      <c r="J13" s="51">
        <v>2021</v>
      </c>
      <c r="K13" s="51">
        <v>0</v>
      </c>
      <c r="L13" s="51">
        <v>0.16</v>
      </c>
      <c r="M13" s="51">
        <v>2016</v>
      </c>
      <c r="N13" s="51" t="s">
        <v>96</v>
      </c>
      <c r="O13" s="51" t="s">
        <v>96</v>
      </c>
      <c r="P13" s="51" t="s">
        <v>96</v>
      </c>
      <c r="Q13" s="51" t="s">
        <v>96</v>
      </c>
      <c r="R13" s="51" t="s">
        <v>96</v>
      </c>
      <c r="S13" s="51" t="s">
        <v>96</v>
      </c>
    </row>
    <row r="14" spans="1:19" ht="15" thickBot="1" x14ac:dyDescent="0.35">
      <c r="A14" s="50">
        <v>45760</v>
      </c>
      <c r="B14" s="51">
        <v>55</v>
      </c>
      <c r="C14" s="51">
        <v>29</v>
      </c>
      <c r="D14" s="51">
        <v>-3</v>
      </c>
      <c r="E14" s="51">
        <v>57</v>
      </c>
      <c r="F14" s="51">
        <v>33</v>
      </c>
      <c r="G14" s="51">
        <v>79</v>
      </c>
      <c r="H14" s="51">
        <v>2015</v>
      </c>
      <c r="I14" s="51">
        <v>20</v>
      </c>
      <c r="J14" s="51">
        <v>2020</v>
      </c>
      <c r="K14" s="51">
        <v>0</v>
      </c>
      <c r="L14" s="51">
        <v>0.32</v>
      </c>
      <c r="M14" s="51">
        <v>2000</v>
      </c>
      <c r="N14" s="51" t="s">
        <v>96</v>
      </c>
      <c r="O14" s="51" t="s">
        <v>96</v>
      </c>
      <c r="P14" s="51" t="s">
        <v>96</v>
      </c>
      <c r="Q14" s="51" t="s">
        <v>96</v>
      </c>
      <c r="R14" s="51" t="s">
        <v>96</v>
      </c>
      <c r="S14" s="51" t="s">
        <v>96</v>
      </c>
    </row>
    <row r="15" spans="1:19" ht="15" thickBot="1" x14ac:dyDescent="0.35">
      <c r="A15" s="50">
        <v>45761</v>
      </c>
      <c r="B15" s="51">
        <v>68</v>
      </c>
      <c r="C15" s="51">
        <v>30</v>
      </c>
      <c r="D15" s="51">
        <v>4</v>
      </c>
      <c r="E15" s="51">
        <v>57</v>
      </c>
      <c r="F15" s="51">
        <v>33</v>
      </c>
      <c r="G15" s="51">
        <v>81</v>
      </c>
      <c r="H15" s="51">
        <v>2008</v>
      </c>
      <c r="I15" s="51">
        <v>25</v>
      </c>
      <c r="J15" s="51">
        <v>2020</v>
      </c>
      <c r="K15" s="51">
        <v>0</v>
      </c>
      <c r="L15" s="51">
        <v>0.51</v>
      </c>
      <c r="M15" s="51">
        <v>2022</v>
      </c>
      <c r="N15" s="51" t="s">
        <v>96</v>
      </c>
      <c r="O15" s="51" t="s">
        <v>96</v>
      </c>
      <c r="P15" s="51" t="s">
        <v>96</v>
      </c>
      <c r="Q15" s="51" t="s">
        <v>96</v>
      </c>
      <c r="R15" s="51">
        <v>0</v>
      </c>
      <c r="S15" s="51">
        <v>1999</v>
      </c>
    </row>
    <row r="16" spans="1:19" ht="15" thickBot="1" x14ac:dyDescent="0.35">
      <c r="A16" s="50">
        <v>45762</v>
      </c>
      <c r="B16" s="51">
        <v>75</v>
      </c>
      <c r="C16" s="51">
        <v>28</v>
      </c>
      <c r="D16" s="51">
        <v>6</v>
      </c>
      <c r="E16" s="51">
        <v>58</v>
      </c>
      <c r="F16" s="51">
        <v>33</v>
      </c>
      <c r="G16" s="51">
        <v>75</v>
      </c>
      <c r="H16" s="51">
        <v>2025</v>
      </c>
      <c r="I16" s="51">
        <v>23</v>
      </c>
      <c r="J16" s="51">
        <v>2001</v>
      </c>
      <c r="K16" s="51">
        <v>0</v>
      </c>
      <c r="L16" s="51">
        <v>0.26</v>
      </c>
      <c r="M16" s="51">
        <v>2019</v>
      </c>
      <c r="N16" s="51" t="s">
        <v>96</v>
      </c>
      <c r="O16" s="51" t="s">
        <v>96</v>
      </c>
      <c r="P16" s="51" t="s">
        <v>96</v>
      </c>
      <c r="Q16" s="51" t="s">
        <v>96</v>
      </c>
      <c r="R16" s="51" t="s">
        <v>96</v>
      </c>
      <c r="S16" s="51" t="s">
        <v>96</v>
      </c>
    </row>
    <row r="17" spans="1:19" ht="15" thickBot="1" x14ac:dyDescent="0.35">
      <c r="A17" s="50">
        <v>45763</v>
      </c>
      <c r="B17" s="51">
        <v>71</v>
      </c>
      <c r="C17" s="51">
        <v>41</v>
      </c>
      <c r="D17" s="51">
        <v>10</v>
      </c>
      <c r="E17" s="51">
        <v>58</v>
      </c>
      <c r="F17" s="51">
        <v>34</v>
      </c>
      <c r="G17" s="51">
        <v>74</v>
      </c>
      <c r="H17" s="51">
        <v>2001</v>
      </c>
      <c r="I17" s="51">
        <v>24</v>
      </c>
      <c r="J17" s="51">
        <v>2023</v>
      </c>
      <c r="K17" s="51">
        <v>0</v>
      </c>
      <c r="L17" s="51">
        <v>0.32</v>
      </c>
      <c r="M17" s="51">
        <v>2006</v>
      </c>
      <c r="N17" s="51" t="s">
        <v>96</v>
      </c>
      <c r="O17" s="51" t="s">
        <v>96</v>
      </c>
      <c r="P17" s="51" t="s">
        <v>96</v>
      </c>
      <c r="Q17" s="51" t="s">
        <v>96</v>
      </c>
      <c r="R17" s="51">
        <v>0</v>
      </c>
      <c r="S17" s="51">
        <v>2004</v>
      </c>
    </row>
    <row r="18" spans="1:19" ht="15" thickBot="1" x14ac:dyDescent="0.35">
      <c r="A18" s="50">
        <v>45764</v>
      </c>
      <c r="B18" s="51">
        <v>51</v>
      </c>
      <c r="C18" s="51">
        <v>32</v>
      </c>
      <c r="D18" s="51">
        <v>-4.5</v>
      </c>
      <c r="E18" s="51">
        <v>58</v>
      </c>
      <c r="F18" s="51">
        <v>34</v>
      </c>
      <c r="G18" s="51">
        <v>75</v>
      </c>
      <c r="H18" s="51">
        <v>2014</v>
      </c>
      <c r="I18" s="51">
        <v>23</v>
      </c>
      <c r="J18" s="51">
        <v>2020</v>
      </c>
      <c r="K18" s="51" t="s">
        <v>97</v>
      </c>
      <c r="L18" s="51">
        <v>0.5</v>
      </c>
      <c r="M18" s="51">
        <v>2002</v>
      </c>
      <c r="N18" s="51">
        <v>0</v>
      </c>
      <c r="O18" s="51">
        <v>0</v>
      </c>
      <c r="P18" s="51">
        <v>2025</v>
      </c>
      <c r="Q18" s="51">
        <v>0</v>
      </c>
      <c r="R18" s="51">
        <v>0</v>
      </c>
      <c r="S18" s="51">
        <v>2025</v>
      </c>
    </row>
    <row r="19" spans="1:19" ht="15" thickBot="1" x14ac:dyDescent="0.35">
      <c r="A19" s="50">
        <v>45765</v>
      </c>
      <c r="B19" s="51">
        <v>53</v>
      </c>
      <c r="C19" s="52">
        <v>26</v>
      </c>
      <c r="D19" s="51">
        <v>-7</v>
      </c>
      <c r="E19" s="51">
        <v>59</v>
      </c>
      <c r="F19" s="51">
        <v>34</v>
      </c>
      <c r="G19" s="51">
        <v>77</v>
      </c>
      <c r="H19" s="51">
        <v>1999</v>
      </c>
      <c r="I19" s="51">
        <v>21</v>
      </c>
      <c r="J19" s="51">
        <v>2024</v>
      </c>
      <c r="K19" s="51">
        <v>0</v>
      </c>
      <c r="L19" s="51">
        <v>0.26</v>
      </c>
      <c r="M19" s="51">
        <v>2011</v>
      </c>
      <c r="N19" s="51">
        <v>0</v>
      </c>
      <c r="O19" s="51">
        <v>0</v>
      </c>
      <c r="P19" s="51">
        <v>2025</v>
      </c>
      <c r="Q19" s="51">
        <v>0</v>
      </c>
      <c r="R19" s="51">
        <v>0</v>
      </c>
      <c r="S19" s="51">
        <v>2025</v>
      </c>
    </row>
    <row r="20" spans="1:19" ht="15" thickBot="1" x14ac:dyDescent="0.35">
      <c r="A20" s="50">
        <v>45766</v>
      </c>
      <c r="B20" s="51">
        <v>65</v>
      </c>
      <c r="C20" s="51">
        <v>34</v>
      </c>
      <c r="D20" s="51">
        <v>3</v>
      </c>
      <c r="E20" s="51">
        <v>59</v>
      </c>
      <c r="F20" s="51">
        <v>34</v>
      </c>
      <c r="G20" s="51">
        <v>82</v>
      </c>
      <c r="H20" s="51">
        <v>2010</v>
      </c>
      <c r="I20" s="51">
        <v>22</v>
      </c>
      <c r="J20" s="51">
        <v>2023</v>
      </c>
      <c r="K20" s="51">
        <v>0</v>
      </c>
      <c r="L20" s="51">
        <v>0.73</v>
      </c>
      <c r="M20" s="51">
        <v>2005</v>
      </c>
      <c r="N20" s="51" t="s">
        <v>96</v>
      </c>
      <c r="O20" s="51" t="s">
        <v>96</v>
      </c>
      <c r="P20" s="51" t="s">
        <v>96</v>
      </c>
      <c r="Q20" s="51" t="s">
        <v>96</v>
      </c>
      <c r="R20" s="51" t="s">
        <v>96</v>
      </c>
      <c r="S20" s="51" t="s">
        <v>96</v>
      </c>
    </row>
    <row r="21" spans="1:19" ht="15" thickBot="1" x14ac:dyDescent="0.35">
      <c r="A21" s="50">
        <v>45767</v>
      </c>
      <c r="B21" s="51">
        <v>64</v>
      </c>
      <c r="C21" s="51">
        <v>40</v>
      </c>
      <c r="D21" s="51">
        <v>5.5</v>
      </c>
      <c r="E21" s="51">
        <v>59</v>
      </c>
      <c r="F21" s="51">
        <v>34</v>
      </c>
      <c r="G21" s="51">
        <v>78</v>
      </c>
      <c r="H21" s="51">
        <v>2010</v>
      </c>
      <c r="I21" s="51">
        <v>25</v>
      </c>
      <c r="J21" s="51">
        <v>2023</v>
      </c>
      <c r="K21" s="51" t="s">
        <v>97</v>
      </c>
      <c r="L21" s="51">
        <v>0.8</v>
      </c>
      <c r="M21" s="51">
        <v>2005</v>
      </c>
      <c r="N21" s="51" t="s">
        <v>96</v>
      </c>
      <c r="O21" s="51" t="s">
        <v>96</v>
      </c>
      <c r="P21" s="51" t="s">
        <v>96</v>
      </c>
      <c r="Q21" s="51" t="s">
        <v>96</v>
      </c>
      <c r="R21" s="51" t="s">
        <v>96</v>
      </c>
      <c r="S21" s="51" t="s">
        <v>96</v>
      </c>
    </row>
    <row r="22" spans="1:19" ht="15" thickBot="1" x14ac:dyDescent="0.35">
      <c r="A22" s="50">
        <v>45768</v>
      </c>
      <c r="B22" s="51">
        <v>60</v>
      </c>
      <c r="C22" s="51">
        <v>37</v>
      </c>
      <c r="D22" s="51">
        <v>1.5</v>
      </c>
      <c r="E22" s="51">
        <v>59</v>
      </c>
      <c r="F22" s="51">
        <v>35</v>
      </c>
      <c r="G22" s="51">
        <v>82</v>
      </c>
      <c r="H22" s="51">
        <v>2016</v>
      </c>
      <c r="I22" s="51">
        <v>21</v>
      </c>
      <c r="J22" s="51">
        <v>2008</v>
      </c>
      <c r="K22" s="51">
        <v>0</v>
      </c>
      <c r="L22" s="51">
        <v>0.28999999999999998</v>
      </c>
      <c r="M22" s="51">
        <v>2004</v>
      </c>
      <c r="N22" s="51" t="s">
        <v>96</v>
      </c>
      <c r="O22" s="51">
        <v>0</v>
      </c>
      <c r="P22" s="51">
        <v>2021</v>
      </c>
      <c r="Q22" s="51" t="s">
        <v>96</v>
      </c>
      <c r="R22" s="51">
        <v>0</v>
      </c>
      <c r="S22" s="51">
        <v>2021</v>
      </c>
    </row>
    <row r="23" spans="1:19" ht="15" thickBot="1" x14ac:dyDescent="0.35">
      <c r="A23" s="50">
        <v>45769</v>
      </c>
      <c r="B23" s="51">
        <v>64</v>
      </c>
      <c r="C23" s="51">
        <v>36</v>
      </c>
      <c r="D23" s="51">
        <v>2.5</v>
      </c>
      <c r="E23" s="51">
        <v>60</v>
      </c>
      <c r="F23" s="51">
        <v>35</v>
      </c>
      <c r="G23" s="51">
        <v>88</v>
      </c>
      <c r="H23" s="51">
        <v>2012</v>
      </c>
      <c r="I23" s="51">
        <v>25</v>
      </c>
      <c r="J23" s="51">
        <v>1999</v>
      </c>
      <c r="K23" s="51">
        <v>0</v>
      </c>
      <c r="L23" s="51">
        <v>0.48</v>
      </c>
      <c r="M23" s="51">
        <v>2007</v>
      </c>
      <c r="N23" s="51" t="s">
        <v>96</v>
      </c>
      <c r="O23" s="51" t="s">
        <v>96</v>
      </c>
      <c r="P23" s="51" t="s">
        <v>96</v>
      </c>
      <c r="Q23" s="51" t="s">
        <v>96</v>
      </c>
      <c r="R23" s="51" t="s">
        <v>96</v>
      </c>
      <c r="S23" s="51" t="s">
        <v>96</v>
      </c>
    </row>
    <row r="24" spans="1:19" ht="15" thickBot="1" x14ac:dyDescent="0.35">
      <c r="A24" s="50">
        <v>45770</v>
      </c>
      <c r="B24" s="51">
        <v>64</v>
      </c>
      <c r="C24" s="51">
        <v>40</v>
      </c>
      <c r="D24" s="51">
        <v>4.5</v>
      </c>
      <c r="E24" s="51">
        <v>60</v>
      </c>
      <c r="F24" s="51">
        <v>35</v>
      </c>
      <c r="G24" s="51">
        <v>90</v>
      </c>
      <c r="H24" s="51">
        <v>2012</v>
      </c>
      <c r="I24" s="51">
        <v>23</v>
      </c>
      <c r="J24" s="51">
        <v>2011</v>
      </c>
      <c r="K24" s="51" t="s">
        <v>97</v>
      </c>
      <c r="L24" s="51">
        <v>0.42</v>
      </c>
      <c r="M24" s="51">
        <v>2007</v>
      </c>
      <c r="N24" s="51" t="s">
        <v>96</v>
      </c>
      <c r="O24" s="51" t="s">
        <v>96</v>
      </c>
      <c r="P24" s="51" t="s">
        <v>96</v>
      </c>
      <c r="Q24" s="51" t="s">
        <v>96</v>
      </c>
      <c r="R24" s="51" t="s">
        <v>96</v>
      </c>
      <c r="S24" s="51" t="s">
        <v>96</v>
      </c>
    </row>
    <row r="25" spans="1:19" ht="15" thickBot="1" x14ac:dyDescent="0.35">
      <c r="A25" s="50">
        <v>45771</v>
      </c>
      <c r="B25" s="51">
        <v>66</v>
      </c>
      <c r="C25" s="51">
        <v>36</v>
      </c>
      <c r="D25" s="51">
        <v>3.5</v>
      </c>
      <c r="E25" s="51">
        <v>60</v>
      </c>
      <c r="F25" s="51">
        <v>35</v>
      </c>
      <c r="G25" s="51">
        <v>80</v>
      </c>
      <c r="H25" s="51">
        <v>2012</v>
      </c>
      <c r="I25" s="51">
        <v>24</v>
      </c>
      <c r="J25" s="51">
        <v>2002</v>
      </c>
      <c r="K25" s="51" t="s">
        <v>97</v>
      </c>
      <c r="L25" s="51">
        <v>0.79</v>
      </c>
      <c r="M25" s="51">
        <v>2005</v>
      </c>
      <c r="N25" s="51" t="s">
        <v>96</v>
      </c>
      <c r="O25" s="51" t="s">
        <v>96</v>
      </c>
      <c r="P25" s="51" t="s">
        <v>96</v>
      </c>
      <c r="Q25" s="51" t="s">
        <v>96</v>
      </c>
      <c r="R25" s="51">
        <v>0</v>
      </c>
      <c r="S25" s="51">
        <v>2005</v>
      </c>
    </row>
    <row r="26" spans="1:19" ht="15" thickBot="1" x14ac:dyDescent="0.35">
      <c r="A26" s="50">
        <v>45772</v>
      </c>
      <c r="B26" s="51">
        <v>72</v>
      </c>
      <c r="C26" s="51">
        <v>42</v>
      </c>
      <c r="D26" s="51">
        <v>8.5</v>
      </c>
      <c r="E26" s="51">
        <v>61</v>
      </c>
      <c r="F26" s="51">
        <v>36</v>
      </c>
      <c r="G26" s="51">
        <v>79</v>
      </c>
      <c r="H26" s="51">
        <v>2012</v>
      </c>
      <c r="I26" s="51">
        <v>29</v>
      </c>
      <c r="J26" s="51">
        <v>2002</v>
      </c>
      <c r="K26" s="51" t="s">
        <v>97</v>
      </c>
      <c r="L26" s="51">
        <v>0.68</v>
      </c>
      <c r="M26" s="51">
        <v>2016</v>
      </c>
      <c r="N26" s="51" t="s">
        <v>96</v>
      </c>
      <c r="O26" s="51" t="s">
        <v>96</v>
      </c>
      <c r="P26" s="51" t="s">
        <v>96</v>
      </c>
      <c r="Q26" s="51" t="s">
        <v>96</v>
      </c>
      <c r="R26" s="51" t="s">
        <v>96</v>
      </c>
      <c r="S26" s="51" t="s">
        <v>96</v>
      </c>
    </row>
    <row r="27" spans="1:19" ht="15" thickBot="1" x14ac:dyDescent="0.35">
      <c r="A27" s="50">
        <v>45773</v>
      </c>
      <c r="B27" s="51">
        <v>72</v>
      </c>
      <c r="C27" s="51">
        <v>36</v>
      </c>
      <c r="D27" s="51">
        <v>5.5</v>
      </c>
      <c r="E27" s="51">
        <v>61</v>
      </c>
      <c r="F27" s="51">
        <v>36</v>
      </c>
      <c r="G27" s="51">
        <v>81</v>
      </c>
      <c r="H27" s="51">
        <v>2001</v>
      </c>
      <c r="I27" s="51">
        <v>26</v>
      </c>
      <c r="J27" s="51">
        <v>2008</v>
      </c>
      <c r="K27" s="51">
        <v>0</v>
      </c>
      <c r="L27" s="51">
        <v>0.53</v>
      </c>
      <c r="M27" s="51">
        <v>2012</v>
      </c>
      <c r="N27" s="51" t="s">
        <v>96</v>
      </c>
      <c r="O27" s="51" t="s">
        <v>96</v>
      </c>
      <c r="P27" s="51" t="s">
        <v>96</v>
      </c>
      <c r="Q27" s="51" t="s">
        <v>96</v>
      </c>
      <c r="R27" s="51" t="s">
        <v>96</v>
      </c>
      <c r="S27" s="51" t="s">
        <v>96</v>
      </c>
    </row>
    <row r="28" spans="1:19" ht="15" thickBot="1" x14ac:dyDescent="0.35">
      <c r="A28" s="50">
        <v>45774</v>
      </c>
      <c r="B28" s="51">
        <v>57</v>
      </c>
      <c r="C28" s="51">
        <v>35</v>
      </c>
      <c r="D28" s="51">
        <v>-3</v>
      </c>
      <c r="E28" s="51">
        <v>62</v>
      </c>
      <c r="F28" s="51">
        <v>36</v>
      </c>
      <c r="G28" s="51">
        <v>86</v>
      </c>
      <c r="H28" s="51">
        <v>2018</v>
      </c>
      <c r="I28" s="51">
        <v>28</v>
      </c>
      <c r="J28" s="51">
        <v>2021</v>
      </c>
      <c r="K28" s="52">
        <v>0.04</v>
      </c>
      <c r="L28" s="51">
        <v>0.22</v>
      </c>
      <c r="M28" s="51">
        <v>2005</v>
      </c>
      <c r="N28" s="51" t="s">
        <v>96</v>
      </c>
      <c r="O28" s="51" t="s">
        <v>96</v>
      </c>
      <c r="P28" s="51" t="s">
        <v>96</v>
      </c>
      <c r="Q28" s="51" t="s">
        <v>96</v>
      </c>
      <c r="R28" s="51" t="s">
        <v>96</v>
      </c>
      <c r="S28" s="51" t="s">
        <v>96</v>
      </c>
    </row>
    <row r="29" spans="1:19" ht="15" thickBot="1" x14ac:dyDescent="0.35">
      <c r="A29" s="50">
        <v>45775</v>
      </c>
      <c r="B29" s="51">
        <v>63</v>
      </c>
      <c r="C29" s="51">
        <v>34</v>
      </c>
      <c r="D29" s="51">
        <v>-1</v>
      </c>
      <c r="E29" s="51">
        <v>62</v>
      </c>
      <c r="F29" s="51">
        <v>37</v>
      </c>
      <c r="G29" s="51">
        <v>83</v>
      </c>
      <c r="H29" s="51">
        <v>2007</v>
      </c>
      <c r="I29" s="51">
        <v>30</v>
      </c>
      <c r="J29" s="51">
        <v>2019</v>
      </c>
      <c r="K29" s="51">
        <v>0</v>
      </c>
      <c r="L29" s="51">
        <v>0.3</v>
      </c>
      <c r="M29" s="51">
        <v>2005</v>
      </c>
      <c r="N29" s="51" t="s">
        <v>96</v>
      </c>
      <c r="O29" s="51" t="s">
        <v>96</v>
      </c>
      <c r="P29" s="51" t="s">
        <v>96</v>
      </c>
      <c r="Q29" s="51" t="s">
        <v>96</v>
      </c>
      <c r="R29" s="51" t="s">
        <v>96</v>
      </c>
      <c r="S29" s="51" t="s">
        <v>96</v>
      </c>
    </row>
    <row r="30" spans="1:19" ht="15" thickBot="1" x14ac:dyDescent="0.35">
      <c r="A30" s="50">
        <v>45776</v>
      </c>
      <c r="B30" s="51">
        <v>69</v>
      </c>
      <c r="C30" s="51">
        <v>43</v>
      </c>
      <c r="D30" s="51">
        <v>6.5</v>
      </c>
      <c r="E30" s="51">
        <v>62</v>
      </c>
      <c r="F30" s="51">
        <v>37</v>
      </c>
      <c r="G30" s="51">
        <v>86</v>
      </c>
      <c r="H30" s="51">
        <v>2020</v>
      </c>
      <c r="I30" s="51">
        <v>29</v>
      </c>
      <c r="J30" s="51">
        <v>2019</v>
      </c>
      <c r="K30" s="52">
        <v>0.03</v>
      </c>
      <c r="L30" s="51">
        <v>0.21</v>
      </c>
      <c r="M30" s="51">
        <v>1999</v>
      </c>
      <c r="N30" s="51" t="s">
        <v>96</v>
      </c>
      <c r="O30" s="51" t="s">
        <v>96</v>
      </c>
      <c r="P30" s="51" t="s">
        <v>96</v>
      </c>
      <c r="Q30" s="51" t="s">
        <v>96</v>
      </c>
      <c r="R30" s="51" t="s">
        <v>96</v>
      </c>
      <c r="S30" s="51" t="s">
        <v>96</v>
      </c>
    </row>
    <row r="31" spans="1:19" ht="15" thickBot="1" x14ac:dyDescent="0.35">
      <c r="A31" s="50">
        <v>45777</v>
      </c>
      <c r="B31" s="51">
        <v>65</v>
      </c>
      <c r="C31" s="51">
        <v>42</v>
      </c>
      <c r="D31" s="51">
        <v>3.5</v>
      </c>
      <c r="E31" s="51">
        <v>63</v>
      </c>
      <c r="F31" s="51">
        <v>37</v>
      </c>
      <c r="G31" s="51">
        <v>88</v>
      </c>
      <c r="H31" s="51">
        <v>2023</v>
      </c>
      <c r="I31" s="51">
        <v>28</v>
      </c>
      <c r="J31" s="51">
        <v>2024</v>
      </c>
      <c r="K31" s="51">
        <v>0</v>
      </c>
      <c r="L31" s="51">
        <v>0.19</v>
      </c>
      <c r="M31" s="51">
        <v>1999</v>
      </c>
      <c r="N31" s="51" t="s">
        <v>96</v>
      </c>
      <c r="O31" s="51" t="s">
        <v>96</v>
      </c>
      <c r="P31" s="51" t="s">
        <v>96</v>
      </c>
      <c r="Q31" s="51" t="s">
        <v>96</v>
      </c>
      <c r="R31" s="51" t="s">
        <v>96</v>
      </c>
      <c r="S31" s="51" t="s">
        <v>96</v>
      </c>
    </row>
    <row r="32" spans="1:19" x14ac:dyDescent="0.3">
      <c r="A32" t="s">
        <v>98</v>
      </c>
      <c r="B32">
        <f>AVERAGE(B2:B31)</f>
        <v>62.766666666666666</v>
      </c>
      <c r="C32">
        <f>AVERAGE(C2:C31)</f>
        <v>35.133333333333333</v>
      </c>
      <c r="D32">
        <f>AVERAGE(D2:D31)</f>
        <v>2.9166666666666665</v>
      </c>
      <c r="E32">
        <f t="shared" ref="E32:F32" si="0">AVERAGE(E2:E31)</f>
        <v>58.233333333333334</v>
      </c>
      <c r="F32">
        <f t="shared" si="0"/>
        <v>33.833333333333336</v>
      </c>
      <c r="J32" t="s">
        <v>99</v>
      </c>
      <c r="K32">
        <f>SUM(K2:K31)</f>
        <v>0.1</v>
      </c>
    </row>
    <row r="33" spans="1:11" x14ac:dyDescent="0.3">
      <c r="A33" t="s">
        <v>100</v>
      </c>
      <c r="C33">
        <f>AVERAGE(B32:C32)</f>
        <v>48.95</v>
      </c>
      <c r="F33">
        <f>AVERAGE(E32:F32)</f>
        <v>46.033333333333331</v>
      </c>
      <c r="J33" t="s">
        <v>101</v>
      </c>
      <c r="K33">
        <v>1.1299999999999999</v>
      </c>
    </row>
    <row r="34" spans="1:11" x14ac:dyDescent="0.3">
      <c r="A34" t="s">
        <v>102</v>
      </c>
      <c r="F34">
        <f>C33-F33</f>
        <v>2.9166666666666714</v>
      </c>
      <c r="J34" t="s">
        <v>103</v>
      </c>
      <c r="K34">
        <f>K32-K33</f>
        <v>-1.0299999999999998</v>
      </c>
    </row>
    <row r="37" spans="1:11" x14ac:dyDescent="0.3">
      <c r="J37" t="s">
        <v>120</v>
      </c>
      <c r="K37">
        <f>K32+May!K33+June!K32</f>
        <v>0.65</v>
      </c>
    </row>
    <row r="38" spans="1:11" x14ac:dyDescent="0.3">
      <c r="J38" t="s">
        <v>121</v>
      </c>
      <c r="K38">
        <f>K33+May!K34+June!K33</f>
        <v>3.58</v>
      </c>
    </row>
    <row r="39" spans="1:11" x14ac:dyDescent="0.3">
      <c r="J39" t="s">
        <v>122</v>
      </c>
      <c r="K39">
        <f t="shared" ref="K39" si="1">K37-K38</f>
        <v>-2.93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AB8B-D09B-41D4-BDF9-97C76CA365E0}">
  <dimension ref="A1:Q35"/>
  <sheetViews>
    <sheetView topLeftCell="A26" workbookViewId="0">
      <selection activeCell="G35" sqref="G35"/>
    </sheetView>
  </sheetViews>
  <sheetFormatPr defaultRowHeight="14.4" x14ac:dyDescent="0.3"/>
  <sheetData>
    <row r="1" spans="1:17" ht="55.8" thickBot="1" x14ac:dyDescent="0.35">
      <c r="A1" s="49" t="s">
        <v>104</v>
      </c>
      <c r="B1" s="49" t="s">
        <v>82</v>
      </c>
      <c r="C1" s="49" t="s">
        <v>83</v>
      </c>
      <c r="D1" s="49" t="s">
        <v>84</v>
      </c>
      <c r="E1" s="49" t="s">
        <v>85</v>
      </c>
      <c r="F1" s="49" t="s">
        <v>86</v>
      </c>
      <c r="G1" s="49" t="s">
        <v>87</v>
      </c>
      <c r="H1" s="49" t="s">
        <v>88</v>
      </c>
      <c r="I1" s="49" t="s">
        <v>89</v>
      </c>
      <c r="J1" s="49" t="s">
        <v>88</v>
      </c>
      <c r="K1" s="49" t="s">
        <v>90</v>
      </c>
      <c r="L1" s="49" t="s">
        <v>91</v>
      </c>
      <c r="M1" s="49" t="s">
        <v>88</v>
      </c>
      <c r="N1" s="49" t="s">
        <v>93</v>
      </c>
      <c r="O1" s="49" t="s">
        <v>88</v>
      </c>
      <c r="P1" s="49" t="s">
        <v>95</v>
      </c>
      <c r="Q1" s="49" t="s">
        <v>88</v>
      </c>
    </row>
    <row r="2" spans="1:17" ht="15" thickBot="1" x14ac:dyDescent="0.35">
      <c r="A2" s="50">
        <v>45778</v>
      </c>
      <c r="B2" s="51">
        <v>70</v>
      </c>
      <c r="C2" s="51">
        <v>41</v>
      </c>
      <c r="D2" s="51">
        <v>5.5</v>
      </c>
      <c r="E2" s="51">
        <v>63</v>
      </c>
      <c r="F2" s="51">
        <v>37</v>
      </c>
      <c r="G2" s="51">
        <v>85</v>
      </c>
      <c r="H2" s="51">
        <v>2023</v>
      </c>
      <c r="I2" s="51">
        <v>28</v>
      </c>
      <c r="J2" s="51">
        <v>2024</v>
      </c>
      <c r="K2" s="51">
        <v>0</v>
      </c>
      <c r="L2" s="51">
        <v>0.19</v>
      </c>
      <c r="M2" s="51">
        <v>2022</v>
      </c>
      <c r="N2" s="51" t="s">
        <v>96</v>
      </c>
      <c r="O2" s="51" t="s">
        <v>96</v>
      </c>
      <c r="P2" s="51" t="s">
        <v>96</v>
      </c>
      <c r="Q2" s="51" t="s">
        <v>96</v>
      </c>
    </row>
    <row r="3" spans="1:17" ht="15" thickBot="1" x14ac:dyDescent="0.35">
      <c r="A3" s="50">
        <v>45779</v>
      </c>
      <c r="B3" s="51">
        <v>77</v>
      </c>
      <c r="C3" s="51">
        <v>38</v>
      </c>
      <c r="D3" s="51">
        <v>7</v>
      </c>
      <c r="E3" s="51">
        <v>63</v>
      </c>
      <c r="F3" s="51">
        <v>38</v>
      </c>
      <c r="G3" s="51">
        <v>82</v>
      </c>
      <c r="H3" s="51">
        <v>2014</v>
      </c>
      <c r="I3" s="51">
        <v>28</v>
      </c>
      <c r="J3" s="51">
        <v>2024</v>
      </c>
      <c r="K3" s="51">
        <v>0</v>
      </c>
      <c r="L3" s="51">
        <v>0.46</v>
      </c>
      <c r="M3" s="51">
        <v>2007</v>
      </c>
      <c r="N3" s="51" t="s">
        <v>96</v>
      </c>
      <c r="O3" s="51" t="s">
        <v>96</v>
      </c>
      <c r="P3" s="51" t="s">
        <v>96</v>
      </c>
      <c r="Q3" s="51" t="s">
        <v>96</v>
      </c>
    </row>
    <row r="4" spans="1:17" ht="15" thickBot="1" x14ac:dyDescent="0.35">
      <c r="A4" s="50">
        <v>45780</v>
      </c>
      <c r="B4" s="51">
        <v>78</v>
      </c>
      <c r="C4" s="51">
        <v>44</v>
      </c>
      <c r="D4" s="51">
        <v>10</v>
      </c>
      <c r="E4" s="51">
        <v>64</v>
      </c>
      <c r="F4" s="51">
        <v>38</v>
      </c>
      <c r="G4" s="51">
        <v>85</v>
      </c>
      <c r="H4" s="51">
        <v>2014</v>
      </c>
      <c r="I4" s="51">
        <v>29</v>
      </c>
      <c r="J4" s="51">
        <v>2013</v>
      </c>
      <c r="K4" s="51">
        <v>0</v>
      </c>
      <c r="L4" s="51">
        <v>0.31</v>
      </c>
      <c r="M4" s="51">
        <v>2003</v>
      </c>
      <c r="N4" s="51" t="s">
        <v>96</v>
      </c>
      <c r="O4" s="51" t="s">
        <v>96</v>
      </c>
      <c r="P4" s="51" t="s">
        <v>96</v>
      </c>
      <c r="Q4" s="51" t="s">
        <v>96</v>
      </c>
    </row>
    <row r="5" spans="1:17" ht="15" thickBot="1" x14ac:dyDescent="0.35">
      <c r="A5" s="50">
        <v>45781</v>
      </c>
      <c r="B5" s="51">
        <v>54</v>
      </c>
      <c r="C5" s="51">
        <v>42</v>
      </c>
      <c r="D5" s="51">
        <v>-3</v>
      </c>
      <c r="E5" s="51">
        <v>64</v>
      </c>
      <c r="F5" s="51">
        <v>38</v>
      </c>
      <c r="G5" s="51">
        <v>87</v>
      </c>
      <c r="H5" s="51">
        <v>2004</v>
      </c>
      <c r="I5" s="51">
        <v>28</v>
      </c>
      <c r="J5" s="51">
        <v>2010</v>
      </c>
      <c r="K5" s="52">
        <v>0.09</v>
      </c>
      <c r="L5" s="51">
        <v>0.21</v>
      </c>
      <c r="M5" s="51">
        <v>2023</v>
      </c>
      <c r="N5" s="51" t="s">
        <v>96</v>
      </c>
      <c r="O5" s="51" t="s">
        <v>96</v>
      </c>
      <c r="P5" s="51" t="s">
        <v>96</v>
      </c>
      <c r="Q5" s="51" t="s">
        <v>96</v>
      </c>
    </row>
    <row r="6" spans="1:17" ht="15" thickBot="1" x14ac:dyDescent="0.35">
      <c r="A6" s="50">
        <v>45782</v>
      </c>
      <c r="B6" s="51">
        <v>63</v>
      </c>
      <c r="C6" s="51">
        <v>40</v>
      </c>
      <c r="D6" s="51">
        <v>-0.5</v>
      </c>
      <c r="E6" s="51">
        <v>65</v>
      </c>
      <c r="F6" s="51">
        <v>39</v>
      </c>
      <c r="G6" s="51">
        <v>82</v>
      </c>
      <c r="H6" s="51">
        <v>2004</v>
      </c>
      <c r="I6" s="51">
        <v>28</v>
      </c>
      <c r="J6" s="51">
        <v>2010</v>
      </c>
      <c r="K6" s="51" t="s">
        <v>97</v>
      </c>
      <c r="L6" s="51">
        <v>0.16</v>
      </c>
      <c r="M6" s="51">
        <v>2023</v>
      </c>
      <c r="N6" s="51" t="s">
        <v>96</v>
      </c>
      <c r="O6" s="51" t="s">
        <v>96</v>
      </c>
      <c r="P6" s="51" t="s">
        <v>96</v>
      </c>
      <c r="Q6" s="51" t="s">
        <v>96</v>
      </c>
    </row>
    <row r="7" spans="1:17" ht="15" thickBot="1" x14ac:dyDescent="0.35">
      <c r="A7" s="50">
        <v>45783</v>
      </c>
      <c r="B7" s="51">
        <v>65</v>
      </c>
      <c r="C7" s="51">
        <v>41</v>
      </c>
      <c r="D7" s="51">
        <v>1</v>
      </c>
      <c r="E7" s="51">
        <v>65</v>
      </c>
      <c r="F7" s="51">
        <v>39</v>
      </c>
      <c r="G7" s="51">
        <v>86</v>
      </c>
      <c r="H7" s="51">
        <v>2021</v>
      </c>
      <c r="I7" s="51">
        <v>31</v>
      </c>
      <c r="J7" s="51">
        <v>2012</v>
      </c>
      <c r="K7" s="52">
        <v>0.01</v>
      </c>
      <c r="L7" s="51">
        <v>0.23</v>
      </c>
      <c r="M7" s="51">
        <v>2016</v>
      </c>
      <c r="N7" s="51" t="s">
        <v>96</v>
      </c>
      <c r="O7" s="51" t="s">
        <v>96</v>
      </c>
      <c r="P7" s="51" t="s">
        <v>96</v>
      </c>
      <c r="Q7" s="51" t="s">
        <v>96</v>
      </c>
    </row>
    <row r="8" spans="1:17" ht="15" thickBot="1" x14ac:dyDescent="0.35">
      <c r="A8" s="50">
        <v>45784</v>
      </c>
      <c r="B8" s="51">
        <v>75</v>
      </c>
      <c r="C8" s="51">
        <v>42</v>
      </c>
      <c r="D8" s="51">
        <v>6.5</v>
      </c>
      <c r="E8" s="51">
        <v>65</v>
      </c>
      <c r="F8" s="51">
        <v>39</v>
      </c>
      <c r="G8" s="51">
        <v>76</v>
      </c>
      <c r="H8" s="51">
        <v>2004</v>
      </c>
      <c r="I8" s="51">
        <v>26</v>
      </c>
      <c r="J8" s="51">
        <v>2002</v>
      </c>
      <c r="K8" s="51">
        <v>0</v>
      </c>
      <c r="L8" s="51">
        <v>0.62</v>
      </c>
      <c r="M8" s="51">
        <v>2011</v>
      </c>
      <c r="N8" s="51" t="s">
        <v>96</v>
      </c>
      <c r="O8" s="51" t="s">
        <v>96</v>
      </c>
      <c r="P8" s="51" t="s">
        <v>96</v>
      </c>
      <c r="Q8" s="51" t="s">
        <v>96</v>
      </c>
    </row>
    <row r="9" spans="1:17" ht="15" thickBot="1" x14ac:dyDescent="0.35">
      <c r="A9" s="50">
        <v>45785</v>
      </c>
      <c r="B9" s="51">
        <v>77</v>
      </c>
      <c r="C9" s="51">
        <v>51</v>
      </c>
      <c r="D9" s="51">
        <v>11</v>
      </c>
      <c r="E9" s="51">
        <v>66</v>
      </c>
      <c r="F9" s="51">
        <v>40</v>
      </c>
      <c r="G9" s="51">
        <v>84</v>
      </c>
      <c r="H9" s="51">
        <v>2001</v>
      </c>
      <c r="I9" s="51">
        <v>24</v>
      </c>
      <c r="J9" s="51">
        <v>2002</v>
      </c>
      <c r="K9" s="51">
        <v>0</v>
      </c>
      <c r="L9" s="51">
        <v>0.66</v>
      </c>
      <c r="M9" s="51">
        <v>2003</v>
      </c>
      <c r="N9" s="51" t="s">
        <v>96</v>
      </c>
      <c r="O9" s="51" t="s">
        <v>96</v>
      </c>
      <c r="P9" s="51" t="s">
        <v>96</v>
      </c>
      <c r="Q9" s="51" t="s">
        <v>96</v>
      </c>
    </row>
    <row r="10" spans="1:17" ht="15" thickBot="1" x14ac:dyDescent="0.35">
      <c r="A10" s="50">
        <v>45786</v>
      </c>
      <c r="B10" s="51">
        <v>86</v>
      </c>
      <c r="C10" s="51">
        <v>46</v>
      </c>
      <c r="D10" s="51">
        <v>13</v>
      </c>
      <c r="E10" s="51">
        <v>66</v>
      </c>
      <c r="F10" s="51">
        <v>40</v>
      </c>
      <c r="G10" s="51">
        <v>86</v>
      </c>
      <c r="H10" s="51">
        <v>2025</v>
      </c>
      <c r="I10" s="51">
        <v>26</v>
      </c>
      <c r="J10" s="51">
        <v>2022</v>
      </c>
      <c r="K10" s="51">
        <v>0</v>
      </c>
      <c r="L10" s="51">
        <v>0.37</v>
      </c>
      <c r="M10" s="51">
        <v>2005</v>
      </c>
      <c r="N10" s="51" t="s">
        <v>96</v>
      </c>
      <c r="O10" s="51" t="s">
        <v>96</v>
      </c>
      <c r="P10" s="51" t="s">
        <v>96</v>
      </c>
      <c r="Q10" s="51" t="s">
        <v>96</v>
      </c>
    </row>
    <row r="11" spans="1:17" ht="15" thickBot="1" x14ac:dyDescent="0.35">
      <c r="A11" s="50">
        <v>45787</v>
      </c>
      <c r="B11" s="51">
        <v>90</v>
      </c>
      <c r="C11" s="51">
        <v>57</v>
      </c>
      <c r="D11" s="51">
        <v>20.5</v>
      </c>
      <c r="E11" s="51">
        <v>66</v>
      </c>
      <c r="F11" s="51">
        <v>40</v>
      </c>
      <c r="G11" s="51">
        <v>90</v>
      </c>
      <c r="H11" s="51">
        <v>2025</v>
      </c>
      <c r="I11" s="51">
        <v>27</v>
      </c>
      <c r="J11" s="51">
        <v>2019</v>
      </c>
      <c r="K11" s="52">
        <v>0.04</v>
      </c>
      <c r="L11" s="51">
        <v>0.83</v>
      </c>
      <c r="M11" s="51">
        <v>1998</v>
      </c>
      <c r="N11" s="51" t="s">
        <v>96</v>
      </c>
      <c r="O11" s="51" t="s">
        <v>96</v>
      </c>
      <c r="P11" s="51" t="s">
        <v>96</v>
      </c>
      <c r="Q11" s="51" t="s">
        <v>96</v>
      </c>
    </row>
    <row r="12" spans="1:17" ht="15" thickBot="1" x14ac:dyDescent="0.35">
      <c r="A12" s="50">
        <v>45788</v>
      </c>
      <c r="B12" s="51">
        <v>81</v>
      </c>
      <c r="C12" s="51">
        <v>60</v>
      </c>
      <c r="D12" s="51">
        <v>16.5</v>
      </c>
      <c r="E12" s="51">
        <v>67</v>
      </c>
      <c r="F12" s="51">
        <v>41</v>
      </c>
      <c r="G12" s="51">
        <v>87</v>
      </c>
      <c r="H12" s="51">
        <v>2007</v>
      </c>
      <c r="I12" s="51">
        <v>29</v>
      </c>
      <c r="J12" s="51">
        <v>1999</v>
      </c>
      <c r="K12" s="52">
        <v>0.03</v>
      </c>
      <c r="L12" s="51">
        <v>0.7</v>
      </c>
      <c r="M12" s="51">
        <v>2010</v>
      </c>
      <c r="N12" s="51" t="s">
        <v>96</v>
      </c>
      <c r="O12" s="51" t="s">
        <v>96</v>
      </c>
      <c r="P12" s="51" t="s">
        <v>96</v>
      </c>
      <c r="Q12" s="51" t="s">
        <v>96</v>
      </c>
    </row>
    <row r="13" spans="1:17" ht="15" thickBot="1" x14ac:dyDescent="0.35">
      <c r="A13" s="50">
        <v>45789</v>
      </c>
      <c r="B13" s="51">
        <v>70</v>
      </c>
      <c r="C13" s="51">
        <v>45</v>
      </c>
      <c r="D13" s="51">
        <v>3.5</v>
      </c>
      <c r="E13" s="51">
        <v>67</v>
      </c>
      <c r="F13" s="51">
        <v>41</v>
      </c>
      <c r="G13" s="51">
        <v>90</v>
      </c>
      <c r="H13" s="51">
        <v>2013</v>
      </c>
      <c r="I13" s="51">
        <v>30</v>
      </c>
      <c r="J13" s="51">
        <v>2000</v>
      </c>
      <c r="K13" s="51" t="s">
        <v>97</v>
      </c>
      <c r="L13" s="51">
        <v>0.44</v>
      </c>
      <c r="M13" s="51">
        <v>2018</v>
      </c>
      <c r="N13" s="51" t="s">
        <v>96</v>
      </c>
      <c r="O13" s="51" t="s">
        <v>96</v>
      </c>
      <c r="P13" s="51" t="s">
        <v>96</v>
      </c>
      <c r="Q13" s="51" t="s">
        <v>96</v>
      </c>
    </row>
    <row r="14" spans="1:17" ht="15" thickBot="1" x14ac:dyDescent="0.35">
      <c r="A14" s="50">
        <v>45790</v>
      </c>
      <c r="B14" s="51">
        <v>61</v>
      </c>
      <c r="C14" s="51">
        <v>42</v>
      </c>
      <c r="D14" s="51">
        <v>-2.5</v>
      </c>
      <c r="E14" s="51">
        <v>67</v>
      </c>
      <c r="F14" s="51">
        <v>41</v>
      </c>
      <c r="G14" s="51">
        <v>92</v>
      </c>
      <c r="H14" s="51">
        <v>2013</v>
      </c>
      <c r="I14" s="51">
        <v>29</v>
      </c>
      <c r="J14" s="51">
        <v>2009</v>
      </c>
      <c r="K14" s="52">
        <v>0.04</v>
      </c>
      <c r="L14" s="51">
        <v>0.16</v>
      </c>
      <c r="M14" s="51">
        <v>1998</v>
      </c>
      <c r="N14" s="51" t="s">
        <v>96</v>
      </c>
      <c r="O14" s="51" t="s">
        <v>96</v>
      </c>
      <c r="P14" s="51" t="s">
        <v>96</v>
      </c>
      <c r="Q14" s="51" t="s">
        <v>96</v>
      </c>
    </row>
    <row r="15" spans="1:17" ht="15" thickBot="1" x14ac:dyDescent="0.35">
      <c r="A15" s="50">
        <v>45791</v>
      </c>
      <c r="B15" s="51">
        <v>63</v>
      </c>
      <c r="C15" s="51">
        <v>42</v>
      </c>
      <c r="D15" s="51">
        <v>-2</v>
      </c>
      <c r="E15" s="51">
        <v>68</v>
      </c>
      <c r="F15" s="51">
        <v>41</v>
      </c>
      <c r="G15" s="51">
        <v>89</v>
      </c>
      <c r="H15" s="51">
        <v>2012</v>
      </c>
      <c r="I15" s="51">
        <v>31</v>
      </c>
      <c r="J15" s="51">
        <v>2017</v>
      </c>
      <c r="K15" s="52">
        <v>0.08</v>
      </c>
      <c r="L15" s="51">
        <v>0.17</v>
      </c>
      <c r="M15" s="51">
        <v>2009</v>
      </c>
      <c r="N15" s="51" t="s">
        <v>96</v>
      </c>
      <c r="O15" s="51" t="s">
        <v>96</v>
      </c>
      <c r="P15" s="51" t="s">
        <v>96</v>
      </c>
      <c r="Q15" s="51" t="s">
        <v>96</v>
      </c>
    </row>
    <row r="16" spans="1:17" ht="15" thickBot="1" x14ac:dyDescent="0.35">
      <c r="A16" s="50">
        <v>45792</v>
      </c>
      <c r="B16" s="51">
        <v>65</v>
      </c>
      <c r="C16" s="51">
        <v>39</v>
      </c>
      <c r="D16" s="51">
        <v>-3</v>
      </c>
      <c r="E16" s="51">
        <v>68</v>
      </c>
      <c r="F16" s="51">
        <v>42</v>
      </c>
      <c r="G16" s="51">
        <v>89</v>
      </c>
      <c r="H16" s="51">
        <v>2012</v>
      </c>
      <c r="I16" s="51">
        <v>34</v>
      </c>
      <c r="J16" s="51">
        <v>1999</v>
      </c>
      <c r="K16" s="51">
        <v>0</v>
      </c>
      <c r="L16" s="51">
        <v>0.39</v>
      </c>
      <c r="M16" s="51">
        <v>2015</v>
      </c>
      <c r="N16" s="51" t="s">
        <v>96</v>
      </c>
      <c r="O16" s="51" t="s">
        <v>96</v>
      </c>
      <c r="P16" s="51">
        <v>0</v>
      </c>
      <c r="Q16" s="51">
        <v>2005</v>
      </c>
    </row>
    <row r="17" spans="1:17" ht="15" thickBot="1" x14ac:dyDescent="0.35">
      <c r="A17" s="50">
        <v>45793</v>
      </c>
      <c r="B17" s="51">
        <v>64</v>
      </c>
      <c r="C17" s="51">
        <v>42</v>
      </c>
      <c r="D17" s="51">
        <v>-2</v>
      </c>
      <c r="E17" s="51">
        <v>68</v>
      </c>
      <c r="F17" s="51">
        <v>42</v>
      </c>
      <c r="G17" s="51">
        <v>89</v>
      </c>
      <c r="H17" s="51">
        <v>2006</v>
      </c>
      <c r="I17" s="51">
        <v>32</v>
      </c>
      <c r="J17" s="51">
        <v>2020</v>
      </c>
      <c r="K17" s="51" t="s">
        <v>97</v>
      </c>
      <c r="L17" s="51">
        <v>0.79</v>
      </c>
      <c r="M17" s="51">
        <v>2005</v>
      </c>
      <c r="N17" s="51">
        <v>0</v>
      </c>
      <c r="O17" s="51">
        <v>2007</v>
      </c>
      <c r="P17" s="51">
        <v>0</v>
      </c>
      <c r="Q17" s="51">
        <v>2007</v>
      </c>
    </row>
    <row r="18" spans="1:17" ht="15" thickBot="1" x14ac:dyDescent="0.35">
      <c r="A18" s="50">
        <v>45794</v>
      </c>
      <c r="B18" s="51">
        <v>55</v>
      </c>
      <c r="C18" s="51">
        <v>40</v>
      </c>
      <c r="D18" s="51">
        <v>-8</v>
      </c>
      <c r="E18" s="51">
        <v>69</v>
      </c>
      <c r="F18" s="51">
        <v>42</v>
      </c>
      <c r="G18" s="51">
        <v>90</v>
      </c>
      <c r="H18" s="51">
        <v>2008</v>
      </c>
      <c r="I18" s="51">
        <v>30</v>
      </c>
      <c r="J18" s="51">
        <v>2011</v>
      </c>
      <c r="K18" s="52">
        <v>0.26</v>
      </c>
      <c r="L18" s="51">
        <v>0.34</v>
      </c>
      <c r="M18" s="51">
        <v>2019</v>
      </c>
      <c r="N18" s="51" t="s">
        <v>96</v>
      </c>
      <c r="O18" s="51" t="s">
        <v>96</v>
      </c>
      <c r="P18" s="51" t="s">
        <v>96</v>
      </c>
      <c r="Q18" s="51" t="s">
        <v>96</v>
      </c>
    </row>
    <row r="19" spans="1:17" ht="15" thickBot="1" x14ac:dyDescent="0.35">
      <c r="A19" s="50">
        <v>45795</v>
      </c>
      <c r="B19" s="51">
        <v>57</v>
      </c>
      <c r="C19" s="51">
        <v>42</v>
      </c>
      <c r="D19" s="51">
        <v>-6</v>
      </c>
      <c r="E19" s="51">
        <v>69</v>
      </c>
      <c r="F19" s="51">
        <v>42</v>
      </c>
      <c r="G19" s="51">
        <v>93</v>
      </c>
      <c r="H19" s="51">
        <v>2009</v>
      </c>
      <c r="I19" s="51">
        <v>28</v>
      </c>
      <c r="J19" s="51">
        <v>2017</v>
      </c>
      <c r="K19" s="51">
        <v>0</v>
      </c>
      <c r="L19" s="51">
        <v>0.72</v>
      </c>
      <c r="M19" s="51">
        <v>2015</v>
      </c>
      <c r="N19" s="51" t="s">
        <v>96</v>
      </c>
      <c r="O19" s="51" t="s">
        <v>96</v>
      </c>
      <c r="P19" s="51" t="s">
        <v>96</v>
      </c>
      <c r="Q19" s="51" t="s">
        <v>96</v>
      </c>
    </row>
    <row r="20" spans="1:17" ht="15" thickBot="1" x14ac:dyDescent="0.35">
      <c r="A20" s="50">
        <v>45796</v>
      </c>
      <c r="B20" s="51">
        <v>63</v>
      </c>
      <c r="C20" s="52">
        <v>35</v>
      </c>
      <c r="D20" s="51">
        <v>-7</v>
      </c>
      <c r="E20" s="51">
        <v>69</v>
      </c>
      <c r="F20" s="51">
        <v>43</v>
      </c>
      <c r="G20" s="51">
        <v>88</v>
      </c>
      <c r="H20" s="51">
        <v>2008</v>
      </c>
      <c r="I20" s="51">
        <v>26</v>
      </c>
      <c r="J20" s="51">
        <v>2003</v>
      </c>
      <c r="K20" s="51" t="s">
        <v>97</v>
      </c>
      <c r="L20" s="51">
        <v>0.54</v>
      </c>
      <c r="M20" s="51">
        <v>2019</v>
      </c>
      <c r="N20" s="51" t="s">
        <v>96</v>
      </c>
      <c r="O20" s="51" t="s">
        <v>96</v>
      </c>
      <c r="P20" s="51" t="s">
        <v>96</v>
      </c>
      <c r="Q20" s="51" t="s">
        <v>96</v>
      </c>
    </row>
    <row r="21" spans="1:17" ht="15" thickBot="1" x14ac:dyDescent="0.35">
      <c r="A21" s="50">
        <v>45797</v>
      </c>
      <c r="B21" s="51">
        <v>65</v>
      </c>
      <c r="C21" s="51">
        <v>42</v>
      </c>
      <c r="D21" s="51">
        <v>-3</v>
      </c>
      <c r="E21" s="51">
        <v>70</v>
      </c>
      <c r="F21" s="51">
        <v>43</v>
      </c>
      <c r="G21" s="51">
        <v>91</v>
      </c>
      <c r="H21" s="51">
        <v>2008</v>
      </c>
      <c r="I21" s="51">
        <v>27</v>
      </c>
      <c r="J21" s="51">
        <v>2003</v>
      </c>
      <c r="K21" s="51">
        <v>0</v>
      </c>
      <c r="L21" s="51">
        <v>0.7</v>
      </c>
      <c r="M21" s="51">
        <v>2016</v>
      </c>
      <c r="N21" s="51" t="s">
        <v>96</v>
      </c>
      <c r="O21" s="51" t="s">
        <v>96</v>
      </c>
      <c r="P21" s="51" t="s">
        <v>96</v>
      </c>
      <c r="Q21" s="51" t="s">
        <v>96</v>
      </c>
    </row>
    <row r="22" spans="1:17" ht="15" thickBot="1" x14ac:dyDescent="0.35">
      <c r="A22" s="50">
        <v>45798</v>
      </c>
      <c r="B22" s="51">
        <v>67</v>
      </c>
      <c r="C22" s="51">
        <v>40</v>
      </c>
      <c r="D22" s="51">
        <v>-3</v>
      </c>
      <c r="E22" s="51">
        <v>70</v>
      </c>
      <c r="F22" s="51">
        <v>43</v>
      </c>
      <c r="G22" s="51">
        <v>94</v>
      </c>
      <c r="H22" s="51">
        <v>2012</v>
      </c>
      <c r="I22" s="51">
        <v>30</v>
      </c>
      <c r="J22" s="51">
        <v>2022</v>
      </c>
      <c r="K22" s="51">
        <v>0</v>
      </c>
      <c r="L22" s="51">
        <v>0.32</v>
      </c>
      <c r="M22" s="51">
        <v>2021</v>
      </c>
      <c r="N22" s="51">
        <v>0</v>
      </c>
      <c r="O22" s="51">
        <v>2022</v>
      </c>
      <c r="P22" s="51">
        <v>0</v>
      </c>
      <c r="Q22" s="51">
        <v>2024</v>
      </c>
    </row>
    <row r="23" spans="1:17" ht="15" thickBot="1" x14ac:dyDescent="0.35">
      <c r="A23" s="50">
        <v>45799</v>
      </c>
      <c r="B23" s="51">
        <v>71</v>
      </c>
      <c r="C23" s="51">
        <v>43</v>
      </c>
      <c r="D23" s="51">
        <v>0.5</v>
      </c>
      <c r="E23" s="51">
        <v>70</v>
      </c>
      <c r="F23" s="51">
        <v>43</v>
      </c>
      <c r="G23" s="51">
        <v>84</v>
      </c>
      <c r="H23" s="51">
        <v>2009</v>
      </c>
      <c r="I23" s="51">
        <v>29</v>
      </c>
      <c r="J23" s="51">
        <v>2010</v>
      </c>
      <c r="K23" s="51">
        <v>0</v>
      </c>
      <c r="L23" s="51">
        <v>0.35</v>
      </c>
      <c r="M23" s="51">
        <v>2020</v>
      </c>
      <c r="N23" s="51">
        <v>0</v>
      </c>
      <c r="O23" s="51">
        <v>2022</v>
      </c>
      <c r="P23" s="51" t="s">
        <v>96</v>
      </c>
      <c r="Q23" s="51" t="s">
        <v>96</v>
      </c>
    </row>
    <row r="24" spans="1:17" ht="15" thickBot="1" x14ac:dyDescent="0.35">
      <c r="A24" s="50">
        <v>45800</v>
      </c>
      <c r="B24" s="51">
        <v>73</v>
      </c>
      <c r="C24" s="51">
        <v>42</v>
      </c>
      <c r="D24" s="51">
        <v>0</v>
      </c>
      <c r="E24" s="51">
        <v>71</v>
      </c>
      <c r="F24" s="51">
        <v>44</v>
      </c>
      <c r="G24" s="51">
        <v>90</v>
      </c>
      <c r="H24" s="51">
        <v>2001</v>
      </c>
      <c r="I24" s="51">
        <v>26</v>
      </c>
      <c r="J24" s="51">
        <v>2010</v>
      </c>
      <c r="K24" s="51">
        <v>0</v>
      </c>
      <c r="L24" s="51">
        <v>0.15</v>
      </c>
      <c r="M24" s="51">
        <v>2011</v>
      </c>
      <c r="N24" s="51" t="s">
        <v>97</v>
      </c>
      <c r="O24" s="51">
        <v>2024</v>
      </c>
      <c r="P24" s="51">
        <v>0</v>
      </c>
      <c r="Q24" s="51">
        <v>2024</v>
      </c>
    </row>
    <row r="25" spans="1:17" ht="15" thickBot="1" x14ac:dyDescent="0.35">
      <c r="A25" s="50">
        <v>45801</v>
      </c>
      <c r="B25" s="51">
        <v>75</v>
      </c>
      <c r="C25" s="51">
        <v>47</v>
      </c>
      <c r="D25" s="51">
        <v>3.5</v>
      </c>
      <c r="E25" s="51">
        <v>71</v>
      </c>
      <c r="F25" s="51">
        <v>44</v>
      </c>
      <c r="G25" s="51">
        <v>93</v>
      </c>
      <c r="H25" s="51">
        <v>2001</v>
      </c>
      <c r="I25" s="51">
        <v>34</v>
      </c>
      <c r="J25" s="51">
        <v>2024</v>
      </c>
      <c r="K25" s="51">
        <v>0</v>
      </c>
      <c r="L25" s="51">
        <v>0.31</v>
      </c>
      <c r="M25" s="51">
        <v>2023</v>
      </c>
      <c r="N25" s="51" t="s">
        <v>96</v>
      </c>
      <c r="O25" s="51" t="s">
        <v>96</v>
      </c>
      <c r="P25" s="51" t="s">
        <v>96</v>
      </c>
      <c r="Q25" s="51" t="s">
        <v>96</v>
      </c>
    </row>
    <row r="26" spans="1:17" ht="15" thickBot="1" x14ac:dyDescent="0.35">
      <c r="A26" s="50">
        <v>45802</v>
      </c>
      <c r="B26" s="51">
        <v>81</v>
      </c>
      <c r="C26" s="51">
        <v>47</v>
      </c>
      <c r="D26" s="51">
        <v>6.5</v>
      </c>
      <c r="E26" s="51">
        <v>71</v>
      </c>
      <c r="F26" s="51">
        <v>44</v>
      </c>
      <c r="G26" s="51">
        <v>90</v>
      </c>
      <c r="H26" s="51">
        <v>2001</v>
      </c>
      <c r="I26" s="51">
        <v>34</v>
      </c>
      <c r="J26" s="51">
        <v>2010</v>
      </c>
      <c r="K26" s="51">
        <v>0</v>
      </c>
      <c r="L26" s="51">
        <v>0.28999999999999998</v>
      </c>
      <c r="M26" s="51">
        <v>2011</v>
      </c>
      <c r="N26" s="51">
        <v>0</v>
      </c>
      <c r="O26" s="51">
        <v>2022</v>
      </c>
      <c r="P26" s="51" t="s">
        <v>96</v>
      </c>
      <c r="Q26" s="51" t="s">
        <v>96</v>
      </c>
    </row>
    <row r="27" spans="1:17" ht="15" thickBot="1" x14ac:dyDescent="0.35">
      <c r="A27" s="50">
        <v>45803</v>
      </c>
      <c r="B27" s="51">
        <v>82</v>
      </c>
      <c r="C27" s="51">
        <v>56</v>
      </c>
      <c r="D27" s="51">
        <v>11.5</v>
      </c>
      <c r="E27" s="51">
        <v>71</v>
      </c>
      <c r="F27" s="51">
        <v>44</v>
      </c>
      <c r="G27" s="51">
        <v>88</v>
      </c>
      <c r="H27" s="51">
        <v>2022</v>
      </c>
      <c r="I27" s="51">
        <v>33</v>
      </c>
      <c r="J27" s="51">
        <v>1998</v>
      </c>
      <c r="K27" s="51">
        <v>0</v>
      </c>
      <c r="L27" s="51">
        <v>0.77</v>
      </c>
      <c r="M27" s="51">
        <v>2012</v>
      </c>
      <c r="N27" s="51" t="s">
        <v>96</v>
      </c>
      <c r="O27" s="51" t="s">
        <v>96</v>
      </c>
      <c r="P27" s="51" t="s">
        <v>96</v>
      </c>
      <c r="Q27" s="51" t="s">
        <v>96</v>
      </c>
    </row>
    <row r="28" spans="1:17" ht="15" thickBot="1" x14ac:dyDescent="0.35">
      <c r="A28" s="50">
        <v>45804</v>
      </c>
      <c r="B28" s="51">
        <v>80</v>
      </c>
      <c r="C28" s="51">
        <v>53</v>
      </c>
      <c r="D28" s="51">
        <v>8</v>
      </c>
      <c r="E28" s="51">
        <v>72</v>
      </c>
      <c r="F28" s="51">
        <v>45</v>
      </c>
      <c r="G28" s="51">
        <v>91</v>
      </c>
      <c r="H28" s="51">
        <v>2014</v>
      </c>
      <c r="I28" s="51">
        <v>34</v>
      </c>
      <c r="J28" s="51">
        <v>1998</v>
      </c>
      <c r="K28" s="51">
        <v>0</v>
      </c>
      <c r="L28" s="51">
        <v>0.79</v>
      </c>
      <c r="M28" s="51">
        <v>2006</v>
      </c>
      <c r="N28" s="51" t="s">
        <v>96</v>
      </c>
      <c r="O28" s="51" t="s">
        <v>96</v>
      </c>
      <c r="P28" s="51" t="s">
        <v>96</v>
      </c>
      <c r="Q28" s="51" t="s">
        <v>96</v>
      </c>
    </row>
    <row r="29" spans="1:17" ht="15" thickBot="1" x14ac:dyDescent="0.35">
      <c r="A29" s="50">
        <v>45805</v>
      </c>
      <c r="B29" s="51">
        <v>85</v>
      </c>
      <c r="C29" s="51">
        <v>51</v>
      </c>
      <c r="D29" s="51">
        <v>9.5</v>
      </c>
      <c r="E29" s="51">
        <v>72</v>
      </c>
      <c r="F29" s="51">
        <v>45</v>
      </c>
      <c r="G29" s="51">
        <v>100</v>
      </c>
      <c r="H29" s="51">
        <v>2003</v>
      </c>
      <c r="I29" s="51">
        <v>34</v>
      </c>
      <c r="J29" s="51">
        <v>1998</v>
      </c>
      <c r="K29" s="51">
        <v>0</v>
      </c>
      <c r="L29" s="51">
        <v>0.69</v>
      </c>
      <c r="M29" s="51">
        <v>2008</v>
      </c>
      <c r="N29" s="51" t="s">
        <v>96</v>
      </c>
      <c r="O29" s="51" t="s">
        <v>96</v>
      </c>
      <c r="P29" s="51" t="s">
        <v>96</v>
      </c>
      <c r="Q29" s="51" t="s">
        <v>96</v>
      </c>
    </row>
    <row r="30" spans="1:17" ht="15" thickBot="1" x14ac:dyDescent="0.35">
      <c r="A30" s="50">
        <v>45806</v>
      </c>
      <c r="B30" s="51">
        <v>91</v>
      </c>
      <c r="C30" s="51">
        <v>53</v>
      </c>
      <c r="D30" s="51">
        <v>13.5</v>
      </c>
      <c r="E30" s="51">
        <v>72</v>
      </c>
      <c r="F30" s="51">
        <v>45</v>
      </c>
      <c r="G30" s="51">
        <v>94</v>
      </c>
      <c r="H30" s="51">
        <v>2020</v>
      </c>
      <c r="I30" s="51">
        <v>37</v>
      </c>
      <c r="J30" s="51">
        <v>2004</v>
      </c>
      <c r="K30" s="51">
        <v>0</v>
      </c>
      <c r="L30" s="51">
        <v>1.03</v>
      </c>
      <c r="M30" s="51">
        <v>2005</v>
      </c>
      <c r="N30" s="51" t="s">
        <v>96</v>
      </c>
      <c r="O30" s="51" t="s">
        <v>96</v>
      </c>
      <c r="P30" s="51" t="s">
        <v>96</v>
      </c>
      <c r="Q30" s="51" t="s">
        <v>96</v>
      </c>
    </row>
    <row r="31" spans="1:17" ht="15" thickBot="1" x14ac:dyDescent="0.35">
      <c r="A31" s="50">
        <v>45807</v>
      </c>
      <c r="B31" s="51">
        <v>83</v>
      </c>
      <c r="C31" s="51">
        <v>59</v>
      </c>
      <c r="D31" s="51">
        <v>12.5</v>
      </c>
      <c r="E31" s="51">
        <v>72</v>
      </c>
      <c r="F31" s="51">
        <v>45</v>
      </c>
      <c r="G31" s="51">
        <v>94</v>
      </c>
      <c r="H31" s="51">
        <v>2020</v>
      </c>
      <c r="I31" s="51">
        <v>34</v>
      </c>
      <c r="J31" s="51">
        <v>2022</v>
      </c>
      <c r="K31" s="51">
        <v>0</v>
      </c>
      <c r="L31" s="51">
        <v>0.33</v>
      </c>
      <c r="M31" s="51">
        <v>2022</v>
      </c>
      <c r="N31" s="51" t="s">
        <v>96</v>
      </c>
      <c r="O31" s="51" t="s">
        <v>96</v>
      </c>
      <c r="P31" s="51" t="s">
        <v>96</v>
      </c>
      <c r="Q31" s="51" t="s">
        <v>96</v>
      </c>
    </row>
    <row r="32" spans="1:17" ht="15" thickBot="1" x14ac:dyDescent="0.35">
      <c r="A32" s="50">
        <v>45808</v>
      </c>
      <c r="B32" s="52">
        <v>93</v>
      </c>
      <c r="C32" s="51">
        <v>51</v>
      </c>
      <c r="D32" s="51">
        <v>13</v>
      </c>
      <c r="E32" s="51">
        <v>73</v>
      </c>
      <c r="F32" s="51">
        <v>45</v>
      </c>
      <c r="G32" s="51">
        <v>93</v>
      </c>
      <c r="H32" s="51">
        <v>2025</v>
      </c>
      <c r="I32" s="51">
        <v>35</v>
      </c>
      <c r="J32" s="51">
        <v>2000</v>
      </c>
      <c r="K32" s="51">
        <v>0</v>
      </c>
      <c r="L32" s="51">
        <v>0.45</v>
      </c>
      <c r="M32" s="51">
        <v>2018</v>
      </c>
      <c r="N32" s="51" t="s">
        <v>96</v>
      </c>
      <c r="O32" s="51" t="s">
        <v>96</v>
      </c>
      <c r="P32" s="51" t="s">
        <v>96</v>
      </c>
      <c r="Q32" s="51" t="s">
        <v>96</v>
      </c>
    </row>
    <row r="33" spans="1:11" x14ac:dyDescent="0.3">
      <c r="A33" t="s">
        <v>98</v>
      </c>
      <c r="B33">
        <f>AVERAGE(B2:B32)</f>
        <v>72.903225806451616</v>
      </c>
      <c r="C33">
        <f t="shared" ref="C33:F33" si="0">AVERAGE(C2:C32)</f>
        <v>45.58064516129032</v>
      </c>
      <c r="D33">
        <f t="shared" si="0"/>
        <v>4.290322580645161</v>
      </c>
      <c r="E33">
        <f t="shared" si="0"/>
        <v>68.193548387096769</v>
      </c>
      <c r="F33">
        <f t="shared" si="0"/>
        <v>41.70967741935484</v>
      </c>
      <c r="J33" t="s">
        <v>99</v>
      </c>
      <c r="K33">
        <f>SUM(K2:K32)</f>
        <v>0.55000000000000004</v>
      </c>
    </row>
    <row r="34" spans="1:11" x14ac:dyDescent="0.3">
      <c r="A34" t="s">
        <v>100</v>
      </c>
      <c r="C34">
        <f>AVERAGE(B33:C33)</f>
        <v>59.241935483870968</v>
      </c>
      <c r="F34">
        <f>AVERAGE(E33:F33)</f>
        <v>54.951612903225808</v>
      </c>
      <c r="J34" t="s">
        <v>101</v>
      </c>
      <c r="K34">
        <v>1.46</v>
      </c>
    </row>
    <row r="35" spans="1:11" x14ac:dyDescent="0.3">
      <c r="A35" t="s">
        <v>102</v>
      </c>
      <c r="F35">
        <f>C34-F34</f>
        <v>4.2903225806451601</v>
      </c>
      <c r="J35" t="s">
        <v>103</v>
      </c>
      <c r="K35">
        <f>K33-K34</f>
        <v>-0.90999999999999992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4442-804F-4C92-817D-BA4AEBF8AAE6}">
  <dimension ref="A1:Q34"/>
  <sheetViews>
    <sheetView topLeftCell="A29" workbookViewId="0">
      <selection activeCell="T37" sqref="T37"/>
    </sheetView>
  </sheetViews>
  <sheetFormatPr defaultRowHeight="14.4" x14ac:dyDescent="0.3"/>
  <sheetData>
    <row r="1" spans="1:17" ht="55.8" thickBot="1" x14ac:dyDescent="0.35">
      <c r="A1" s="49" t="s">
        <v>81</v>
      </c>
      <c r="B1" s="49" t="s">
        <v>82</v>
      </c>
      <c r="C1" s="49" t="s">
        <v>83</v>
      </c>
      <c r="D1" s="49" t="s">
        <v>84</v>
      </c>
      <c r="E1" s="49" t="s">
        <v>85</v>
      </c>
      <c r="F1" s="49" t="s">
        <v>86</v>
      </c>
      <c r="G1" s="49" t="s">
        <v>87</v>
      </c>
      <c r="H1" s="49" t="s">
        <v>88</v>
      </c>
      <c r="I1" s="49" t="s">
        <v>89</v>
      </c>
      <c r="J1" s="49" t="s">
        <v>88</v>
      </c>
      <c r="K1" s="49" t="s">
        <v>90</v>
      </c>
      <c r="L1" s="49" t="s">
        <v>91</v>
      </c>
      <c r="M1" s="49" t="s">
        <v>88</v>
      </c>
      <c r="N1" s="49" t="s">
        <v>93</v>
      </c>
      <c r="O1" s="49" t="s">
        <v>88</v>
      </c>
      <c r="P1" s="49" t="s">
        <v>95</v>
      </c>
      <c r="Q1" s="49" t="s">
        <v>88</v>
      </c>
    </row>
    <row r="2" spans="1:17" ht="15" thickBot="1" x14ac:dyDescent="0.35">
      <c r="A2" s="50">
        <v>45809</v>
      </c>
      <c r="B2" s="51">
        <v>81</v>
      </c>
      <c r="C2" s="51">
        <v>57</v>
      </c>
      <c r="D2" s="51">
        <v>9.5</v>
      </c>
      <c r="E2" s="51">
        <v>73</v>
      </c>
      <c r="F2" s="51">
        <v>46</v>
      </c>
      <c r="G2" s="51">
        <v>94</v>
      </c>
      <c r="H2" s="51">
        <v>2001</v>
      </c>
      <c r="I2" s="51">
        <v>34</v>
      </c>
      <c r="J2" s="51">
        <v>2000</v>
      </c>
      <c r="K2" s="51">
        <v>0</v>
      </c>
      <c r="L2" s="51">
        <v>0.48</v>
      </c>
      <c r="M2" s="51">
        <v>2009</v>
      </c>
      <c r="N2" s="51">
        <v>0</v>
      </c>
      <c r="O2" s="51">
        <v>2006</v>
      </c>
      <c r="P2" s="51">
        <v>0</v>
      </c>
      <c r="Q2" s="51">
        <v>2006</v>
      </c>
    </row>
    <row r="3" spans="1:17" ht="15" thickBot="1" x14ac:dyDescent="0.35">
      <c r="A3" s="50">
        <v>45810</v>
      </c>
      <c r="B3" s="51">
        <v>73</v>
      </c>
      <c r="C3" s="51">
        <v>48</v>
      </c>
      <c r="D3" s="51">
        <v>1</v>
      </c>
      <c r="E3" s="51">
        <v>73</v>
      </c>
      <c r="F3" s="51">
        <v>46</v>
      </c>
      <c r="G3" s="51">
        <v>91</v>
      </c>
      <c r="H3" s="51">
        <v>2021</v>
      </c>
      <c r="I3" s="51">
        <v>38</v>
      </c>
      <c r="J3" s="51">
        <v>2011</v>
      </c>
      <c r="K3" s="51">
        <v>0</v>
      </c>
      <c r="L3" s="51">
        <v>0.18</v>
      </c>
      <c r="M3" s="51">
        <v>1999</v>
      </c>
      <c r="N3" s="51" t="s">
        <v>96</v>
      </c>
      <c r="O3" s="51" t="s">
        <v>96</v>
      </c>
      <c r="P3" s="51" t="s">
        <v>96</v>
      </c>
      <c r="Q3" s="51" t="s">
        <v>96</v>
      </c>
    </row>
    <row r="4" spans="1:17" ht="15" thickBot="1" x14ac:dyDescent="0.35">
      <c r="A4" s="50">
        <v>45811</v>
      </c>
      <c r="B4" s="51">
        <v>71</v>
      </c>
      <c r="C4" s="51">
        <v>43</v>
      </c>
      <c r="D4" s="51">
        <v>-3</v>
      </c>
      <c r="E4" s="51">
        <v>74</v>
      </c>
      <c r="F4" s="51">
        <v>46</v>
      </c>
      <c r="G4" s="51">
        <v>98</v>
      </c>
      <c r="H4" s="51">
        <v>2021</v>
      </c>
      <c r="I4" s="51">
        <v>36</v>
      </c>
      <c r="J4" s="51">
        <v>2011</v>
      </c>
      <c r="K4" s="51">
        <v>0</v>
      </c>
      <c r="L4" s="51">
        <v>0.41</v>
      </c>
      <c r="M4" s="51">
        <v>2008</v>
      </c>
      <c r="N4" s="51" t="s">
        <v>96</v>
      </c>
      <c r="O4" s="51" t="s">
        <v>96</v>
      </c>
      <c r="P4" s="51" t="s">
        <v>96</v>
      </c>
      <c r="Q4" s="51" t="s">
        <v>96</v>
      </c>
    </row>
    <row r="5" spans="1:17" ht="15" thickBot="1" x14ac:dyDescent="0.35">
      <c r="A5" s="50">
        <v>45812</v>
      </c>
      <c r="B5" s="51">
        <v>72</v>
      </c>
      <c r="C5" s="51">
        <v>40</v>
      </c>
      <c r="D5" s="51">
        <v>-4</v>
      </c>
      <c r="E5" s="51">
        <v>74</v>
      </c>
      <c r="F5" s="51">
        <v>46</v>
      </c>
      <c r="G5" s="51">
        <v>96</v>
      </c>
      <c r="H5" s="51">
        <v>2012</v>
      </c>
      <c r="I5" s="51">
        <v>34</v>
      </c>
      <c r="J5" s="51">
        <v>2001</v>
      </c>
      <c r="K5" s="51">
        <v>0</v>
      </c>
      <c r="L5" s="51">
        <v>0.24</v>
      </c>
      <c r="M5" s="51">
        <v>2010</v>
      </c>
      <c r="N5" s="51" t="s">
        <v>96</v>
      </c>
      <c r="O5" s="51" t="s">
        <v>96</v>
      </c>
      <c r="P5" s="51" t="s">
        <v>96</v>
      </c>
      <c r="Q5" s="51" t="s">
        <v>96</v>
      </c>
    </row>
    <row r="6" spans="1:17" ht="15" thickBot="1" x14ac:dyDescent="0.35">
      <c r="A6" s="50">
        <v>45813</v>
      </c>
      <c r="B6" s="51">
        <v>76</v>
      </c>
      <c r="C6" s="51">
        <v>44</v>
      </c>
      <c r="D6" s="51">
        <v>0</v>
      </c>
      <c r="E6" s="51">
        <v>74</v>
      </c>
      <c r="F6" s="51">
        <v>46</v>
      </c>
      <c r="G6" s="51">
        <v>95</v>
      </c>
      <c r="H6" s="51">
        <v>2020</v>
      </c>
      <c r="I6" s="51">
        <v>35</v>
      </c>
      <c r="J6" s="51">
        <v>1998</v>
      </c>
      <c r="K6" s="51">
        <v>0</v>
      </c>
      <c r="L6" s="51">
        <v>0.18</v>
      </c>
      <c r="M6" s="51">
        <v>2007</v>
      </c>
      <c r="N6" s="51" t="s">
        <v>96</v>
      </c>
      <c r="O6" s="51" t="s">
        <v>96</v>
      </c>
      <c r="P6" s="51">
        <v>0</v>
      </c>
      <c r="Q6" s="51">
        <v>2005</v>
      </c>
    </row>
    <row r="7" spans="1:17" ht="15" thickBot="1" x14ac:dyDescent="0.35">
      <c r="A7" s="50">
        <v>45814</v>
      </c>
      <c r="B7" s="51">
        <v>81</v>
      </c>
      <c r="C7" s="51">
        <v>49</v>
      </c>
      <c r="D7" s="51">
        <v>4.5</v>
      </c>
      <c r="E7" s="51">
        <v>74</v>
      </c>
      <c r="F7" s="51">
        <v>47</v>
      </c>
      <c r="G7" s="51">
        <v>92</v>
      </c>
      <c r="H7" s="51">
        <v>2006</v>
      </c>
      <c r="I7" s="51">
        <v>37</v>
      </c>
      <c r="J7" s="51">
        <v>2012</v>
      </c>
      <c r="K7" s="51">
        <v>0</v>
      </c>
      <c r="L7" s="51">
        <v>0.56999999999999995</v>
      </c>
      <c r="M7" s="51">
        <v>2009</v>
      </c>
      <c r="N7" s="51" t="s">
        <v>96</v>
      </c>
      <c r="O7" s="51" t="s">
        <v>96</v>
      </c>
      <c r="P7" s="51" t="s">
        <v>96</v>
      </c>
      <c r="Q7" s="51" t="s">
        <v>96</v>
      </c>
    </row>
    <row r="8" spans="1:17" ht="15" thickBot="1" x14ac:dyDescent="0.35">
      <c r="A8" s="50">
        <v>45815</v>
      </c>
      <c r="B8" s="51">
        <v>87</v>
      </c>
      <c r="C8" s="51">
        <v>56</v>
      </c>
      <c r="D8" s="51">
        <v>10.5</v>
      </c>
      <c r="E8" s="51">
        <v>75</v>
      </c>
      <c r="F8" s="51">
        <v>47</v>
      </c>
      <c r="G8" s="51">
        <v>96</v>
      </c>
      <c r="H8" s="51">
        <v>2017</v>
      </c>
      <c r="I8" s="51">
        <v>34</v>
      </c>
      <c r="J8" s="51">
        <v>2020</v>
      </c>
      <c r="K8" s="51">
        <v>0</v>
      </c>
      <c r="L8" s="51">
        <v>0.28000000000000003</v>
      </c>
      <c r="M8" s="51">
        <v>2020</v>
      </c>
      <c r="N8" s="51" t="s">
        <v>96</v>
      </c>
      <c r="O8" s="51" t="s">
        <v>96</v>
      </c>
      <c r="P8" s="51" t="s">
        <v>96</v>
      </c>
      <c r="Q8" s="51" t="s">
        <v>96</v>
      </c>
    </row>
    <row r="9" spans="1:17" ht="15" thickBot="1" x14ac:dyDescent="0.35">
      <c r="A9" s="50">
        <v>45816</v>
      </c>
      <c r="B9" s="51">
        <v>88</v>
      </c>
      <c r="C9" s="51">
        <v>60</v>
      </c>
      <c r="D9" s="51">
        <v>13</v>
      </c>
      <c r="E9" s="51">
        <v>75</v>
      </c>
      <c r="F9" s="51">
        <v>47</v>
      </c>
      <c r="G9" s="51">
        <v>92</v>
      </c>
      <c r="H9" s="51">
        <v>2024</v>
      </c>
      <c r="I9" s="51">
        <v>35</v>
      </c>
      <c r="J9" s="51">
        <v>2019</v>
      </c>
      <c r="K9" s="51">
        <v>0</v>
      </c>
      <c r="L9" s="51">
        <v>1.47</v>
      </c>
      <c r="M9" s="51">
        <v>2006</v>
      </c>
      <c r="N9" s="51" t="s">
        <v>96</v>
      </c>
      <c r="O9" s="51" t="s">
        <v>96</v>
      </c>
      <c r="P9" s="51" t="s">
        <v>96</v>
      </c>
      <c r="Q9" s="51" t="s">
        <v>96</v>
      </c>
    </row>
    <row r="10" spans="1:17" ht="15" thickBot="1" x14ac:dyDescent="0.35">
      <c r="A10" s="50">
        <v>45817</v>
      </c>
      <c r="B10" s="51">
        <v>91</v>
      </c>
      <c r="C10" s="51">
        <v>60</v>
      </c>
      <c r="D10" s="51">
        <v>14.5</v>
      </c>
      <c r="E10" s="51">
        <v>75</v>
      </c>
      <c r="F10" s="51">
        <v>47</v>
      </c>
      <c r="G10" s="51">
        <v>94</v>
      </c>
      <c r="H10" s="51">
        <v>2015</v>
      </c>
      <c r="I10" s="51">
        <v>34</v>
      </c>
      <c r="J10" s="51">
        <v>1999</v>
      </c>
      <c r="K10" s="51">
        <v>0</v>
      </c>
      <c r="L10" s="51">
        <v>0.22</v>
      </c>
      <c r="M10" s="51">
        <v>2023</v>
      </c>
      <c r="N10" s="51">
        <v>0</v>
      </c>
      <c r="O10" s="51">
        <v>2022</v>
      </c>
      <c r="P10" s="51">
        <v>0</v>
      </c>
      <c r="Q10" s="51">
        <v>2022</v>
      </c>
    </row>
    <row r="11" spans="1:17" ht="15" thickBot="1" x14ac:dyDescent="0.35">
      <c r="A11" s="50">
        <v>45818</v>
      </c>
      <c r="B11" s="51">
        <v>90</v>
      </c>
      <c r="C11" s="51">
        <v>65</v>
      </c>
      <c r="D11" s="51">
        <v>16</v>
      </c>
      <c r="E11" s="51">
        <v>76</v>
      </c>
      <c r="F11" s="51">
        <v>47</v>
      </c>
      <c r="G11" s="51">
        <v>92</v>
      </c>
      <c r="H11" s="51">
        <v>2013</v>
      </c>
      <c r="I11" s="51">
        <v>35</v>
      </c>
      <c r="J11" s="51">
        <v>2008</v>
      </c>
      <c r="K11" s="51" t="s">
        <v>97</v>
      </c>
      <c r="L11" s="51">
        <v>0.3</v>
      </c>
      <c r="M11" s="51">
        <v>2008</v>
      </c>
      <c r="N11" s="51">
        <v>0</v>
      </c>
      <c r="O11" s="51">
        <v>2022</v>
      </c>
      <c r="P11" s="51">
        <v>0</v>
      </c>
      <c r="Q11" s="51">
        <v>2022</v>
      </c>
    </row>
    <row r="12" spans="1:17" ht="15" thickBot="1" x14ac:dyDescent="0.35">
      <c r="A12" s="50">
        <v>45819</v>
      </c>
      <c r="B12" s="51">
        <v>81</v>
      </c>
      <c r="C12" s="51">
        <v>56</v>
      </c>
      <c r="D12" s="51">
        <v>6.5</v>
      </c>
      <c r="E12" s="51">
        <v>76</v>
      </c>
      <c r="F12" s="51">
        <v>48</v>
      </c>
      <c r="G12" s="51">
        <v>90</v>
      </c>
      <c r="H12" s="51">
        <v>2020</v>
      </c>
      <c r="I12" s="51">
        <v>34</v>
      </c>
      <c r="J12" s="51">
        <v>2021</v>
      </c>
      <c r="K12" s="51">
        <v>0</v>
      </c>
      <c r="L12" s="51">
        <v>0.68</v>
      </c>
      <c r="M12" s="51">
        <v>2009</v>
      </c>
      <c r="N12" s="51">
        <v>0</v>
      </c>
      <c r="O12" s="51">
        <v>2022</v>
      </c>
      <c r="P12" s="51">
        <v>0</v>
      </c>
      <c r="Q12" s="51">
        <v>2022</v>
      </c>
    </row>
    <row r="13" spans="1:17" ht="15" thickBot="1" x14ac:dyDescent="0.35">
      <c r="A13" s="50">
        <v>45820</v>
      </c>
      <c r="B13" s="51">
        <v>84</v>
      </c>
      <c r="C13" s="51">
        <v>56</v>
      </c>
      <c r="D13" s="51">
        <v>8</v>
      </c>
      <c r="E13" s="51">
        <v>76</v>
      </c>
      <c r="F13" s="51">
        <v>48</v>
      </c>
      <c r="G13" s="51">
        <v>93</v>
      </c>
      <c r="H13" s="51">
        <v>2014</v>
      </c>
      <c r="I13" s="51">
        <v>40</v>
      </c>
      <c r="J13" s="51">
        <v>2001</v>
      </c>
      <c r="K13" s="51" t="s">
        <v>97</v>
      </c>
      <c r="L13" s="51">
        <v>0.26</v>
      </c>
      <c r="M13" s="51">
        <v>2017</v>
      </c>
      <c r="N13" s="51">
        <v>0</v>
      </c>
      <c r="O13" s="51">
        <v>2004</v>
      </c>
      <c r="P13" s="51">
        <v>0</v>
      </c>
      <c r="Q13" s="51">
        <v>2004</v>
      </c>
    </row>
    <row r="14" spans="1:17" ht="15" thickBot="1" x14ac:dyDescent="0.35">
      <c r="A14" s="50">
        <v>45821</v>
      </c>
      <c r="B14" s="51">
        <v>84</v>
      </c>
      <c r="C14" s="51">
        <v>56</v>
      </c>
      <c r="D14" s="51">
        <v>7.5</v>
      </c>
      <c r="E14" s="51">
        <v>77</v>
      </c>
      <c r="F14" s="51">
        <v>48</v>
      </c>
      <c r="G14" s="51">
        <v>100</v>
      </c>
      <c r="H14" s="51">
        <v>2021</v>
      </c>
      <c r="I14" s="51">
        <v>36</v>
      </c>
      <c r="J14" s="51">
        <v>2001</v>
      </c>
      <c r="K14" s="51">
        <v>0</v>
      </c>
      <c r="L14" s="51">
        <v>0.38</v>
      </c>
      <c r="M14" s="51">
        <v>2009</v>
      </c>
      <c r="N14" s="51" t="s">
        <v>96</v>
      </c>
      <c r="O14" s="51" t="s">
        <v>96</v>
      </c>
      <c r="P14" s="51" t="s">
        <v>96</v>
      </c>
      <c r="Q14" s="51" t="s">
        <v>96</v>
      </c>
    </row>
    <row r="15" spans="1:17" ht="15" thickBot="1" x14ac:dyDescent="0.35">
      <c r="A15" s="50">
        <v>45822</v>
      </c>
      <c r="B15" s="51">
        <v>80</v>
      </c>
      <c r="C15" s="51">
        <v>55</v>
      </c>
      <c r="D15" s="51">
        <v>5</v>
      </c>
      <c r="E15" s="51">
        <v>77</v>
      </c>
      <c r="F15" s="51">
        <v>48</v>
      </c>
      <c r="G15" s="51">
        <v>94</v>
      </c>
      <c r="H15" s="51">
        <v>2021</v>
      </c>
      <c r="I15" s="51">
        <v>37</v>
      </c>
      <c r="J15" s="51">
        <v>2022</v>
      </c>
      <c r="K15" s="51">
        <v>0</v>
      </c>
      <c r="L15" s="51">
        <v>0.77</v>
      </c>
      <c r="M15" s="51">
        <v>2009</v>
      </c>
      <c r="N15" s="51" t="s">
        <v>96</v>
      </c>
      <c r="O15" s="51" t="s">
        <v>96</v>
      </c>
      <c r="P15" s="51" t="s">
        <v>96</v>
      </c>
      <c r="Q15" s="51" t="s">
        <v>96</v>
      </c>
    </row>
    <row r="16" spans="1:17" ht="15" thickBot="1" x14ac:dyDescent="0.35">
      <c r="A16" s="50">
        <v>45823</v>
      </c>
      <c r="B16" s="51">
        <v>87</v>
      </c>
      <c r="C16" s="51">
        <v>54</v>
      </c>
      <c r="D16" s="51">
        <v>7.5</v>
      </c>
      <c r="E16" s="51">
        <v>77</v>
      </c>
      <c r="F16" s="51">
        <v>49</v>
      </c>
      <c r="G16" s="51">
        <v>92</v>
      </c>
      <c r="H16" s="51">
        <v>2002</v>
      </c>
      <c r="I16" s="51">
        <v>37</v>
      </c>
      <c r="J16" s="51">
        <v>2022</v>
      </c>
      <c r="K16" s="51">
        <v>0</v>
      </c>
      <c r="L16" s="51">
        <v>0.1</v>
      </c>
      <c r="M16" s="51">
        <v>2020</v>
      </c>
      <c r="N16" s="51" t="s">
        <v>96</v>
      </c>
      <c r="O16" s="51" t="s">
        <v>96</v>
      </c>
      <c r="P16" s="51" t="s">
        <v>96</v>
      </c>
      <c r="Q16" s="51" t="s">
        <v>96</v>
      </c>
    </row>
    <row r="17" spans="1:17" ht="15" thickBot="1" x14ac:dyDescent="0.35">
      <c r="A17" s="50">
        <v>45824</v>
      </c>
      <c r="B17" s="51">
        <v>87</v>
      </c>
      <c r="C17" s="51">
        <v>60</v>
      </c>
      <c r="D17" s="51">
        <v>10</v>
      </c>
      <c r="E17" s="51">
        <v>78</v>
      </c>
      <c r="F17" s="51">
        <v>49</v>
      </c>
      <c r="G17" s="51">
        <v>95</v>
      </c>
      <c r="H17" s="51">
        <v>2022</v>
      </c>
      <c r="I17" s="51">
        <v>34</v>
      </c>
      <c r="J17" s="51">
        <v>2004</v>
      </c>
      <c r="K17" s="51">
        <v>0</v>
      </c>
      <c r="L17" s="51">
        <v>0.27</v>
      </c>
      <c r="M17" s="51">
        <v>2014</v>
      </c>
      <c r="N17" s="51" t="s">
        <v>96</v>
      </c>
      <c r="O17" s="51" t="s">
        <v>96</v>
      </c>
      <c r="P17" s="51" t="s">
        <v>96</v>
      </c>
      <c r="Q17" s="51" t="s">
        <v>96</v>
      </c>
    </row>
    <row r="18" spans="1:17" ht="15" thickBot="1" x14ac:dyDescent="0.35">
      <c r="A18" s="50">
        <v>45825</v>
      </c>
      <c r="B18" s="51">
        <v>85</v>
      </c>
      <c r="C18" s="51">
        <v>57</v>
      </c>
      <c r="D18" s="51">
        <v>7.5</v>
      </c>
      <c r="E18" s="51">
        <v>78</v>
      </c>
      <c r="F18" s="51">
        <v>49</v>
      </c>
      <c r="G18" s="51">
        <v>94</v>
      </c>
      <c r="H18" s="51">
        <v>2022</v>
      </c>
      <c r="I18" s="51">
        <v>36</v>
      </c>
      <c r="J18" s="51">
        <v>2024</v>
      </c>
      <c r="K18" s="51">
        <v>0</v>
      </c>
      <c r="L18" s="51">
        <v>0.19</v>
      </c>
      <c r="M18" s="51">
        <v>2018</v>
      </c>
      <c r="N18" s="51" t="s">
        <v>96</v>
      </c>
      <c r="O18" s="51" t="s">
        <v>96</v>
      </c>
      <c r="P18" s="51" t="s">
        <v>96</v>
      </c>
      <c r="Q18" s="51" t="s">
        <v>96</v>
      </c>
    </row>
    <row r="19" spans="1:17" ht="15" thickBot="1" x14ac:dyDescent="0.35">
      <c r="A19" s="50">
        <v>45826</v>
      </c>
      <c r="B19" s="51">
        <v>89</v>
      </c>
      <c r="C19" s="51">
        <v>59</v>
      </c>
      <c r="D19" s="51">
        <v>10.5</v>
      </c>
      <c r="E19" s="51">
        <v>78</v>
      </c>
      <c r="F19" s="51">
        <v>49</v>
      </c>
      <c r="G19" s="51">
        <v>95</v>
      </c>
      <c r="H19" s="51">
        <v>2015</v>
      </c>
      <c r="I19" s="51">
        <v>37</v>
      </c>
      <c r="J19" s="51">
        <v>2024</v>
      </c>
      <c r="K19" s="51">
        <v>0</v>
      </c>
      <c r="L19" s="51">
        <v>0.31</v>
      </c>
      <c r="M19" s="51">
        <v>2002</v>
      </c>
      <c r="N19" s="51" t="s">
        <v>96</v>
      </c>
      <c r="O19" s="51" t="s">
        <v>96</v>
      </c>
      <c r="P19" s="51" t="s">
        <v>96</v>
      </c>
      <c r="Q19" s="51" t="s">
        <v>96</v>
      </c>
    </row>
    <row r="20" spans="1:17" ht="15" thickBot="1" x14ac:dyDescent="0.35">
      <c r="A20" s="50">
        <v>45827</v>
      </c>
      <c r="B20" s="51">
        <v>87</v>
      </c>
      <c r="C20" s="51">
        <v>61</v>
      </c>
      <c r="D20" s="51">
        <v>9.5</v>
      </c>
      <c r="E20" s="51">
        <v>79</v>
      </c>
      <c r="F20" s="51">
        <v>50</v>
      </c>
      <c r="G20" s="51">
        <v>94</v>
      </c>
      <c r="H20" s="51">
        <v>2021</v>
      </c>
      <c r="I20" s="51">
        <v>38</v>
      </c>
      <c r="J20" s="51">
        <v>2024</v>
      </c>
      <c r="K20" s="51">
        <v>0</v>
      </c>
      <c r="L20" s="51">
        <v>0.37</v>
      </c>
      <c r="M20" s="51">
        <v>2009</v>
      </c>
      <c r="N20" s="51" t="s">
        <v>96</v>
      </c>
      <c r="O20" s="51" t="s">
        <v>96</v>
      </c>
      <c r="P20" s="51" t="s">
        <v>96</v>
      </c>
      <c r="Q20" s="51" t="s">
        <v>96</v>
      </c>
    </row>
    <row r="21" spans="1:17" ht="15" thickBot="1" x14ac:dyDescent="0.35">
      <c r="A21" s="50">
        <v>45828</v>
      </c>
      <c r="B21" s="51">
        <v>78</v>
      </c>
      <c r="C21" s="51">
        <v>47</v>
      </c>
      <c r="D21" s="51">
        <v>-2</v>
      </c>
      <c r="E21" s="51">
        <v>79</v>
      </c>
      <c r="F21" s="51">
        <v>50</v>
      </c>
      <c r="G21" s="51">
        <v>96</v>
      </c>
      <c r="H21" s="51">
        <v>2017</v>
      </c>
      <c r="I21" s="51">
        <v>39</v>
      </c>
      <c r="J21" s="51">
        <v>2024</v>
      </c>
      <c r="K21" s="51">
        <v>0</v>
      </c>
      <c r="L21" s="51">
        <v>1.1499999999999999</v>
      </c>
      <c r="M21" s="51">
        <v>2009</v>
      </c>
      <c r="N21" s="51">
        <v>0</v>
      </c>
      <c r="O21" s="51">
        <v>2007</v>
      </c>
      <c r="P21" s="51" t="s">
        <v>96</v>
      </c>
      <c r="Q21" s="51" t="s">
        <v>96</v>
      </c>
    </row>
    <row r="22" spans="1:17" ht="15" thickBot="1" x14ac:dyDescent="0.35">
      <c r="A22" s="50">
        <v>45829</v>
      </c>
      <c r="B22" s="51">
        <v>59</v>
      </c>
      <c r="C22" s="51">
        <v>39</v>
      </c>
      <c r="D22" s="51">
        <v>-16</v>
      </c>
      <c r="E22" s="51">
        <v>80</v>
      </c>
      <c r="F22" s="51">
        <v>50</v>
      </c>
      <c r="G22" s="51">
        <v>95</v>
      </c>
      <c r="H22" s="51">
        <v>2008</v>
      </c>
      <c r="I22" s="51">
        <v>37</v>
      </c>
      <c r="J22" s="51">
        <v>2019</v>
      </c>
      <c r="K22" s="51">
        <v>0</v>
      </c>
      <c r="L22" s="51">
        <v>0.16</v>
      </c>
      <c r="M22" s="51">
        <v>2009</v>
      </c>
      <c r="N22" s="51">
        <v>0</v>
      </c>
      <c r="O22" s="51">
        <v>2005</v>
      </c>
      <c r="P22" s="51">
        <v>0</v>
      </c>
      <c r="Q22" s="51">
        <v>2005</v>
      </c>
    </row>
    <row r="23" spans="1:17" ht="15" thickBot="1" x14ac:dyDescent="0.35">
      <c r="A23" s="50">
        <v>45830</v>
      </c>
      <c r="B23" s="51">
        <v>65</v>
      </c>
      <c r="C23" s="51">
        <v>42</v>
      </c>
      <c r="D23" s="51">
        <v>-12</v>
      </c>
      <c r="E23" s="51">
        <v>80</v>
      </c>
      <c r="F23" s="51">
        <v>51</v>
      </c>
      <c r="G23" s="51">
        <v>98</v>
      </c>
      <c r="H23" s="51">
        <v>2021</v>
      </c>
      <c r="I23" s="51">
        <v>38</v>
      </c>
      <c r="J23" s="51">
        <v>2023</v>
      </c>
      <c r="K23" s="51" t="s">
        <v>97</v>
      </c>
      <c r="L23" s="51">
        <v>0.14000000000000001</v>
      </c>
      <c r="M23" s="51">
        <v>1998</v>
      </c>
      <c r="N23" s="51" t="s">
        <v>96</v>
      </c>
      <c r="O23" s="51" t="s">
        <v>96</v>
      </c>
      <c r="P23" s="51" t="s">
        <v>96</v>
      </c>
      <c r="Q23" s="51" t="s">
        <v>96</v>
      </c>
    </row>
    <row r="24" spans="1:17" ht="15" thickBot="1" x14ac:dyDescent="0.35">
      <c r="A24" s="50">
        <v>45831</v>
      </c>
      <c r="B24" s="51">
        <v>72</v>
      </c>
      <c r="C24" s="51">
        <v>41</v>
      </c>
      <c r="D24" s="51">
        <v>-9</v>
      </c>
      <c r="E24" s="51">
        <v>80</v>
      </c>
      <c r="F24" s="51">
        <v>51</v>
      </c>
      <c r="G24" s="51">
        <v>95</v>
      </c>
      <c r="H24" s="51">
        <v>2024</v>
      </c>
      <c r="I24" s="51">
        <v>41</v>
      </c>
      <c r="J24" s="51">
        <v>2025</v>
      </c>
      <c r="K24" s="51">
        <v>0</v>
      </c>
      <c r="L24" s="51">
        <v>0.06</v>
      </c>
      <c r="M24" s="51">
        <v>1998</v>
      </c>
      <c r="N24" s="51">
        <v>0</v>
      </c>
      <c r="O24" s="51">
        <v>2007</v>
      </c>
      <c r="P24" s="51">
        <v>0</v>
      </c>
      <c r="Q24" s="51">
        <v>2007</v>
      </c>
    </row>
    <row r="25" spans="1:17" ht="15" thickBot="1" x14ac:dyDescent="0.35">
      <c r="A25" s="50">
        <v>45832</v>
      </c>
      <c r="B25" s="51">
        <v>80</v>
      </c>
      <c r="C25" s="52">
        <v>38</v>
      </c>
      <c r="D25" s="51">
        <v>-7</v>
      </c>
      <c r="E25" s="51">
        <v>81</v>
      </c>
      <c r="F25" s="51">
        <v>51</v>
      </c>
      <c r="G25" s="51">
        <v>94</v>
      </c>
      <c r="H25" s="51">
        <v>2020</v>
      </c>
      <c r="I25" s="51">
        <v>38</v>
      </c>
      <c r="J25" s="51">
        <v>2025</v>
      </c>
      <c r="K25" s="51">
        <v>0</v>
      </c>
      <c r="L25" s="51">
        <v>0.14000000000000001</v>
      </c>
      <c r="M25" s="51">
        <v>2004</v>
      </c>
      <c r="N25" s="51">
        <v>0</v>
      </c>
      <c r="O25" s="51">
        <v>2004</v>
      </c>
      <c r="P25" s="51">
        <v>0</v>
      </c>
      <c r="Q25" s="51">
        <v>2004</v>
      </c>
    </row>
    <row r="26" spans="1:17" ht="15" thickBot="1" x14ac:dyDescent="0.35">
      <c r="A26" s="50">
        <v>45833</v>
      </c>
      <c r="B26" s="51">
        <v>86</v>
      </c>
      <c r="C26" s="51">
        <v>50</v>
      </c>
      <c r="D26" s="51">
        <v>2</v>
      </c>
      <c r="E26" s="51">
        <v>81</v>
      </c>
      <c r="F26" s="51">
        <v>51</v>
      </c>
      <c r="G26" s="51">
        <v>95</v>
      </c>
      <c r="H26" s="51">
        <v>2015</v>
      </c>
      <c r="I26" s="51">
        <v>41</v>
      </c>
      <c r="J26" s="51">
        <v>2022</v>
      </c>
      <c r="K26" s="51">
        <v>0</v>
      </c>
      <c r="L26" s="51">
        <v>0.48</v>
      </c>
      <c r="M26" s="51">
        <v>1998</v>
      </c>
      <c r="N26" s="51" t="s">
        <v>96</v>
      </c>
      <c r="O26" s="51" t="s">
        <v>96</v>
      </c>
      <c r="P26" s="51" t="s">
        <v>96</v>
      </c>
      <c r="Q26" s="51" t="s">
        <v>96</v>
      </c>
    </row>
    <row r="27" spans="1:17" ht="15" thickBot="1" x14ac:dyDescent="0.35">
      <c r="A27" s="50">
        <v>45834</v>
      </c>
      <c r="B27" s="51">
        <v>85</v>
      </c>
      <c r="C27" s="51">
        <v>59</v>
      </c>
      <c r="D27" s="51">
        <v>5</v>
      </c>
      <c r="E27" s="51">
        <v>82</v>
      </c>
      <c r="F27" s="51">
        <v>52</v>
      </c>
      <c r="G27" s="51">
        <v>98</v>
      </c>
      <c r="H27" s="51">
        <v>2015</v>
      </c>
      <c r="I27" s="51">
        <v>43</v>
      </c>
      <c r="J27" s="51">
        <v>2007</v>
      </c>
      <c r="K27" s="51">
        <v>0</v>
      </c>
      <c r="L27" s="51">
        <v>0.42</v>
      </c>
      <c r="M27" s="51">
        <v>2014</v>
      </c>
      <c r="N27" s="51" t="s">
        <v>96</v>
      </c>
      <c r="O27" s="51" t="s">
        <v>96</v>
      </c>
      <c r="P27" s="51" t="s">
        <v>96</v>
      </c>
      <c r="Q27" s="51" t="s">
        <v>96</v>
      </c>
    </row>
    <row r="28" spans="1:17" ht="15" thickBot="1" x14ac:dyDescent="0.35">
      <c r="A28" s="50">
        <v>45835</v>
      </c>
      <c r="B28" s="51">
        <v>87</v>
      </c>
      <c r="C28" s="51">
        <v>58</v>
      </c>
      <c r="D28" s="51">
        <v>5.5</v>
      </c>
      <c r="E28" s="51">
        <v>82</v>
      </c>
      <c r="F28" s="51">
        <v>52</v>
      </c>
      <c r="G28" s="51">
        <v>102</v>
      </c>
      <c r="H28" s="51">
        <v>2015</v>
      </c>
      <c r="I28" s="51">
        <v>41</v>
      </c>
      <c r="J28" s="51">
        <v>1998</v>
      </c>
      <c r="K28" s="51">
        <v>0</v>
      </c>
      <c r="L28" s="51">
        <v>0.01</v>
      </c>
      <c r="M28" s="51">
        <v>2001</v>
      </c>
      <c r="N28" s="51" t="s">
        <v>96</v>
      </c>
      <c r="O28" s="51" t="s">
        <v>96</v>
      </c>
      <c r="P28" s="51" t="s">
        <v>96</v>
      </c>
      <c r="Q28" s="51" t="s">
        <v>96</v>
      </c>
    </row>
    <row r="29" spans="1:17" ht="15" thickBot="1" x14ac:dyDescent="0.35">
      <c r="A29" s="50">
        <v>45836</v>
      </c>
      <c r="B29" s="51">
        <v>84</v>
      </c>
      <c r="C29" s="51">
        <v>60</v>
      </c>
      <c r="D29" s="51">
        <v>4</v>
      </c>
      <c r="E29" s="51">
        <v>83</v>
      </c>
      <c r="F29" s="51">
        <v>53</v>
      </c>
      <c r="G29" s="51">
        <v>101</v>
      </c>
      <c r="H29" s="51">
        <v>2015</v>
      </c>
      <c r="I29" s="51">
        <v>42</v>
      </c>
      <c r="J29" s="51">
        <v>2020</v>
      </c>
      <c r="K29" s="51">
        <v>0</v>
      </c>
      <c r="L29" s="51">
        <v>0.25</v>
      </c>
      <c r="M29" s="51">
        <v>2020</v>
      </c>
      <c r="N29" s="51" t="s">
        <v>96</v>
      </c>
      <c r="O29" s="51" t="s">
        <v>96</v>
      </c>
      <c r="P29" s="51" t="s">
        <v>96</v>
      </c>
      <c r="Q29" s="51" t="s">
        <v>96</v>
      </c>
    </row>
    <row r="30" spans="1:17" ht="15" thickBot="1" x14ac:dyDescent="0.35">
      <c r="A30" s="50">
        <v>45837</v>
      </c>
      <c r="B30" s="51">
        <v>86</v>
      </c>
      <c r="C30" s="51">
        <v>59</v>
      </c>
      <c r="D30" s="51">
        <v>4.5</v>
      </c>
      <c r="E30" s="51">
        <v>83</v>
      </c>
      <c r="F30" s="51">
        <v>53</v>
      </c>
      <c r="G30" s="51">
        <v>103</v>
      </c>
      <c r="H30" s="51">
        <v>2013</v>
      </c>
      <c r="I30" s="51">
        <v>41</v>
      </c>
      <c r="J30" s="51">
        <v>2020</v>
      </c>
      <c r="K30" s="51">
        <v>0</v>
      </c>
      <c r="L30" s="51">
        <v>0.18</v>
      </c>
      <c r="M30" s="51">
        <v>2020</v>
      </c>
      <c r="N30" s="51" t="s">
        <v>96</v>
      </c>
      <c r="O30" s="51" t="s">
        <v>96</v>
      </c>
      <c r="P30" s="51" t="s">
        <v>96</v>
      </c>
      <c r="Q30" s="51" t="s">
        <v>96</v>
      </c>
    </row>
    <row r="31" spans="1:17" ht="15" thickBot="1" x14ac:dyDescent="0.35">
      <c r="A31" s="50">
        <v>45838</v>
      </c>
      <c r="B31" s="52">
        <v>93</v>
      </c>
      <c r="C31" s="51">
        <v>54</v>
      </c>
      <c r="D31" s="51">
        <v>5.5</v>
      </c>
      <c r="E31" s="51">
        <v>83</v>
      </c>
      <c r="F31" s="51">
        <v>53</v>
      </c>
      <c r="G31" s="51">
        <v>101</v>
      </c>
      <c r="H31" s="51">
        <v>2013</v>
      </c>
      <c r="I31" s="51">
        <v>42</v>
      </c>
      <c r="J31" s="51">
        <v>2017</v>
      </c>
      <c r="K31" s="51" t="s">
        <v>97</v>
      </c>
      <c r="L31" s="51">
        <v>0.01</v>
      </c>
      <c r="M31" s="51">
        <v>2020</v>
      </c>
      <c r="N31" s="51" t="s">
        <v>96</v>
      </c>
      <c r="O31" s="51" t="s">
        <v>96</v>
      </c>
      <c r="P31" s="51" t="s">
        <v>96</v>
      </c>
      <c r="Q31" s="51" t="s">
        <v>96</v>
      </c>
    </row>
    <row r="32" spans="1:17" x14ac:dyDescent="0.3">
      <c r="A32" t="s">
        <v>98</v>
      </c>
      <c r="B32">
        <f>AVERAGE(B2:B31)</f>
        <v>81.63333333333334</v>
      </c>
      <c r="C32">
        <f>AVERAGE(C2:C31)</f>
        <v>52.766666666666666</v>
      </c>
      <c r="D32">
        <f>AVERAGE(D2:D31)</f>
        <v>3.8166666666666669</v>
      </c>
      <c r="E32">
        <f t="shared" ref="E32:F32" si="0">AVERAGE(E2:E31)</f>
        <v>77.766666666666666</v>
      </c>
      <c r="F32">
        <f t="shared" si="0"/>
        <v>49</v>
      </c>
      <c r="J32" t="s">
        <v>99</v>
      </c>
      <c r="K32">
        <f>SUM(K2:K31)</f>
        <v>0</v>
      </c>
    </row>
    <row r="33" spans="1:11" x14ac:dyDescent="0.3">
      <c r="A33" t="s">
        <v>100</v>
      </c>
      <c r="C33">
        <f>AVERAGE(B32:C32)</f>
        <v>67.2</v>
      </c>
      <c r="F33">
        <f>AVERAGE(E32:F32)</f>
        <v>63.383333333333333</v>
      </c>
      <c r="J33" t="s">
        <v>101</v>
      </c>
      <c r="K33">
        <v>0.99</v>
      </c>
    </row>
    <row r="34" spans="1:11" x14ac:dyDescent="0.3">
      <c r="A34" t="s">
        <v>102</v>
      </c>
      <c r="F34">
        <f>C33-F33</f>
        <v>3.81666666666667</v>
      </c>
      <c r="J34" t="s">
        <v>103</v>
      </c>
      <c r="K34">
        <f>K32-K33</f>
        <v>-0.99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C3661-E30E-40F8-AEBB-68FED95FF3CD}">
  <dimension ref="A1"/>
  <sheetViews>
    <sheetView workbookViewId="0">
      <selection activeCell="T27" sqref="T2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85334-B6E0-4E1C-AD03-7D53A8A0B29C}">
  <dimension ref="A1:M47"/>
  <sheetViews>
    <sheetView workbookViewId="0">
      <selection activeCell="D47" sqref="D47"/>
    </sheetView>
  </sheetViews>
  <sheetFormatPr defaultRowHeight="14.4" x14ac:dyDescent="0.3"/>
  <sheetData>
    <row r="1" spans="1:13" ht="15" thickBot="1" x14ac:dyDescent="0.35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</row>
    <row r="2" spans="1:13" ht="31.2" x14ac:dyDescent="0.3">
      <c r="A2" s="104" t="s">
        <v>81</v>
      </c>
      <c r="B2" s="56" t="s">
        <v>105</v>
      </c>
      <c r="C2" s="56" t="s">
        <v>105</v>
      </c>
      <c r="D2" s="57" t="s">
        <v>106</v>
      </c>
      <c r="E2" s="57" t="s">
        <v>106</v>
      </c>
      <c r="F2" s="58" t="s">
        <v>107</v>
      </c>
      <c r="G2" s="107" t="s">
        <v>88</v>
      </c>
      <c r="H2" s="59" t="s">
        <v>107</v>
      </c>
      <c r="I2" s="110" t="s">
        <v>88</v>
      </c>
      <c r="J2" s="60" t="s">
        <v>105</v>
      </c>
      <c r="K2" s="60" t="s">
        <v>107</v>
      </c>
      <c r="L2" s="113" t="s">
        <v>88</v>
      </c>
      <c r="M2" s="61"/>
    </row>
    <row r="3" spans="1:13" ht="31.2" x14ac:dyDescent="0.3">
      <c r="A3" s="105"/>
      <c r="B3" s="62" t="s">
        <v>108</v>
      </c>
      <c r="C3" s="62" t="s">
        <v>109</v>
      </c>
      <c r="D3" s="63" t="s">
        <v>108</v>
      </c>
      <c r="E3" s="63" t="s">
        <v>109</v>
      </c>
      <c r="F3" s="64" t="s">
        <v>108</v>
      </c>
      <c r="G3" s="108"/>
      <c r="H3" s="65" t="s">
        <v>109</v>
      </c>
      <c r="I3" s="111"/>
      <c r="J3" s="66" t="s">
        <v>110</v>
      </c>
      <c r="K3" s="66" t="s">
        <v>110</v>
      </c>
      <c r="L3" s="114"/>
      <c r="M3" s="61"/>
    </row>
    <row r="4" spans="1:13" ht="31.8" thickBot="1" x14ac:dyDescent="0.35">
      <c r="A4" s="106"/>
      <c r="B4" s="67" t="s">
        <v>111</v>
      </c>
      <c r="C4" s="67" t="s">
        <v>111</v>
      </c>
      <c r="D4" s="68" t="s">
        <v>111</v>
      </c>
      <c r="E4" s="68" t="s">
        <v>111</v>
      </c>
      <c r="F4" s="69" t="s">
        <v>111</v>
      </c>
      <c r="G4" s="109"/>
      <c r="H4" s="70" t="s">
        <v>111</v>
      </c>
      <c r="I4" s="112"/>
      <c r="J4" s="71" t="s">
        <v>112</v>
      </c>
      <c r="K4" s="71" t="s">
        <v>112</v>
      </c>
      <c r="L4" s="115"/>
      <c r="M4" s="61"/>
    </row>
    <row r="5" spans="1:13" ht="15.6" thickBot="1" x14ac:dyDescent="0.35">
      <c r="A5" s="72">
        <v>1</v>
      </c>
      <c r="B5" s="73">
        <v>42</v>
      </c>
      <c r="C5" s="73">
        <v>81</v>
      </c>
      <c r="D5" s="74">
        <v>46</v>
      </c>
      <c r="E5" s="74">
        <v>73</v>
      </c>
      <c r="F5" s="75">
        <v>34</v>
      </c>
      <c r="G5" s="75">
        <v>2000</v>
      </c>
      <c r="H5" s="76">
        <v>94</v>
      </c>
      <c r="I5" s="76">
        <v>2001</v>
      </c>
      <c r="J5" s="77" t="s">
        <v>113</v>
      </c>
      <c r="K5" s="77">
        <v>0.48</v>
      </c>
      <c r="L5" s="77">
        <v>2009</v>
      </c>
      <c r="M5" s="61"/>
    </row>
    <row r="6" spans="1:13" ht="15.6" thickBot="1" x14ac:dyDescent="0.35">
      <c r="A6" s="72">
        <v>2</v>
      </c>
      <c r="B6" s="73">
        <v>57</v>
      </c>
      <c r="C6" s="73">
        <v>80</v>
      </c>
      <c r="D6" s="74">
        <v>46</v>
      </c>
      <c r="E6" s="74">
        <v>74</v>
      </c>
      <c r="F6" s="75">
        <v>38</v>
      </c>
      <c r="G6" s="75">
        <v>2011</v>
      </c>
      <c r="H6" s="76">
        <v>91</v>
      </c>
      <c r="I6" s="76" t="s">
        <v>96</v>
      </c>
      <c r="J6" s="77">
        <v>0</v>
      </c>
      <c r="K6" s="77">
        <v>0.18</v>
      </c>
      <c r="L6" s="77">
        <v>1999</v>
      </c>
      <c r="M6" s="61"/>
    </row>
    <row r="7" spans="1:13" ht="15.6" thickBot="1" x14ac:dyDescent="0.35">
      <c r="A7" s="72">
        <v>3</v>
      </c>
      <c r="B7" s="73">
        <v>55</v>
      </c>
      <c r="C7" s="73">
        <v>72</v>
      </c>
      <c r="D7" s="74">
        <v>46</v>
      </c>
      <c r="E7" s="74">
        <v>74</v>
      </c>
      <c r="F7" s="75">
        <v>36</v>
      </c>
      <c r="G7" s="75">
        <v>2011</v>
      </c>
      <c r="H7" s="76">
        <v>98</v>
      </c>
      <c r="I7" s="76">
        <v>2021</v>
      </c>
      <c r="J7" s="77" t="s">
        <v>113</v>
      </c>
      <c r="K7" s="77">
        <v>0.41</v>
      </c>
      <c r="L7" s="77">
        <v>2008</v>
      </c>
      <c r="M7" s="61"/>
    </row>
    <row r="8" spans="1:13" ht="15.6" thickBot="1" x14ac:dyDescent="0.35">
      <c r="A8" s="72">
        <v>4</v>
      </c>
      <c r="B8" s="73">
        <v>48</v>
      </c>
      <c r="C8" s="73">
        <v>77</v>
      </c>
      <c r="D8" s="74">
        <v>47</v>
      </c>
      <c r="E8" s="74">
        <v>74</v>
      </c>
      <c r="F8" s="75">
        <v>34</v>
      </c>
      <c r="G8" s="75">
        <v>2001</v>
      </c>
      <c r="H8" s="76">
        <v>96</v>
      </c>
      <c r="I8" s="76">
        <v>2012</v>
      </c>
      <c r="J8" s="77">
        <v>0</v>
      </c>
      <c r="K8" s="77">
        <v>0.24</v>
      </c>
      <c r="L8" s="77">
        <v>2010</v>
      </c>
      <c r="M8" s="61"/>
    </row>
    <row r="9" spans="1:13" ht="15.6" thickBot="1" x14ac:dyDescent="0.35">
      <c r="A9" s="72">
        <v>5</v>
      </c>
      <c r="B9" s="73">
        <v>56</v>
      </c>
      <c r="C9" s="73">
        <v>82</v>
      </c>
      <c r="D9" s="74">
        <v>47</v>
      </c>
      <c r="E9" s="74">
        <v>75</v>
      </c>
      <c r="F9" s="75">
        <v>35</v>
      </c>
      <c r="G9" s="75">
        <v>1998</v>
      </c>
      <c r="H9" s="76">
        <v>95</v>
      </c>
      <c r="I9" s="76">
        <v>2020</v>
      </c>
      <c r="J9" s="77">
        <v>0</v>
      </c>
      <c r="K9" s="77">
        <v>0.18</v>
      </c>
      <c r="L9" s="77">
        <v>2007</v>
      </c>
      <c r="M9" s="61"/>
    </row>
    <row r="10" spans="1:13" ht="15.6" thickBot="1" x14ac:dyDescent="0.35">
      <c r="A10" s="72">
        <v>6</v>
      </c>
      <c r="B10" s="73">
        <v>55</v>
      </c>
      <c r="C10" s="73">
        <v>89</v>
      </c>
      <c r="D10" s="74">
        <v>47</v>
      </c>
      <c r="E10" s="74">
        <v>75</v>
      </c>
      <c r="F10" s="75">
        <v>37</v>
      </c>
      <c r="G10" s="75">
        <v>2012</v>
      </c>
      <c r="H10" s="76">
        <v>92</v>
      </c>
      <c r="I10" s="76">
        <v>2006</v>
      </c>
      <c r="J10" s="77">
        <v>0.04</v>
      </c>
      <c r="K10" s="77">
        <v>0.56999999999999995</v>
      </c>
      <c r="L10" s="77">
        <v>2009</v>
      </c>
      <c r="M10" s="61"/>
    </row>
    <row r="11" spans="1:13" ht="15.6" thickBot="1" x14ac:dyDescent="0.35">
      <c r="A11" s="72">
        <v>7</v>
      </c>
      <c r="B11" s="73">
        <v>59</v>
      </c>
      <c r="C11" s="73">
        <v>91</v>
      </c>
      <c r="D11" s="74">
        <v>47</v>
      </c>
      <c r="E11" s="74">
        <v>75</v>
      </c>
      <c r="F11" s="75">
        <v>34</v>
      </c>
      <c r="G11" s="75">
        <v>2020</v>
      </c>
      <c r="H11" s="76">
        <v>96</v>
      </c>
      <c r="I11" s="76">
        <v>2017</v>
      </c>
      <c r="J11" s="77">
        <v>0</v>
      </c>
      <c r="K11" s="77">
        <v>0.28000000000000003</v>
      </c>
      <c r="L11" s="77">
        <v>2020</v>
      </c>
      <c r="M11" s="61"/>
    </row>
    <row r="12" spans="1:13" ht="15.6" thickBot="1" x14ac:dyDescent="0.35">
      <c r="A12" s="72">
        <v>8</v>
      </c>
      <c r="B12" s="73">
        <v>64</v>
      </c>
      <c r="C12" s="73">
        <v>92</v>
      </c>
      <c r="D12" s="74">
        <v>47</v>
      </c>
      <c r="E12" s="74">
        <v>75</v>
      </c>
      <c r="F12" s="75">
        <v>35</v>
      </c>
      <c r="G12" s="75">
        <v>2019</v>
      </c>
      <c r="H12" s="76">
        <v>92</v>
      </c>
      <c r="I12" s="76" t="s">
        <v>96</v>
      </c>
      <c r="J12" s="77">
        <v>0</v>
      </c>
      <c r="K12" s="77">
        <v>1.47</v>
      </c>
      <c r="L12" s="77">
        <v>2006</v>
      </c>
      <c r="M12" s="61"/>
    </row>
    <row r="13" spans="1:13" ht="15.6" thickBot="1" x14ac:dyDescent="0.35">
      <c r="A13" s="72">
        <v>9</v>
      </c>
      <c r="B13" s="73">
        <v>57</v>
      </c>
      <c r="C13" s="73">
        <v>83</v>
      </c>
      <c r="D13" s="74">
        <v>48</v>
      </c>
      <c r="E13" s="74">
        <v>76</v>
      </c>
      <c r="F13" s="75">
        <v>34</v>
      </c>
      <c r="G13" s="75">
        <v>1999</v>
      </c>
      <c r="H13" s="76">
        <v>94</v>
      </c>
      <c r="I13" s="76">
        <v>2015</v>
      </c>
      <c r="J13" s="77">
        <v>0.02</v>
      </c>
      <c r="K13" s="77">
        <v>0.22</v>
      </c>
      <c r="L13" s="77">
        <v>2023</v>
      </c>
      <c r="M13" s="61"/>
    </row>
    <row r="14" spans="1:13" ht="15.6" thickBot="1" x14ac:dyDescent="0.35">
      <c r="A14" s="72">
        <v>10</v>
      </c>
      <c r="B14" s="73">
        <v>56</v>
      </c>
      <c r="C14" s="73">
        <v>82</v>
      </c>
      <c r="D14" s="74">
        <v>48</v>
      </c>
      <c r="E14" s="74">
        <v>76</v>
      </c>
      <c r="F14" s="75">
        <v>35</v>
      </c>
      <c r="G14" s="75">
        <v>2008</v>
      </c>
      <c r="H14" s="76">
        <v>92</v>
      </c>
      <c r="I14" s="76">
        <v>2013</v>
      </c>
      <c r="J14" s="77">
        <v>0</v>
      </c>
      <c r="K14" s="77">
        <v>0.3</v>
      </c>
      <c r="L14" s="77">
        <v>2008</v>
      </c>
      <c r="M14" s="61"/>
    </row>
    <row r="15" spans="1:13" ht="15.6" thickBot="1" x14ac:dyDescent="0.35">
      <c r="A15" s="72">
        <v>11</v>
      </c>
      <c r="B15" s="73">
        <v>57</v>
      </c>
      <c r="C15" s="73">
        <v>89</v>
      </c>
      <c r="D15" s="74">
        <v>48</v>
      </c>
      <c r="E15" s="74">
        <v>76</v>
      </c>
      <c r="F15" s="75">
        <v>34</v>
      </c>
      <c r="G15" s="75" t="s">
        <v>96</v>
      </c>
      <c r="H15" s="76">
        <v>90</v>
      </c>
      <c r="I15" s="76">
        <v>2020</v>
      </c>
      <c r="J15" s="77">
        <v>0</v>
      </c>
      <c r="K15" s="77">
        <v>0.68</v>
      </c>
      <c r="L15" s="77">
        <v>2009</v>
      </c>
      <c r="M15" s="61"/>
    </row>
    <row r="16" spans="1:13" ht="15.6" thickBot="1" x14ac:dyDescent="0.35">
      <c r="A16" s="72">
        <v>12</v>
      </c>
      <c r="B16" s="73">
        <v>59</v>
      </c>
      <c r="C16" s="73">
        <v>85</v>
      </c>
      <c r="D16" s="74">
        <v>48</v>
      </c>
      <c r="E16" s="74">
        <v>77</v>
      </c>
      <c r="F16" s="75">
        <v>40</v>
      </c>
      <c r="G16" s="75">
        <v>2001</v>
      </c>
      <c r="H16" s="76">
        <v>93</v>
      </c>
      <c r="I16" s="76">
        <v>2014</v>
      </c>
      <c r="J16" s="77">
        <v>0</v>
      </c>
      <c r="K16" s="77">
        <v>0.26</v>
      </c>
      <c r="L16" s="77">
        <v>2017</v>
      </c>
      <c r="M16" s="61"/>
    </row>
    <row r="17" spans="1:13" ht="15.6" thickBot="1" x14ac:dyDescent="0.35">
      <c r="A17" s="72">
        <v>13</v>
      </c>
      <c r="B17" s="73">
        <v>54</v>
      </c>
      <c r="C17" s="73">
        <v>90</v>
      </c>
      <c r="D17" s="74">
        <v>49</v>
      </c>
      <c r="E17" s="74">
        <v>77</v>
      </c>
      <c r="F17" s="75">
        <v>36</v>
      </c>
      <c r="G17" s="75">
        <v>2001</v>
      </c>
      <c r="H17" s="76">
        <v>100</v>
      </c>
      <c r="I17" s="76">
        <v>2021</v>
      </c>
      <c r="J17" s="77" t="s">
        <v>113</v>
      </c>
      <c r="K17" s="77">
        <v>0.38</v>
      </c>
      <c r="L17" s="77">
        <v>2009</v>
      </c>
      <c r="M17" s="61"/>
    </row>
    <row r="18" spans="1:13" ht="15.6" thickBot="1" x14ac:dyDescent="0.35">
      <c r="A18" s="72">
        <v>14</v>
      </c>
      <c r="B18" s="73">
        <v>62</v>
      </c>
      <c r="C18" s="73">
        <v>87</v>
      </c>
      <c r="D18" s="74">
        <v>49</v>
      </c>
      <c r="E18" s="74">
        <v>77</v>
      </c>
      <c r="F18" s="75">
        <v>37</v>
      </c>
      <c r="G18" s="75">
        <v>2022</v>
      </c>
      <c r="H18" s="76">
        <v>94</v>
      </c>
      <c r="I18" s="76">
        <v>2021</v>
      </c>
      <c r="J18" s="77" t="s">
        <v>113</v>
      </c>
      <c r="K18" s="77">
        <v>0.77</v>
      </c>
      <c r="L18" s="77">
        <v>2009</v>
      </c>
      <c r="M18" s="61"/>
    </row>
    <row r="19" spans="1:13" ht="15.6" thickBot="1" x14ac:dyDescent="0.35">
      <c r="A19" s="72">
        <v>15</v>
      </c>
      <c r="B19" s="73">
        <v>52</v>
      </c>
      <c r="C19" s="73">
        <v>73</v>
      </c>
      <c r="D19" s="74">
        <v>49</v>
      </c>
      <c r="E19" s="74">
        <v>78</v>
      </c>
      <c r="F19" s="75">
        <v>37</v>
      </c>
      <c r="G19" s="75">
        <v>2022</v>
      </c>
      <c r="H19" s="76">
        <v>92</v>
      </c>
      <c r="I19" s="76">
        <v>2002</v>
      </c>
      <c r="J19" s="77">
        <v>0</v>
      </c>
      <c r="K19" s="77">
        <v>0.1</v>
      </c>
      <c r="L19" s="77">
        <v>2020</v>
      </c>
      <c r="M19" s="61"/>
    </row>
    <row r="20" spans="1:13" ht="15.6" thickBot="1" x14ac:dyDescent="0.35">
      <c r="A20" s="72">
        <v>16</v>
      </c>
      <c r="B20" s="73">
        <v>42</v>
      </c>
      <c r="C20" s="73">
        <v>69</v>
      </c>
      <c r="D20" s="74">
        <v>49</v>
      </c>
      <c r="E20" s="74">
        <v>78</v>
      </c>
      <c r="F20" s="75">
        <v>34</v>
      </c>
      <c r="G20" s="75">
        <v>2004</v>
      </c>
      <c r="H20" s="76">
        <v>95</v>
      </c>
      <c r="I20" s="76">
        <v>2022</v>
      </c>
      <c r="J20" s="77">
        <v>0</v>
      </c>
      <c r="K20" s="77">
        <v>0.27</v>
      </c>
      <c r="L20" s="77">
        <v>2014</v>
      </c>
      <c r="M20" s="61"/>
    </row>
    <row r="21" spans="1:13" ht="15.6" thickBot="1" x14ac:dyDescent="0.35">
      <c r="A21" s="72">
        <v>17</v>
      </c>
      <c r="B21" s="73">
        <v>36</v>
      </c>
      <c r="C21" s="73">
        <v>57</v>
      </c>
      <c r="D21" s="74">
        <v>50</v>
      </c>
      <c r="E21" s="74">
        <v>79</v>
      </c>
      <c r="F21" s="75">
        <v>36</v>
      </c>
      <c r="G21" s="75" t="s">
        <v>96</v>
      </c>
      <c r="H21" s="76">
        <v>94</v>
      </c>
      <c r="I21" s="76">
        <v>2022</v>
      </c>
      <c r="J21" s="77">
        <v>0.01</v>
      </c>
      <c r="K21" s="77">
        <v>0.19</v>
      </c>
      <c r="L21" s="77">
        <v>2018</v>
      </c>
      <c r="M21" s="61"/>
    </row>
    <row r="22" spans="1:13" ht="15.6" thickBot="1" x14ac:dyDescent="0.35">
      <c r="A22" s="72">
        <v>18</v>
      </c>
      <c r="B22" s="73">
        <v>37</v>
      </c>
      <c r="C22" s="73">
        <v>68</v>
      </c>
      <c r="D22" s="74">
        <v>50</v>
      </c>
      <c r="E22" s="74">
        <v>79</v>
      </c>
      <c r="F22" s="75">
        <v>37</v>
      </c>
      <c r="G22" s="75">
        <v>2024</v>
      </c>
      <c r="H22" s="76">
        <v>95</v>
      </c>
      <c r="I22" s="76">
        <v>2015</v>
      </c>
      <c r="J22" s="77">
        <v>0</v>
      </c>
      <c r="K22" s="77">
        <v>0.31</v>
      </c>
      <c r="L22" s="77">
        <v>2002</v>
      </c>
      <c r="M22" s="61"/>
    </row>
    <row r="23" spans="1:13" ht="15.6" thickBot="1" x14ac:dyDescent="0.35">
      <c r="A23" s="72">
        <v>19</v>
      </c>
      <c r="B23" s="73">
        <v>38</v>
      </c>
      <c r="C23" s="73">
        <v>77</v>
      </c>
      <c r="D23" s="74">
        <v>50</v>
      </c>
      <c r="E23" s="74">
        <v>79</v>
      </c>
      <c r="F23" s="75">
        <v>38</v>
      </c>
      <c r="G23" s="75">
        <v>2024</v>
      </c>
      <c r="H23" s="76">
        <v>94</v>
      </c>
      <c r="I23" s="76">
        <v>2021</v>
      </c>
      <c r="J23" s="77">
        <v>0</v>
      </c>
      <c r="K23" s="77">
        <v>0.37</v>
      </c>
      <c r="L23" s="77">
        <v>2009</v>
      </c>
      <c r="M23" s="61"/>
    </row>
    <row r="24" spans="1:13" ht="15.6" thickBot="1" x14ac:dyDescent="0.35">
      <c r="A24" s="72">
        <v>20</v>
      </c>
      <c r="B24" s="73">
        <v>39</v>
      </c>
      <c r="C24" s="73">
        <v>86</v>
      </c>
      <c r="D24" s="74">
        <v>50</v>
      </c>
      <c r="E24" s="74">
        <v>80</v>
      </c>
      <c r="F24" s="75">
        <v>39</v>
      </c>
      <c r="G24" s="75">
        <v>2023</v>
      </c>
      <c r="H24" s="76">
        <v>96</v>
      </c>
      <c r="I24" s="76">
        <v>2017</v>
      </c>
      <c r="J24" s="77">
        <v>0</v>
      </c>
      <c r="K24" s="77">
        <v>1.1499999999999999</v>
      </c>
      <c r="L24" s="77">
        <v>2009</v>
      </c>
      <c r="M24" s="61"/>
    </row>
    <row r="25" spans="1:13" ht="15.6" thickBot="1" x14ac:dyDescent="0.35">
      <c r="A25" s="72">
        <v>21</v>
      </c>
      <c r="B25" s="73">
        <v>54</v>
      </c>
      <c r="C25" s="73">
        <v>89</v>
      </c>
      <c r="D25" s="74">
        <v>51</v>
      </c>
      <c r="E25" s="74">
        <v>80</v>
      </c>
      <c r="F25" s="75">
        <v>37</v>
      </c>
      <c r="G25" s="75">
        <v>2019</v>
      </c>
      <c r="H25" s="76">
        <v>95</v>
      </c>
      <c r="I25" s="76">
        <v>2008</v>
      </c>
      <c r="J25" s="77">
        <v>0</v>
      </c>
      <c r="K25" s="77">
        <v>0.16</v>
      </c>
      <c r="L25" s="77">
        <v>2009</v>
      </c>
      <c r="M25" s="61"/>
    </row>
    <row r="26" spans="1:13" ht="15.6" thickBot="1" x14ac:dyDescent="0.35">
      <c r="A26" s="72">
        <v>22</v>
      </c>
      <c r="B26" s="73">
        <v>51</v>
      </c>
      <c r="C26" s="73">
        <v>97</v>
      </c>
      <c r="D26" s="74">
        <v>51</v>
      </c>
      <c r="E26" s="74">
        <v>81</v>
      </c>
      <c r="F26" s="75">
        <v>38</v>
      </c>
      <c r="G26" s="75">
        <v>2023</v>
      </c>
      <c r="H26" s="76">
        <v>98</v>
      </c>
      <c r="I26" s="76">
        <v>2021</v>
      </c>
      <c r="J26" s="77">
        <v>0</v>
      </c>
      <c r="K26" s="77">
        <v>0.14000000000000001</v>
      </c>
      <c r="L26" s="77">
        <v>1998</v>
      </c>
      <c r="M26" s="61"/>
    </row>
    <row r="27" spans="1:13" ht="15.6" thickBot="1" x14ac:dyDescent="0.35">
      <c r="A27" s="72">
        <v>23</v>
      </c>
      <c r="B27" s="73">
        <v>67</v>
      </c>
      <c r="C27" s="73">
        <v>95</v>
      </c>
      <c r="D27" s="74">
        <v>51</v>
      </c>
      <c r="E27" s="74">
        <v>81</v>
      </c>
      <c r="F27" s="75">
        <v>43</v>
      </c>
      <c r="G27" s="75">
        <v>2009</v>
      </c>
      <c r="H27" s="76">
        <v>95</v>
      </c>
      <c r="I27" s="76">
        <v>2024</v>
      </c>
      <c r="J27" s="77">
        <v>0</v>
      </c>
      <c r="K27" s="77">
        <v>0.06</v>
      </c>
      <c r="L27" s="77">
        <v>1998</v>
      </c>
      <c r="M27" s="61"/>
    </row>
    <row r="28" spans="1:13" ht="15.6" thickBot="1" x14ac:dyDescent="0.35">
      <c r="A28" s="72">
        <v>24</v>
      </c>
      <c r="B28" s="73">
        <v>62</v>
      </c>
      <c r="C28" s="73">
        <v>91</v>
      </c>
      <c r="D28" s="74">
        <v>52</v>
      </c>
      <c r="E28" s="74">
        <v>81</v>
      </c>
      <c r="F28" s="75">
        <v>40</v>
      </c>
      <c r="G28" s="75">
        <v>2003</v>
      </c>
      <c r="H28" s="76">
        <v>94</v>
      </c>
      <c r="I28" s="76">
        <v>2020</v>
      </c>
      <c r="J28" s="77">
        <v>0</v>
      </c>
      <c r="K28" s="77">
        <v>0.14000000000000001</v>
      </c>
      <c r="L28" s="77">
        <v>2004</v>
      </c>
      <c r="M28" s="61"/>
    </row>
    <row r="29" spans="1:13" ht="15.6" thickBot="1" x14ac:dyDescent="0.35">
      <c r="A29" s="72">
        <v>25</v>
      </c>
      <c r="B29" s="73">
        <v>53</v>
      </c>
      <c r="C29" s="73">
        <v>93</v>
      </c>
      <c r="D29" s="74">
        <v>52</v>
      </c>
      <c r="E29" s="74">
        <v>82</v>
      </c>
      <c r="F29" s="75">
        <v>41</v>
      </c>
      <c r="G29" s="75">
        <v>2022</v>
      </c>
      <c r="H29" s="76">
        <v>95</v>
      </c>
      <c r="I29" s="76">
        <v>2015</v>
      </c>
      <c r="J29" s="77">
        <v>0</v>
      </c>
      <c r="K29" s="77">
        <v>0.48</v>
      </c>
      <c r="L29" s="77">
        <v>1998</v>
      </c>
      <c r="M29" s="61"/>
    </row>
    <row r="30" spans="1:13" ht="15.6" thickBot="1" x14ac:dyDescent="0.35">
      <c r="A30" s="72">
        <v>26</v>
      </c>
      <c r="B30" s="73">
        <v>68</v>
      </c>
      <c r="C30" s="73">
        <v>87</v>
      </c>
      <c r="D30" s="74">
        <v>52</v>
      </c>
      <c r="E30" s="74">
        <v>82</v>
      </c>
      <c r="F30" s="75">
        <v>43</v>
      </c>
      <c r="G30" s="75">
        <v>2007</v>
      </c>
      <c r="H30" s="76">
        <v>98</v>
      </c>
      <c r="I30" s="76">
        <v>2015</v>
      </c>
      <c r="J30" s="77">
        <v>7.0000000000000007E-2</v>
      </c>
      <c r="K30" s="77">
        <v>0.42</v>
      </c>
      <c r="L30" s="77">
        <v>2014</v>
      </c>
      <c r="M30" s="61"/>
    </row>
    <row r="31" spans="1:13" ht="15.6" thickBot="1" x14ac:dyDescent="0.35">
      <c r="A31" s="72">
        <v>27</v>
      </c>
      <c r="B31" s="73">
        <v>56</v>
      </c>
      <c r="C31" s="73">
        <v>78</v>
      </c>
      <c r="D31" s="74">
        <v>53</v>
      </c>
      <c r="E31" s="74">
        <v>83</v>
      </c>
      <c r="F31" s="75">
        <v>41</v>
      </c>
      <c r="G31" s="75">
        <v>1998</v>
      </c>
      <c r="H31" s="76">
        <v>102</v>
      </c>
      <c r="I31" s="76">
        <v>2015</v>
      </c>
      <c r="J31" s="77">
        <v>0</v>
      </c>
      <c r="K31" s="77">
        <v>0.01</v>
      </c>
      <c r="L31" s="77">
        <v>2001</v>
      </c>
      <c r="M31" s="61"/>
    </row>
    <row r="32" spans="1:13" ht="15.6" thickBot="1" x14ac:dyDescent="0.35">
      <c r="A32" s="72">
        <v>28</v>
      </c>
      <c r="B32" s="73">
        <v>53</v>
      </c>
      <c r="C32" s="73">
        <v>79</v>
      </c>
      <c r="D32" s="74">
        <v>53</v>
      </c>
      <c r="E32" s="74">
        <v>83</v>
      </c>
      <c r="F32" s="75">
        <v>42</v>
      </c>
      <c r="G32" s="75">
        <v>2020</v>
      </c>
      <c r="H32" s="76">
        <v>101</v>
      </c>
      <c r="I32" s="76">
        <v>2015</v>
      </c>
      <c r="J32" s="77">
        <v>0</v>
      </c>
      <c r="K32" s="77">
        <v>0.25</v>
      </c>
      <c r="L32" s="77">
        <v>2020</v>
      </c>
      <c r="M32" s="61"/>
    </row>
    <row r="33" spans="1:13" ht="15.6" thickBot="1" x14ac:dyDescent="0.35">
      <c r="A33" s="72">
        <v>29</v>
      </c>
      <c r="B33" s="73">
        <v>46</v>
      </c>
      <c r="C33" s="73">
        <v>91</v>
      </c>
      <c r="D33" s="74">
        <v>53</v>
      </c>
      <c r="E33" s="74">
        <v>83</v>
      </c>
      <c r="F33" s="75">
        <v>41</v>
      </c>
      <c r="G33" s="75">
        <v>2020</v>
      </c>
      <c r="H33" s="76">
        <v>103</v>
      </c>
      <c r="I33" s="76">
        <v>2013</v>
      </c>
      <c r="J33" s="77">
        <v>0</v>
      </c>
      <c r="K33" s="77">
        <v>0.18</v>
      </c>
      <c r="L33" s="77">
        <v>2020</v>
      </c>
      <c r="M33" s="61"/>
    </row>
    <row r="34" spans="1:13" ht="15.6" thickBot="1" x14ac:dyDescent="0.35">
      <c r="A34" s="72">
        <v>30</v>
      </c>
      <c r="B34" s="73">
        <v>63</v>
      </c>
      <c r="C34" s="73">
        <v>84</v>
      </c>
      <c r="D34" s="74">
        <v>54</v>
      </c>
      <c r="E34" s="74">
        <v>84</v>
      </c>
      <c r="F34" s="75">
        <v>42</v>
      </c>
      <c r="G34" s="75">
        <v>2017</v>
      </c>
      <c r="H34" s="76">
        <v>101</v>
      </c>
      <c r="I34" s="76">
        <v>2013</v>
      </c>
      <c r="J34" s="77">
        <v>0</v>
      </c>
      <c r="K34" s="77">
        <v>0.01</v>
      </c>
      <c r="L34" s="77">
        <v>2020</v>
      </c>
      <c r="M34" s="61"/>
    </row>
    <row r="35" spans="1:13" ht="30" x14ac:dyDescent="0.3">
      <c r="A35" s="99" t="s">
        <v>114</v>
      </c>
      <c r="B35" s="99">
        <v>53.3</v>
      </c>
      <c r="C35" s="99">
        <v>83.1</v>
      </c>
      <c r="D35" s="99">
        <v>49.4</v>
      </c>
      <c r="E35" s="99">
        <v>78.2</v>
      </c>
      <c r="F35" s="95"/>
      <c r="G35" s="116"/>
      <c r="H35" s="116"/>
      <c r="I35" s="96"/>
      <c r="J35" s="78" t="s">
        <v>115</v>
      </c>
      <c r="K35" s="95"/>
      <c r="L35" s="96"/>
      <c r="M35" s="99"/>
    </row>
    <row r="36" spans="1:13" ht="30.6" thickBot="1" x14ac:dyDescent="0.35">
      <c r="A36" s="100"/>
      <c r="B36" s="100"/>
      <c r="C36" s="100"/>
      <c r="D36" s="100"/>
      <c r="E36" s="100"/>
      <c r="F36" s="97"/>
      <c r="G36" s="117"/>
      <c r="H36" s="117"/>
      <c r="I36" s="98"/>
      <c r="J36" s="79" t="s">
        <v>116</v>
      </c>
      <c r="K36" s="97"/>
      <c r="L36" s="98"/>
      <c r="M36" s="100"/>
    </row>
    <row r="37" spans="1:13" ht="30.6" thickBot="1" x14ac:dyDescent="0.35">
      <c r="A37" s="72" t="s">
        <v>117</v>
      </c>
      <c r="B37" s="72">
        <v>3.8</v>
      </c>
      <c r="C37" s="72">
        <v>4.9000000000000004</v>
      </c>
      <c r="D37" s="101"/>
      <c r="E37" s="102"/>
      <c r="F37" s="102"/>
      <c r="G37" s="102"/>
      <c r="H37" s="102"/>
      <c r="I37" s="103"/>
      <c r="J37" s="72">
        <v>-0.85</v>
      </c>
      <c r="K37" s="80"/>
      <c r="L37" s="80"/>
      <c r="M37" s="81"/>
    </row>
    <row r="39" spans="1:13" x14ac:dyDescent="0.3">
      <c r="A39" t="s">
        <v>118</v>
      </c>
      <c r="B39">
        <f>AVERAGE(B35:C36)</f>
        <v>68.199999999999989</v>
      </c>
    </row>
    <row r="40" spans="1:13" x14ac:dyDescent="0.3">
      <c r="B40">
        <f>AVERAGE(B36:C37)</f>
        <v>4.3499999999999996</v>
      </c>
    </row>
    <row r="42" spans="1:13" x14ac:dyDescent="0.3">
      <c r="A42" t="s">
        <v>119</v>
      </c>
      <c r="B42">
        <v>68.2</v>
      </c>
    </row>
    <row r="43" spans="1:13" x14ac:dyDescent="0.3">
      <c r="B43">
        <v>4.4000000000000004</v>
      </c>
    </row>
    <row r="46" spans="1:13" x14ac:dyDescent="0.3">
      <c r="C46" t="s">
        <v>98</v>
      </c>
      <c r="D46" t="s">
        <v>103</v>
      </c>
    </row>
    <row r="47" spans="1:13" x14ac:dyDescent="0.3">
      <c r="C47">
        <f>AVERAGE(D35:E36)</f>
        <v>63.8</v>
      </c>
      <c r="D47">
        <f>B39-C47</f>
        <v>4.3999999999999915</v>
      </c>
    </row>
  </sheetData>
  <mergeCells count="13">
    <mergeCell ref="K35:L36"/>
    <mergeCell ref="M35:M36"/>
    <mergeCell ref="D37:I37"/>
    <mergeCell ref="A2:A4"/>
    <mergeCell ref="G2:G4"/>
    <mergeCell ref="I2:I4"/>
    <mergeCell ref="L2:L4"/>
    <mergeCell ref="A35:A36"/>
    <mergeCell ref="B35:B36"/>
    <mergeCell ref="C35:C36"/>
    <mergeCell ref="D35:D36"/>
    <mergeCell ref="E35:E36"/>
    <mergeCell ref="F35:I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Summary</vt:lpstr>
      <vt:lpstr>WeatherData</vt:lpstr>
      <vt:lpstr>Apr</vt:lpstr>
      <vt:lpstr>May</vt:lpstr>
      <vt:lpstr>June</vt:lpstr>
      <vt:lpstr>NRCS monthly</vt:lpstr>
      <vt:lpstr>June2024_check</vt:lpstr>
      <vt:lpstr>Summary!_ftn1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2010-05-19T22:34:39Z</dcterms:created>
  <dcterms:modified xsi:type="dcterms:W3CDTF">2025-07-14T18:34:58Z</dcterms:modified>
</cp:coreProperties>
</file>