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29781B4E-D0EA-4826-8239-10ACC895D66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llocations13-Current" sheetId="4" r:id="rId1"/>
    <sheet name="Sheet1" sheetId="17" r:id="rId2"/>
    <sheet name="Summary" sheetId="1" r:id="rId3"/>
    <sheet name="2021 NF recharge" sheetId="12" r:id="rId4"/>
    <sheet name="Allocations90-12" sheetId="9" r:id="rId5"/>
    <sheet name="HistoricStorageUse" sheetId="8" r:id="rId6"/>
    <sheet name="IY 2022" sheetId="13" r:id="rId7"/>
    <sheet name="IY 2023" sheetId="15" r:id="rId8"/>
    <sheet name="IY 2024" sheetId="16" r:id="rId9"/>
    <sheet name="IY 2025" sheetId="18" r:id="rId10"/>
    <sheet name="temp" sheetId="14" r:id="rId11"/>
  </sheets>
  <calcPr calcId="191029"/>
  <pivotCaches>
    <pivotCache cacheId="1" r:id="rId12"/>
    <pivotCache cacheId="11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F32" i="1"/>
  <c r="E32" i="1"/>
  <c r="D32" i="1"/>
  <c r="H32" i="1"/>
  <c r="F30" i="1"/>
  <c r="F31" i="1"/>
  <c r="C37" i="1"/>
  <c r="P10" i="18"/>
  <c r="R5" i="18" l="1"/>
  <c r="Q5" i="18"/>
  <c r="P5" i="18"/>
  <c r="P4" i="18"/>
  <c r="Q24" i="18"/>
  <c r="P24" i="18"/>
  <c r="P23" i="18"/>
  <c r="K4617" i="4"/>
  <c r="L4617" i="4"/>
  <c r="M4617" i="4"/>
  <c r="N4617" i="4"/>
  <c r="O4617" i="4"/>
  <c r="P4617" i="4"/>
  <c r="Q4617" i="4"/>
  <c r="K4618" i="4"/>
  <c r="N4618" i="4" s="1"/>
  <c r="L4618" i="4"/>
  <c r="M4618" i="4"/>
  <c r="O4618" i="4"/>
  <c r="P4618" i="4"/>
  <c r="Q4618" i="4"/>
  <c r="K4619" i="4"/>
  <c r="N4619" i="4" s="1"/>
  <c r="L4619" i="4"/>
  <c r="M4619" i="4"/>
  <c r="O4619" i="4"/>
  <c r="P4619" i="4"/>
  <c r="Q4619" i="4"/>
  <c r="K4620" i="4"/>
  <c r="N4620" i="4" s="1"/>
  <c r="L4620" i="4"/>
  <c r="M4620" i="4"/>
  <c r="O4620" i="4"/>
  <c r="P4620" i="4"/>
  <c r="Q4620" i="4"/>
  <c r="K4621" i="4"/>
  <c r="N4621" i="4" s="1"/>
  <c r="L4621" i="4"/>
  <c r="M4621" i="4"/>
  <c r="O4621" i="4"/>
  <c r="P4621" i="4"/>
  <c r="Q4621" i="4"/>
  <c r="K4622" i="4"/>
  <c r="L4622" i="4"/>
  <c r="M4622" i="4"/>
  <c r="N4622" i="4" s="1"/>
  <c r="O4622" i="4"/>
  <c r="P4622" i="4"/>
  <c r="Q4622" i="4"/>
  <c r="K4623" i="4"/>
  <c r="L4623" i="4"/>
  <c r="M4623" i="4"/>
  <c r="N4623" i="4"/>
  <c r="O4623" i="4"/>
  <c r="P4623" i="4"/>
  <c r="Q4623" i="4"/>
  <c r="K4624" i="4"/>
  <c r="L4624" i="4"/>
  <c r="M4624" i="4"/>
  <c r="N4624" i="4" s="1"/>
  <c r="O4624" i="4"/>
  <c r="P4624" i="4"/>
  <c r="Q4624" i="4"/>
  <c r="K4625" i="4"/>
  <c r="L4625" i="4"/>
  <c r="M4625" i="4"/>
  <c r="N4625" i="4"/>
  <c r="O4625" i="4"/>
  <c r="P4625" i="4"/>
  <c r="Q4625" i="4"/>
  <c r="K4626" i="4"/>
  <c r="N4626" i="4" s="1"/>
  <c r="L4626" i="4"/>
  <c r="M4626" i="4"/>
  <c r="O4626" i="4"/>
  <c r="P4626" i="4"/>
  <c r="Q4626" i="4"/>
  <c r="K4385" i="4"/>
  <c r="L4385" i="4"/>
  <c r="M4385" i="4"/>
  <c r="N4385" i="4"/>
  <c r="O4385" i="4"/>
  <c r="P4385" i="4"/>
  <c r="Q4385" i="4"/>
  <c r="K4386" i="4"/>
  <c r="N4386" i="4" s="1"/>
  <c r="L4386" i="4"/>
  <c r="M4386" i="4"/>
  <c r="O4386" i="4"/>
  <c r="P4386" i="4"/>
  <c r="Q4386" i="4"/>
  <c r="K4387" i="4"/>
  <c r="N4387" i="4" s="1"/>
  <c r="L4387" i="4"/>
  <c r="M4387" i="4"/>
  <c r="O4387" i="4"/>
  <c r="P4387" i="4"/>
  <c r="Q4387" i="4"/>
  <c r="K4388" i="4"/>
  <c r="N4388" i="4" s="1"/>
  <c r="L4388" i="4"/>
  <c r="M4388" i="4"/>
  <c r="O4388" i="4"/>
  <c r="P4388" i="4"/>
  <c r="Q4388" i="4"/>
  <c r="K4389" i="4"/>
  <c r="N4389" i="4" s="1"/>
  <c r="L4389" i="4"/>
  <c r="M4389" i="4"/>
  <c r="O4389" i="4"/>
  <c r="P4389" i="4"/>
  <c r="Q4389" i="4"/>
  <c r="K4390" i="4"/>
  <c r="L4390" i="4"/>
  <c r="M4390" i="4"/>
  <c r="N4390" i="4" s="1"/>
  <c r="O4390" i="4"/>
  <c r="P4390" i="4"/>
  <c r="Q4390" i="4"/>
  <c r="K4391" i="4"/>
  <c r="L4391" i="4"/>
  <c r="M4391" i="4"/>
  <c r="N4391" i="4"/>
  <c r="O4391" i="4"/>
  <c r="P4391" i="4"/>
  <c r="Q4391" i="4"/>
  <c r="K4392" i="4"/>
  <c r="L4392" i="4"/>
  <c r="M4392" i="4"/>
  <c r="N4392" i="4"/>
  <c r="O4392" i="4"/>
  <c r="P4392" i="4"/>
  <c r="Q4392" i="4"/>
  <c r="K4393" i="4"/>
  <c r="L4393" i="4"/>
  <c r="M4393" i="4"/>
  <c r="N4393" i="4"/>
  <c r="O4393" i="4"/>
  <c r="P4393" i="4"/>
  <c r="Q4393" i="4"/>
  <c r="K4394" i="4"/>
  <c r="N4394" i="4" s="1"/>
  <c r="L4394" i="4"/>
  <c r="M4394" i="4"/>
  <c r="O4394" i="4"/>
  <c r="P4394" i="4"/>
  <c r="Q4394" i="4"/>
  <c r="K4395" i="4"/>
  <c r="N4395" i="4" s="1"/>
  <c r="L4395" i="4"/>
  <c r="M4395" i="4"/>
  <c r="O4395" i="4"/>
  <c r="P4395" i="4"/>
  <c r="Q4395" i="4"/>
  <c r="K4396" i="4"/>
  <c r="N4396" i="4" s="1"/>
  <c r="L4396" i="4"/>
  <c r="M4396" i="4"/>
  <c r="O4396" i="4"/>
  <c r="P4396" i="4"/>
  <c r="Q4396" i="4"/>
  <c r="K4397" i="4"/>
  <c r="N4397" i="4" s="1"/>
  <c r="L4397" i="4"/>
  <c r="M4397" i="4"/>
  <c r="O4397" i="4"/>
  <c r="P4397" i="4"/>
  <c r="Q4397" i="4"/>
  <c r="K4398" i="4"/>
  <c r="L4398" i="4"/>
  <c r="M4398" i="4"/>
  <c r="N4398" i="4" s="1"/>
  <c r="O4398" i="4"/>
  <c r="P4398" i="4"/>
  <c r="Q4398" i="4"/>
  <c r="K4399" i="4"/>
  <c r="L4399" i="4"/>
  <c r="M4399" i="4"/>
  <c r="N4399" i="4"/>
  <c r="O4399" i="4"/>
  <c r="P4399" i="4"/>
  <c r="Q4399" i="4"/>
  <c r="K4400" i="4"/>
  <c r="L4400" i="4"/>
  <c r="M4400" i="4"/>
  <c r="N4400" i="4"/>
  <c r="O4400" i="4"/>
  <c r="P4400" i="4"/>
  <c r="Q4400" i="4"/>
  <c r="K4401" i="4"/>
  <c r="L4401" i="4"/>
  <c r="M4401" i="4"/>
  <c r="N4401" i="4"/>
  <c r="O4401" i="4"/>
  <c r="P4401" i="4"/>
  <c r="Q4401" i="4"/>
  <c r="K4402" i="4"/>
  <c r="N4402" i="4" s="1"/>
  <c r="L4402" i="4"/>
  <c r="M4402" i="4"/>
  <c r="O4402" i="4"/>
  <c r="P4402" i="4"/>
  <c r="Q4402" i="4"/>
  <c r="K4403" i="4"/>
  <c r="N4403" i="4" s="1"/>
  <c r="L4403" i="4"/>
  <c r="M4403" i="4"/>
  <c r="O4403" i="4"/>
  <c r="P4403" i="4"/>
  <c r="Q4403" i="4"/>
  <c r="K4404" i="4"/>
  <c r="N4404" i="4" s="1"/>
  <c r="L4404" i="4"/>
  <c r="M4404" i="4"/>
  <c r="O4404" i="4"/>
  <c r="P4404" i="4"/>
  <c r="Q4404" i="4"/>
  <c r="K4405" i="4"/>
  <c r="N4405" i="4" s="1"/>
  <c r="L4405" i="4"/>
  <c r="M4405" i="4"/>
  <c r="O4405" i="4"/>
  <c r="P4405" i="4"/>
  <c r="Q4405" i="4"/>
  <c r="K4406" i="4"/>
  <c r="L4406" i="4"/>
  <c r="M4406" i="4"/>
  <c r="N4406" i="4" s="1"/>
  <c r="O4406" i="4"/>
  <c r="P4406" i="4"/>
  <c r="Q4406" i="4"/>
  <c r="K4407" i="4"/>
  <c r="L4407" i="4"/>
  <c r="M4407" i="4"/>
  <c r="N4407" i="4"/>
  <c r="O4407" i="4"/>
  <c r="P4407" i="4"/>
  <c r="Q4407" i="4"/>
  <c r="K4408" i="4"/>
  <c r="L4408" i="4"/>
  <c r="M4408" i="4"/>
  <c r="N4408" i="4"/>
  <c r="O4408" i="4"/>
  <c r="P4408" i="4"/>
  <c r="Q4408" i="4"/>
  <c r="K4409" i="4"/>
  <c r="L4409" i="4"/>
  <c r="M4409" i="4"/>
  <c r="N4409" i="4"/>
  <c r="O4409" i="4"/>
  <c r="P4409" i="4"/>
  <c r="Q4409" i="4"/>
  <c r="K4410" i="4"/>
  <c r="N4410" i="4" s="1"/>
  <c r="L4410" i="4"/>
  <c r="M4410" i="4"/>
  <c r="O4410" i="4"/>
  <c r="P4410" i="4"/>
  <c r="Q4410" i="4"/>
  <c r="K4411" i="4"/>
  <c r="N4411" i="4" s="1"/>
  <c r="L4411" i="4"/>
  <c r="M4411" i="4"/>
  <c r="O4411" i="4"/>
  <c r="P4411" i="4"/>
  <c r="Q4411" i="4"/>
  <c r="K4412" i="4"/>
  <c r="N4412" i="4" s="1"/>
  <c r="L4412" i="4"/>
  <c r="M4412" i="4"/>
  <c r="O4412" i="4"/>
  <c r="P4412" i="4"/>
  <c r="Q4412" i="4"/>
  <c r="K4413" i="4"/>
  <c r="N4413" i="4" s="1"/>
  <c r="L4413" i="4"/>
  <c r="M4413" i="4"/>
  <c r="O4413" i="4"/>
  <c r="P4413" i="4"/>
  <c r="Q4413" i="4"/>
  <c r="K4414" i="4"/>
  <c r="L4414" i="4"/>
  <c r="M4414" i="4"/>
  <c r="N4414" i="4" s="1"/>
  <c r="O4414" i="4"/>
  <c r="P4414" i="4"/>
  <c r="Q4414" i="4"/>
  <c r="K4415" i="4"/>
  <c r="L4415" i="4"/>
  <c r="M4415" i="4"/>
  <c r="N4415" i="4"/>
  <c r="O4415" i="4"/>
  <c r="P4415" i="4"/>
  <c r="Q4415" i="4"/>
  <c r="K4416" i="4"/>
  <c r="L4416" i="4"/>
  <c r="M4416" i="4"/>
  <c r="N4416" i="4"/>
  <c r="O4416" i="4"/>
  <c r="P4416" i="4"/>
  <c r="Q4416" i="4"/>
  <c r="K4417" i="4"/>
  <c r="L4417" i="4"/>
  <c r="M4417" i="4"/>
  <c r="N4417" i="4"/>
  <c r="O4417" i="4"/>
  <c r="P4417" i="4"/>
  <c r="Q4417" i="4"/>
  <c r="K4418" i="4"/>
  <c r="N4418" i="4" s="1"/>
  <c r="L4418" i="4"/>
  <c r="M4418" i="4"/>
  <c r="O4418" i="4"/>
  <c r="P4418" i="4"/>
  <c r="Q4418" i="4"/>
  <c r="K4419" i="4"/>
  <c r="N4419" i="4" s="1"/>
  <c r="L4419" i="4"/>
  <c r="M4419" i="4"/>
  <c r="O4419" i="4"/>
  <c r="P4419" i="4"/>
  <c r="Q4419" i="4"/>
  <c r="K4420" i="4"/>
  <c r="N4420" i="4" s="1"/>
  <c r="L4420" i="4"/>
  <c r="M4420" i="4"/>
  <c r="O4420" i="4"/>
  <c r="P4420" i="4"/>
  <c r="Q4420" i="4"/>
  <c r="K4421" i="4"/>
  <c r="N4421" i="4" s="1"/>
  <c r="L4421" i="4"/>
  <c r="M4421" i="4"/>
  <c r="O4421" i="4"/>
  <c r="P4421" i="4"/>
  <c r="Q4421" i="4"/>
  <c r="K4422" i="4"/>
  <c r="L4422" i="4"/>
  <c r="M4422" i="4"/>
  <c r="N4422" i="4" s="1"/>
  <c r="O4422" i="4"/>
  <c r="P4422" i="4"/>
  <c r="Q4422" i="4"/>
  <c r="K4423" i="4"/>
  <c r="L4423" i="4"/>
  <c r="M4423" i="4"/>
  <c r="N4423" i="4"/>
  <c r="O4423" i="4"/>
  <c r="P4423" i="4"/>
  <c r="Q4423" i="4"/>
  <c r="K4424" i="4"/>
  <c r="L4424" i="4"/>
  <c r="M4424" i="4"/>
  <c r="N4424" i="4"/>
  <c r="O4424" i="4"/>
  <c r="P4424" i="4"/>
  <c r="Q4424" i="4"/>
  <c r="K4425" i="4"/>
  <c r="L4425" i="4"/>
  <c r="M4425" i="4"/>
  <c r="N4425" i="4"/>
  <c r="O4425" i="4"/>
  <c r="P4425" i="4"/>
  <c r="Q4425" i="4"/>
  <c r="K4426" i="4"/>
  <c r="N4426" i="4" s="1"/>
  <c r="L4426" i="4"/>
  <c r="M4426" i="4"/>
  <c r="O4426" i="4"/>
  <c r="P4426" i="4"/>
  <c r="Q4426" i="4"/>
  <c r="K4427" i="4"/>
  <c r="N4427" i="4" s="1"/>
  <c r="L4427" i="4"/>
  <c r="M4427" i="4"/>
  <c r="O4427" i="4"/>
  <c r="P4427" i="4"/>
  <c r="Q4427" i="4"/>
  <c r="K4428" i="4"/>
  <c r="N4428" i="4" s="1"/>
  <c r="L4428" i="4"/>
  <c r="M4428" i="4"/>
  <c r="O4428" i="4"/>
  <c r="P4428" i="4"/>
  <c r="Q4428" i="4"/>
  <c r="K4429" i="4"/>
  <c r="N4429" i="4" s="1"/>
  <c r="L4429" i="4"/>
  <c r="M4429" i="4"/>
  <c r="O4429" i="4"/>
  <c r="P4429" i="4"/>
  <c r="Q4429" i="4"/>
  <c r="K4430" i="4"/>
  <c r="L4430" i="4"/>
  <c r="M4430" i="4"/>
  <c r="N4430" i="4" s="1"/>
  <c r="O4430" i="4"/>
  <c r="P4430" i="4"/>
  <c r="Q4430" i="4"/>
  <c r="K4431" i="4"/>
  <c r="L4431" i="4"/>
  <c r="M4431" i="4"/>
  <c r="N4431" i="4"/>
  <c r="O4431" i="4"/>
  <c r="P4431" i="4"/>
  <c r="Q4431" i="4"/>
  <c r="K4432" i="4"/>
  <c r="L4432" i="4"/>
  <c r="M4432" i="4"/>
  <c r="N4432" i="4"/>
  <c r="O4432" i="4"/>
  <c r="P4432" i="4"/>
  <c r="Q4432" i="4"/>
  <c r="K4433" i="4"/>
  <c r="L4433" i="4"/>
  <c r="M4433" i="4"/>
  <c r="N4433" i="4"/>
  <c r="O4433" i="4"/>
  <c r="P4433" i="4"/>
  <c r="Q4433" i="4"/>
  <c r="K4434" i="4"/>
  <c r="N4434" i="4" s="1"/>
  <c r="L4434" i="4"/>
  <c r="M4434" i="4"/>
  <c r="O4434" i="4"/>
  <c r="P4434" i="4"/>
  <c r="Q4434" i="4"/>
  <c r="K4435" i="4"/>
  <c r="N4435" i="4" s="1"/>
  <c r="L4435" i="4"/>
  <c r="M4435" i="4"/>
  <c r="O4435" i="4"/>
  <c r="P4435" i="4"/>
  <c r="Q4435" i="4"/>
  <c r="K4436" i="4"/>
  <c r="N4436" i="4" s="1"/>
  <c r="L4436" i="4"/>
  <c r="M4436" i="4"/>
  <c r="O4436" i="4"/>
  <c r="P4436" i="4"/>
  <c r="Q4436" i="4"/>
  <c r="K4437" i="4"/>
  <c r="N4437" i="4" s="1"/>
  <c r="L4437" i="4"/>
  <c r="M4437" i="4"/>
  <c r="O4437" i="4"/>
  <c r="P4437" i="4"/>
  <c r="Q4437" i="4"/>
  <c r="K4438" i="4"/>
  <c r="L4438" i="4"/>
  <c r="M4438" i="4"/>
  <c r="N4438" i="4" s="1"/>
  <c r="O4438" i="4"/>
  <c r="P4438" i="4"/>
  <c r="Q4438" i="4"/>
  <c r="K4439" i="4"/>
  <c r="L4439" i="4"/>
  <c r="M4439" i="4"/>
  <c r="N4439" i="4"/>
  <c r="O4439" i="4"/>
  <c r="P4439" i="4"/>
  <c r="Q4439" i="4"/>
  <c r="K4440" i="4"/>
  <c r="L4440" i="4"/>
  <c r="M4440" i="4"/>
  <c r="N4440" i="4"/>
  <c r="O4440" i="4"/>
  <c r="P4440" i="4"/>
  <c r="Q4440" i="4"/>
  <c r="K4441" i="4"/>
  <c r="L4441" i="4"/>
  <c r="M4441" i="4"/>
  <c r="N4441" i="4"/>
  <c r="O4441" i="4"/>
  <c r="P4441" i="4"/>
  <c r="Q4441" i="4"/>
  <c r="K4442" i="4"/>
  <c r="N4442" i="4" s="1"/>
  <c r="L4442" i="4"/>
  <c r="M4442" i="4"/>
  <c r="O4442" i="4"/>
  <c r="P4442" i="4"/>
  <c r="Q4442" i="4"/>
  <c r="K4443" i="4"/>
  <c r="N4443" i="4" s="1"/>
  <c r="L4443" i="4"/>
  <c r="M4443" i="4"/>
  <c r="O4443" i="4"/>
  <c r="P4443" i="4"/>
  <c r="Q4443" i="4"/>
  <c r="K4444" i="4"/>
  <c r="N4444" i="4" s="1"/>
  <c r="L4444" i="4"/>
  <c r="M4444" i="4"/>
  <c r="O4444" i="4"/>
  <c r="P4444" i="4"/>
  <c r="Q4444" i="4"/>
  <c r="K4445" i="4"/>
  <c r="N4445" i="4" s="1"/>
  <c r="L4445" i="4"/>
  <c r="M4445" i="4"/>
  <c r="O4445" i="4"/>
  <c r="P4445" i="4"/>
  <c r="Q4445" i="4"/>
  <c r="K4446" i="4"/>
  <c r="L4446" i="4"/>
  <c r="M4446" i="4"/>
  <c r="N4446" i="4" s="1"/>
  <c r="O4446" i="4"/>
  <c r="P4446" i="4"/>
  <c r="Q4446" i="4"/>
  <c r="K4447" i="4"/>
  <c r="L4447" i="4"/>
  <c r="M4447" i="4"/>
  <c r="N4447" i="4"/>
  <c r="O4447" i="4"/>
  <c r="P4447" i="4"/>
  <c r="Q4447" i="4"/>
  <c r="K4448" i="4"/>
  <c r="L4448" i="4"/>
  <c r="M4448" i="4"/>
  <c r="N4448" i="4"/>
  <c r="O4448" i="4"/>
  <c r="P4448" i="4"/>
  <c r="Q4448" i="4"/>
  <c r="K4449" i="4"/>
  <c r="L4449" i="4"/>
  <c r="M4449" i="4"/>
  <c r="N4449" i="4"/>
  <c r="O4449" i="4"/>
  <c r="P4449" i="4"/>
  <c r="Q4449" i="4"/>
  <c r="K4450" i="4"/>
  <c r="N4450" i="4" s="1"/>
  <c r="L4450" i="4"/>
  <c r="M4450" i="4"/>
  <c r="O4450" i="4"/>
  <c r="P4450" i="4"/>
  <c r="Q4450" i="4"/>
  <c r="K4451" i="4"/>
  <c r="N4451" i="4" s="1"/>
  <c r="L4451" i="4"/>
  <c r="M4451" i="4"/>
  <c r="O4451" i="4"/>
  <c r="P4451" i="4"/>
  <c r="Q4451" i="4"/>
  <c r="K4452" i="4"/>
  <c r="N4452" i="4" s="1"/>
  <c r="L4452" i="4"/>
  <c r="M4452" i="4"/>
  <c r="O4452" i="4"/>
  <c r="P4452" i="4"/>
  <c r="Q4452" i="4"/>
  <c r="K4453" i="4"/>
  <c r="N4453" i="4" s="1"/>
  <c r="L4453" i="4"/>
  <c r="M4453" i="4"/>
  <c r="O4453" i="4"/>
  <c r="P4453" i="4"/>
  <c r="Q4453" i="4"/>
  <c r="K4454" i="4"/>
  <c r="L4454" i="4"/>
  <c r="M4454" i="4"/>
  <c r="N4454" i="4" s="1"/>
  <c r="O4454" i="4"/>
  <c r="P4454" i="4"/>
  <c r="Q4454" i="4"/>
  <c r="K4455" i="4"/>
  <c r="L4455" i="4"/>
  <c r="M4455" i="4"/>
  <c r="N4455" i="4"/>
  <c r="O4455" i="4"/>
  <c r="P4455" i="4"/>
  <c r="Q4455" i="4"/>
  <c r="K4456" i="4"/>
  <c r="L4456" i="4"/>
  <c r="M4456" i="4"/>
  <c r="N4456" i="4"/>
  <c r="O4456" i="4"/>
  <c r="P4456" i="4"/>
  <c r="Q4456" i="4"/>
  <c r="K4457" i="4"/>
  <c r="L4457" i="4"/>
  <c r="M4457" i="4"/>
  <c r="N4457" i="4"/>
  <c r="O4457" i="4"/>
  <c r="P4457" i="4"/>
  <c r="Q4457" i="4"/>
  <c r="K4458" i="4"/>
  <c r="N4458" i="4" s="1"/>
  <c r="L4458" i="4"/>
  <c r="M4458" i="4"/>
  <c r="O4458" i="4"/>
  <c r="P4458" i="4"/>
  <c r="Q4458" i="4"/>
  <c r="K4459" i="4"/>
  <c r="N4459" i="4" s="1"/>
  <c r="L4459" i="4"/>
  <c r="M4459" i="4"/>
  <c r="O4459" i="4"/>
  <c r="P4459" i="4"/>
  <c r="Q4459" i="4"/>
  <c r="K4460" i="4"/>
  <c r="N4460" i="4" s="1"/>
  <c r="L4460" i="4"/>
  <c r="M4460" i="4"/>
  <c r="O4460" i="4"/>
  <c r="P4460" i="4"/>
  <c r="Q4460" i="4"/>
  <c r="K4461" i="4"/>
  <c r="N4461" i="4" s="1"/>
  <c r="L4461" i="4"/>
  <c r="M4461" i="4"/>
  <c r="O4461" i="4"/>
  <c r="P4461" i="4"/>
  <c r="Q4461" i="4"/>
  <c r="K4462" i="4"/>
  <c r="L4462" i="4"/>
  <c r="M4462" i="4"/>
  <c r="N4462" i="4" s="1"/>
  <c r="O4462" i="4"/>
  <c r="P4462" i="4"/>
  <c r="Q4462" i="4"/>
  <c r="K4463" i="4"/>
  <c r="L4463" i="4"/>
  <c r="M4463" i="4"/>
  <c r="N4463" i="4"/>
  <c r="O4463" i="4"/>
  <c r="P4463" i="4"/>
  <c r="Q4463" i="4"/>
  <c r="K4464" i="4"/>
  <c r="L4464" i="4"/>
  <c r="M4464" i="4"/>
  <c r="N4464" i="4"/>
  <c r="O4464" i="4"/>
  <c r="P4464" i="4"/>
  <c r="Q4464" i="4"/>
  <c r="K4465" i="4"/>
  <c r="N4465" i="4" s="1"/>
  <c r="L4465" i="4"/>
  <c r="M4465" i="4"/>
  <c r="O4465" i="4"/>
  <c r="P4465" i="4"/>
  <c r="Q4465" i="4"/>
  <c r="K4466" i="4"/>
  <c r="N4466" i="4" s="1"/>
  <c r="L4466" i="4"/>
  <c r="M4466" i="4"/>
  <c r="O4466" i="4"/>
  <c r="P4466" i="4"/>
  <c r="Q4466" i="4"/>
  <c r="K4467" i="4"/>
  <c r="N4467" i="4" s="1"/>
  <c r="L4467" i="4"/>
  <c r="M4467" i="4"/>
  <c r="O4467" i="4"/>
  <c r="P4467" i="4"/>
  <c r="Q4467" i="4"/>
  <c r="K4468" i="4"/>
  <c r="N4468" i="4" s="1"/>
  <c r="L4468" i="4"/>
  <c r="M4468" i="4"/>
  <c r="O4468" i="4"/>
  <c r="P4468" i="4"/>
  <c r="Q4468" i="4"/>
  <c r="K4469" i="4"/>
  <c r="N4469" i="4" s="1"/>
  <c r="L4469" i="4"/>
  <c r="M4469" i="4"/>
  <c r="O4469" i="4"/>
  <c r="P4469" i="4"/>
  <c r="Q4469" i="4"/>
  <c r="K4470" i="4"/>
  <c r="L4470" i="4"/>
  <c r="M4470" i="4"/>
  <c r="N4470" i="4" s="1"/>
  <c r="O4470" i="4"/>
  <c r="P4470" i="4"/>
  <c r="Q4470" i="4"/>
  <c r="K4471" i="4"/>
  <c r="L4471" i="4"/>
  <c r="M4471" i="4"/>
  <c r="N4471" i="4"/>
  <c r="O4471" i="4"/>
  <c r="P4471" i="4"/>
  <c r="Q4471" i="4"/>
  <c r="K4472" i="4"/>
  <c r="L4472" i="4"/>
  <c r="M4472" i="4"/>
  <c r="N4472" i="4"/>
  <c r="O4472" i="4"/>
  <c r="P4472" i="4"/>
  <c r="Q4472" i="4"/>
  <c r="K4473" i="4"/>
  <c r="N4473" i="4" s="1"/>
  <c r="L4473" i="4"/>
  <c r="M4473" i="4"/>
  <c r="O4473" i="4"/>
  <c r="P4473" i="4"/>
  <c r="Q4473" i="4"/>
  <c r="K4474" i="4"/>
  <c r="N4474" i="4" s="1"/>
  <c r="L4474" i="4"/>
  <c r="M4474" i="4"/>
  <c r="O4474" i="4"/>
  <c r="P4474" i="4"/>
  <c r="Q4474" i="4"/>
  <c r="K4475" i="4"/>
  <c r="N4475" i="4" s="1"/>
  <c r="L4475" i="4"/>
  <c r="M4475" i="4"/>
  <c r="O4475" i="4"/>
  <c r="P4475" i="4"/>
  <c r="Q4475" i="4"/>
  <c r="K4476" i="4"/>
  <c r="N4476" i="4" s="1"/>
  <c r="L4476" i="4"/>
  <c r="M4476" i="4"/>
  <c r="O4476" i="4"/>
  <c r="P4476" i="4"/>
  <c r="Q4476" i="4"/>
  <c r="K4477" i="4"/>
  <c r="N4477" i="4" s="1"/>
  <c r="L4477" i="4"/>
  <c r="M4477" i="4"/>
  <c r="O4477" i="4"/>
  <c r="P4477" i="4"/>
  <c r="Q4477" i="4"/>
  <c r="K4478" i="4"/>
  <c r="L4478" i="4"/>
  <c r="M4478" i="4"/>
  <c r="N4478" i="4" s="1"/>
  <c r="O4478" i="4"/>
  <c r="P4478" i="4"/>
  <c r="Q4478" i="4"/>
  <c r="K4479" i="4"/>
  <c r="L4479" i="4"/>
  <c r="M4479" i="4"/>
  <c r="N4479" i="4"/>
  <c r="O4479" i="4"/>
  <c r="P4479" i="4"/>
  <c r="Q4479" i="4"/>
  <c r="K4480" i="4"/>
  <c r="L4480" i="4"/>
  <c r="M4480" i="4"/>
  <c r="N4480" i="4"/>
  <c r="O4480" i="4"/>
  <c r="P4480" i="4"/>
  <c r="Q4480" i="4"/>
  <c r="K4481" i="4"/>
  <c r="N4481" i="4" s="1"/>
  <c r="L4481" i="4"/>
  <c r="M4481" i="4"/>
  <c r="O4481" i="4"/>
  <c r="P4481" i="4"/>
  <c r="Q4481" i="4"/>
  <c r="K4482" i="4"/>
  <c r="N4482" i="4" s="1"/>
  <c r="L4482" i="4"/>
  <c r="M4482" i="4"/>
  <c r="O4482" i="4"/>
  <c r="P4482" i="4"/>
  <c r="Q4482" i="4"/>
  <c r="K4483" i="4"/>
  <c r="N4483" i="4" s="1"/>
  <c r="L4483" i="4"/>
  <c r="M4483" i="4"/>
  <c r="O4483" i="4"/>
  <c r="P4483" i="4"/>
  <c r="Q4483" i="4"/>
  <c r="K4484" i="4"/>
  <c r="N4484" i="4" s="1"/>
  <c r="L4484" i="4"/>
  <c r="M4484" i="4"/>
  <c r="O4484" i="4"/>
  <c r="P4484" i="4"/>
  <c r="Q4484" i="4"/>
  <c r="K4485" i="4"/>
  <c r="N4485" i="4" s="1"/>
  <c r="L4485" i="4"/>
  <c r="M4485" i="4"/>
  <c r="O4485" i="4"/>
  <c r="P4485" i="4"/>
  <c r="Q4485" i="4"/>
  <c r="K4486" i="4"/>
  <c r="L4486" i="4"/>
  <c r="M4486" i="4"/>
  <c r="N4486" i="4" s="1"/>
  <c r="O4486" i="4"/>
  <c r="P4486" i="4"/>
  <c r="Q4486" i="4"/>
  <c r="K4487" i="4"/>
  <c r="L4487" i="4"/>
  <c r="M4487" i="4"/>
  <c r="N4487" i="4"/>
  <c r="O4487" i="4"/>
  <c r="P4487" i="4"/>
  <c r="Q4487" i="4"/>
  <c r="K4488" i="4"/>
  <c r="L4488" i="4"/>
  <c r="M4488" i="4"/>
  <c r="N4488" i="4"/>
  <c r="O4488" i="4"/>
  <c r="P4488" i="4"/>
  <c r="Q4488" i="4"/>
  <c r="K4489" i="4"/>
  <c r="N4489" i="4" s="1"/>
  <c r="L4489" i="4"/>
  <c r="M4489" i="4"/>
  <c r="O4489" i="4"/>
  <c r="P4489" i="4"/>
  <c r="Q4489" i="4"/>
  <c r="K4490" i="4"/>
  <c r="N4490" i="4" s="1"/>
  <c r="L4490" i="4"/>
  <c r="M4490" i="4"/>
  <c r="O4490" i="4"/>
  <c r="P4490" i="4"/>
  <c r="Q4490" i="4"/>
  <c r="K4491" i="4"/>
  <c r="N4491" i="4" s="1"/>
  <c r="L4491" i="4"/>
  <c r="M4491" i="4"/>
  <c r="O4491" i="4"/>
  <c r="P4491" i="4"/>
  <c r="Q4491" i="4"/>
  <c r="K4492" i="4"/>
  <c r="N4492" i="4" s="1"/>
  <c r="L4492" i="4"/>
  <c r="M4492" i="4"/>
  <c r="O4492" i="4"/>
  <c r="P4492" i="4"/>
  <c r="Q4492" i="4"/>
  <c r="K4493" i="4"/>
  <c r="N4493" i="4" s="1"/>
  <c r="L4493" i="4"/>
  <c r="M4493" i="4"/>
  <c r="O4493" i="4"/>
  <c r="P4493" i="4"/>
  <c r="Q4493" i="4"/>
  <c r="K4494" i="4"/>
  <c r="L4494" i="4"/>
  <c r="M4494" i="4"/>
  <c r="N4494" i="4" s="1"/>
  <c r="O4494" i="4"/>
  <c r="P4494" i="4"/>
  <c r="Q4494" i="4"/>
  <c r="K4495" i="4"/>
  <c r="L4495" i="4"/>
  <c r="M4495" i="4"/>
  <c r="N4495" i="4"/>
  <c r="O4495" i="4"/>
  <c r="P4495" i="4"/>
  <c r="Q4495" i="4"/>
  <c r="K4496" i="4"/>
  <c r="L4496" i="4"/>
  <c r="M4496" i="4"/>
  <c r="N4496" i="4"/>
  <c r="O4496" i="4"/>
  <c r="P4496" i="4"/>
  <c r="Q4496" i="4"/>
  <c r="K4497" i="4"/>
  <c r="N4497" i="4" s="1"/>
  <c r="L4497" i="4"/>
  <c r="M4497" i="4"/>
  <c r="O4497" i="4"/>
  <c r="P4497" i="4"/>
  <c r="Q4497" i="4"/>
  <c r="K4498" i="4"/>
  <c r="N4498" i="4" s="1"/>
  <c r="L4498" i="4"/>
  <c r="M4498" i="4"/>
  <c r="O4498" i="4"/>
  <c r="P4498" i="4"/>
  <c r="Q4498" i="4"/>
  <c r="K4499" i="4"/>
  <c r="N4499" i="4" s="1"/>
  <c r="L4499" i="4"/>
  <c r="M4499" i="4"/>
  <c r="O4499" i="4"/>
  <c r="P4499" i="4"/>
  <c r="Q4499" i="4"/>
  <c r="K4500" i="4"/>
  <c r="N4500" i="4" s="1"/>
  <c r="L4500" i="4"/>
  <c r="M4500" i="4"/>
  <c r="O4500" i="4"/>
  <c r="P4500" i="4"/>
  <c r="Q4500" i="4"/>
  <c r="K4501" i="4"/>
  <c r="N4501" i="4" s="1"/>
  <c r="L4501" i="4"/>
  <c r="M4501" i="4"/>
  <c r="O4501" i="4"/>
  <c r="P4501" i="4"/>
  <c r="Q4501" i="4"/>
  <c r="K4502" i="4"/>
  <c r="L4502" i="4"/>
  <c r="M4502" i="4"/>
  <c r="N4502" i="4" s="1"/>
  <c r="O4502" i="4"/>
  <c r="P4502" i="4"/>
  <c r="Q4502" i="4"/>
  <c r="K4503" i="4"/>
  <c r="L4503" i="4"/>
  <c r="M4503" i="4"/>
  <c r="N4503" i="4"/>
  <c r="O4503" i="4"/>
  <c r="P4503" i="4"/>
  <c r="Q4503" i="4"/>
  <c r="K4504" i="4"/>
  <c r="L4504" i="4"/>
  <c r="M4504" i="4"/>
  <c r="N4504" i="4"/>
  <c r="O4504" i="4"/>
  <c r="P4504" i="4"/>
  <c r="Q4504" i="4"/>
  <c r="K4505" i="4"/>
  <c r="N4505" i="4" s="1"/>
  <c r="L4505" i="4"/>
  <c r="M4505" i="4"/>
  <c r="O4505" i="4"/>
  <c r="P4505" i="4"/>
  <c r="Q4505" i="4"/>
  <c r="K4506" i="4"/>
  <c r="N4506" i="4" s="1"/>
  <c r="L4506" i="4"/>
  <c r="M4506" i="4"/>
  <c r="O4506" i="4"/>
  <c r="P4506" i="4"/>
  <c r="Q4506" i="4"/>
  <c r="K4507" i="4"/>
  <c r="N4507" i="4" s="1"/>
  <c r="L4507" i="4"/>
  <c r="M4507" i="4"/>
  <c r="O4507" i="4"/>
  <c r="P4507" i="4"/>
  <c r="Q4507" i="4"/>
  <c r="K4508" i="4"/>
  <c r="N4508" i="4" s="1"/>
  <c r="L4508" i="4"/>
  <c r="M4508" i="4"/>
  <c r="O4508" i="4"/>
  <c r="P4508" i="4"/>
  <c r="Q4508" i="4"/>
  <c r="K4509" i="4"/>
  <c r="N4509" i="4" s="1"/>
  <c r="L4509" i="4"/>
  <c r="M4509" i="4"/>
  <c r="O4509" i="4"/>
  <c r="P4509" i="4"/>
  <c r="Q4509" i="4"/>
  <c r="K4510" i="4"/>
  <c r="L4510" i="4"/>
  <c r="M4510" i="4"/>
  <c r="N4510" i="4" s="1"/>
  <c r="O4510" i="4"/>
  <c r="P4510" i="4"/>
  <c r="Q4510" i="4"/>
  <c r="K4511" i="4"/>
  <c r="L4511" i="4"/>
  <c r="M4511" i="4"/>
  <c r="N4511" i="4"/>
  <c r="O4511" i="4"/>
  <c r="P4511" i="4"/>
  <c r="Q4511" i="4"/>
  <c r="K4512" i="4"/>
  <c r="L4512" i="4"/>
  <c r="M4512" i="4"/>
  <c r="N4512" i="4"/>
  <c r="O4512" i="4"/>
  <c r="P4512" i="4"/>
  <c r="Q4512" i="4"/>
  <c r="K4513" i="4"/>
  <c r="N4513" i="4" s="1"/>
  <c r="L4513" i="4"/>
  <c r="M4513" i="4"/>
  <c r="O4513" i="4"/>
  <c r="P4513" i="4"/>
  <c r="Q4513" i="4"/>
  <c r="K4514" i="4"/>
  <c r="N4514" i="4" s="1"/>
  <c r="L4514" i="4"/>
  <c r="M4514" i="4"/>
  <c r="O4514" i="4"/>
  <c r="P4514" i="4"/>
  <c r="Q4514" i="4"/>
  <c r="K4515" i="4"/>
  <c r="N4515" i="4" s="1"/>
  <c r="L4515" i="4"/>
  <c r="M4515" i="4"/>
  <c r="O4515" i="4"/>
  <c r="P4515" i="4"/>
  <c r="Q4515" i="4"/>
  <c r="K4516" i="4"/>
  <c r="N4516" i="4" s="1"/>
  <c r="L4516" i="4"/>
  <c r="M4516" i="4"/>
  <c r="O4516" i="4"/>
  <c r="P4516" i="4"/>
  <c r="Q4516" i="4"/>
  <c r="K4517" i="4"/>
  <c r="N4517" i="4" s="1"/>
  <c r="L4517" i="4"/>
  <c r="M4517" i="4"/>
  <c r="O4517" i="4"/>
  <c r="P4517" i="4"/>
  <c r="Q4517" i="4"/>
  <c r="K4518" i="4"/>
  <c r="L4518" i="4"/>
  <c r="M4518" i="4"/>
  <c r="N4518" i="4" s="1"/>
  <c r="O4518" i="4"/>
  <c r="P4518" i="4"/>
  <c r="Q4518" i="4"/>
  <c r="K4519" i="4"/>
  <c r="L4519" i="4"/>
  <c r="M4519" i="4"/>
  <c r="N4519" i="4"/>
  <c r="O4519" i="4"/>
  <c r="P4519" i="4"/>
  <c r="Q4519" i="4"/>
  <c r="K4520" i="4"/>
  <c r="L4520" i="4"/>
  <c r="M4520" i="4"/>
  <c r="N4520" i="4"/>
  <c r="O4520" i="4"/>
  <c r="P4520" i="4"/>
  <c r="Q4520" i="4"/>
  <c r="K4521" i="4"/>
  <c r="N4521" i="4" s="1"/>
  <c r="L4521" i="4"/>
  <c r="M4521" i="4"/>
  <c r="O4521" i="4"/>
  <c r="P4521" i="4"/>
  <c r="Q4521" i="4"/>
  <c r="K4522" i="4"/>
  <c r="N4522" i="4" s="1"/>
  <c r="L4522" i="4"/>
  <c r="M4522" i="4"/>
  <c r="O4522" i="4"/>
  <c r="P4522" i="4"/>
  <c r="Q4522" i="4"/>
  <c r="K4523" i="4"/>
  <c r="N4523" i="4" s="1"/>
  <c r="L4523" i="4"/>
  <c r="M4523" i="4"/>
  <c r="O4523" i="4"/>
  <c r="P4523" i="4"/>
  <c r="Q4523" i="4"/>
  <c r="K4524" i="4"/>
  <c r="N4524" i="4" s="1"/>
  <c r="L4524" i="4"/>
  <c r="M4524" i="4"/>
  <c r="O4524" i="4"/>
  <c r="P4524" i="4"/>
  <c r="Q4524" i="4"/>
  <c r="K4525" i="4"/>
  <c r="N4525" i="4" s="1"/>
  <c r="L4525" i="4"/>
  <c r="M4525" i="4"/>
  <c r="O4525" i="4"/>
  <c r="P4525" i="4"/>
  <c r="Q4525" i="4"/>
  <c r="K4526" i="4"/>
  <c r="L4526" i="4"/>
  <c r="M4526" i="4"/>
  <c r="N4526" i="4" s="1"/>
  <c r="O4526" i="4"/>
  <c r="P4526" i="4"/>
  <c r="Q4526" i="4"/>
  <c r="K4527" i="4"/>
  <c r="L4527" i="4"/>
  <c r="M4527" i="4"/>
  <c r="N4527" i="4"/>
  <c r="O4527" i="4"/>
  <c r="P4527" i="4"/>
  <c r="Q4527" i="4"/>
  <c r="K4528" i="4"/>
  <c r="L4528" i="4"/>
  <c r="M4528" i="4"/>
  <c r="N4528" i="4"/>
  <c r="O4528" i="4"/>
  <c r="P4528" i="4"/>
  <c r="Q4528" i="4"/>
  <c r="K4529" i="4"/>
  <c r="N4529" i="4" s="1"/>
  <c r="L4529" i="4"/>
  <c r="M4529" i="4"/>
  <c r="O4529" i="4"/>
  <c r="P4529" i="4"/>
  <c r="Q4529" i="4"/>
  <c r="K4530" i="4"/>
  <c r="N4530" i="4" s="1"/>
  <c r="L4530" i="4"/>
  <c r="M4530" i="4"/>
  <c r="O4530" i="4"/>
  <c r="P4530" i="4"/>
  <c r="Q4530" i="4"/>
  <c r="K4531" i="4"/>
  <c r="N4531" i="4" s="1"/>
  <c r="L4531" i="4"/>
  <c r="M4531" i="4"/>
  <c r="O4531" i="4"/>
  <c r="P4531" i="4"/>
  <c r="Q4531" i="4"/>
  <c r="K4532" i="4"/>
  <c r="N4532" i="4" s="1"/>
  <c r="L4532" i="4"/>
  <c r="M4532" i="4"/>
  <c r="O4532" i="4"/>
  <c r="P4532" i="4"/>
  <c r="Q4532" i="4"/>
  <c r="K4533" i="4"/>
  <c r="N4533" i="4" s="1"/>
  <c r="L4533" i="4"/>
  <c r="M4533" i="4"/>
  <c r="O4533" i="4"/>
  <c r="P4533" i="4"/>
  <c r="Q4533" i="4"/>
  <c r="K4534" i="4"/>
  <c r="L4534" i="4"/>
  <c r="M4534" i="4"/>
  <c r="N4534" i="4" s="1"/>
  <c r="O4534" i="4"/>
  <c r="P4534" i="4"/>
  <c r="Q4534" i="4"/>
  <c r="K4535" i="4"/>
  <c r="L4535" i="4"/>
  <c r="M4535" i="4"/>
  <c r="N4535" i="4"/>
  <c r="O4535" i="4"/>
  <c r="P4535" i="4"/>
  <c r="Q4535" i="4"/>
  <c r="K4536" i="4"/>
  <c r="L4536" i="4"/>
  <c r="M4536" i="4"/>
  <c r="N4536" i="4" s="1"/>
  <c r="O4536" i="4"/>
  <c r="P4536" i="4"/>
  <c r="Q4536" i="4"/>
  <c r="K4537" i="4"/>
  <c r="L4537" i="4"/>
  <c r="M4537" i="4"/>
  <c r="O4537" i="4"/>
  <c r="P4537" i="4"/>
  <c r="Q4537" i="4"/>
  <c r="K4538" i="4"/>
  <c r="N4538" i="4" s="1"/>
  <c r="L4538" i="4"/>
  <c r="M4538" i="4"/>
  <c r="O4538" i="4"/>
  <c r="P4538" i="4"/>
  <c r="Q4538" i="4"/>
  <c r="K4539" i="4"/>
  <c r="L4539" i="4"/>
  <c r="M4539" i="4"/>
  <c r="O4539" i="4"/>
  <c r="P4539" i="4"/>
  <c r="Q4539" i="4"/>
  <c r="K4540" i="4"/>
  <c r="N4540" i="4" s="1"/>
  <c r="L4540" i="4"/>
  <c r="M4540" i="4"/>
  <c r="O4540" i="4"/>
  <c r="P4540" i="4"/>
  <c r="Q4540" i="4"/>
  <c r="K4541" i="4"/>
  <c r="L4541" i="4"/>
  <c r="M4541" i="4"/>
  <c r="O4541" i="4"/>
  <c r="P4541" i="4"/>
  <c r="Q4541" i="4"/>
  <c r="K4542" i="4"/>
  <c r="L4542" i="4"/>
  <c r="M4542" i="4"/>
  <c r="O4542" i="4"/>
  <c r="P4542" i="4"/>
  <c r="Q4542" i="4"/>
  <c r="K4543" i="4"/>
  <c r="L4543" i="4"/>
  <c r="M4543" i="4"/>
  <c r="N4543" i="4"/>
  <c r="O4543" i="4"/>
  <c r="P4543" i="4"/>
  <c r="Q4543" i="4"/>
  <c r="K4544" i="4"/>
  <c r="L4544" i="4"/>
  <c r="M4544" i="4"/>
  <c r="N4544" i="4"/>
  <c r="O4544" i="4"/>
  <c r="P4544" i="4"/>
  <c r="Q4544" i="4"/>
  <c r="K4545" i="4"/>
  <c r="N4545" i="4" s="1"/>
  <c r="L4545" i="4"/>
  <c r="M4545" i="4"/>
  <c r="O4545" i="4"/>
  <c r="P4545" i="4"/>
  <c r="Q4545" i="4"/>
  <c r="K4546" i="4"/>
  <c r="L4546" i="4"/>
  <c r="M4546" i="4"/>
  <c r="O4546" i="4"/>
  <c r="P4546" i="4"/>
  <c r="Q4546" i="4"/>
  <c r="K4547" i="4"/>
  <c r="N4547" i="4" s="1"/>
  <c r="L4547" i="4"/>
  <c r="M4547" i="4"/>
  <c r="O4547" i="4"/>
  <c r="P4547" i="4"/>
  <c r="Q4547" i="4"/>
  <c r="K4548" i="4"/>
  <c r="L4548" i="4"/>
  <c r="M4548" i="4"/>
  <c r="N4548" i="4"/>
  <c r="O4548" i="4"/>
  <c r="P4548" i="4"/>
  <c r="Q4548" i="4"/>
  <c r="K4549" i="4"/>
  <c r="L4549" i="4"/>
  <c r="M4549" i="4"/>
  <c r="O4549" i="4"/>
  <c r="P4549" i="4"/>
  <c r="Q4549" i="4"/>
  <c r="K4550" i="4"/>
  <c r="L4550" i="4"/>
  <c r="M4550" i="4"/>
  <c r="N4550" i="4" s="1"/>
  <c r="O4550" i="4"/>
  <c r="P4550" i="4"/>
  <c r="Q4550" i="4"/>
  <c r="K4551" i="4"/>
  <c r="N4551" i="4" s="1"/>
  <c r="L4551" i="4"/>
  <c r="M4551" i="4"/>
  <c r="O4551" i="4"/>
  <c r="P4551" i="4"/>
  <c r="Q4551" i="4"/>
  <c r="K4552" i="4"/>
  <c r="N4552" i="4" s="1"/>
  <c r="L4552" i="4"/>
  <c r="M4552" i="4"/>
  <c r="O4552" i="4"/>
  <c r="P4552" i="4"/>
  <c r="Q4552" i="4"/>
  <c r="K4553" i="4"/>
  <c r="L4553" i="4"/>
  <c r="M4553" i="4"/>
  <c r="O4553" i="4"/>
  <c r="P4553" i="4"/>
  <c r="Q4553" i="4"/>
  <c r="K4554" i="4"/>
  <c r="N4554" i="4" s="1"/>
  <c r="L4554" i="4"/>
  <c r="M4554" i="4"/>
  <c r="O4554" i="4"/>
  <c r="P4554" i="4"/>
  <c r="Q4554" i="4"/>
  <c r="K4555" i="4"/>
  <c r="L4555" i="4"/>
  <c r="M4555" i="4"/>
  <c r="O4555" i="4"/>
  <c r="P4555" i="4"/>
  <c r="Q4555" i="4"/>
  <c r="K4556" i="4"/>
  <c r="N4556" i="4" s="1"/>
  <c r="L4556" i="4"/>
  <c r="M4556" i="4"/>
  <c r="O4556" i="4"/>
  <c r="P4556" i="4"/>
  <c r="Q4556" i="4"/>
  <c r="K4557" i="4"/>
  <c r="N4557" i="4" s="1"/>
  <c r="L4557" i="4"/>
  <c r="M4557" i="4"/>
  <c r="O4557" i="4"/>
  <c r="P4557" i="4"/>
  <c r="Q4557" i="4"/>
  <c r="K4558" i="4"/>
  <c r="L4558" i="4"/>
  <c r="M4558" i="4"/>
  <c r="N4558" i="4" s="1"/>
  <c r="O4558" i="4"/>
  <c r="P4558" i="4"/>
  <c r="Q4558" i="4"/>
  <c r="K4559" i="4"/>
  <c r="L4559" i="4"/>
  <c r="M4559" i="4"/>
  <c r="N4559" i="4"/>
  <c r="O4559" i="4"/>
  <c r="P4559" i="4"/>
  <c r="Q4559" i="4"/>
  <c r="K4560" i="4"/>
  <c r="L4560" i="4"/>
  <c r="M4560" i="4"/>
  <c r="N4560" i="4" s="1"/>
  <c r="O4560" i="4"/>
  <c r="P4560" i="4"/>
  <c r="Q4560" i="4"/>
  <c r="K4561" i="4"/>
  <c r="L4561" i="4"/>
  <c r="M4561" i="4"/>
  <c r="O4561" i="4"/>
  <c r="P4561" i="4"/>
  <c r="Q4561" i="4"/>
  <c r="K4562" i="4"/>
  <c r="N4562" i="4" s="1"/>
  <c r="L4562" i="4"/>
  <c r="M4562" i="4"/>
  <c r="O4562" i="4"/>
  <c r="P4562" i="4"/>
  <c r="Q4562" i="4"/>
  <c r="K4563" i="4"/>
  <c r="L4563" i="4"/>
  <c r="M4563" i="4"/>
  <c r="O4563" i="4"/>
  <c r="P4563" i="4"/>
  <c r="Q4563" i="4"/>
  <c r="K4564" i="4"/>
  <c r="L4564" i="4"/>
  <c r="M4564" i="4"/>
  <c r="N4564" i="4"/>
  <c r="O4564" i="4"/>
  <c r="P4564" i="4"/>
  <c r="Q4564" i="4"/>
  <c r="K4565" i="4"/>
  <c r="L4565" i="4"/>
  <c r="M4565" i="4"/>
  <c r="O4565" i="4"/>
  <c r="P4565" i="4"/>
  <c r="Q4565" i="4"/>
  <c r="K4566" i="4"/>
  <c r="L4566" i="4"/>
  <c r="M4566" i="4"/>
  <c r="O4566" i="4"/>
  <c r="P4566" i="4"/>
  <c r="Q4566" i="4"/>
  <c r="K4567" i="4"/>
  <c r="N4567" i="4" s="1"/>
  <c r="L4567" i="4"/>
  <c r="M4567" i="4"/>
  <c r="O4567" i="4"/>
  <c r="P4567" i="4"/>
  <c r="Q4567" i="4"/>
  <c r="K4568" i="4"/>
  <c r="L4568" i="4"/>
  <c r="M4568" i="4"/>
  <c r="N4568" i="4"/>
  <c r="O4568" i="4"/>
  <c r="P4568" i="4"/>
  <c r="Q4568" i="4"/>
  <c r="K4569" i="4"/>
  <c r="N4569" i="4" s="1"/>
  <c r="L4569" i="4"/>
  <c r="M4569" i="4"/>
  <c r="O4569" i="4"/>
  <c r="P4569" i="4"/>
  <c r="Q4569" i="4"/>
  <c r="K4570" i="4"/>
  <c r="L4570" i="4"/>
  <c r="M4570" i="4"/>
  <c r="O4570" i="4"/>
  <c r="P4570" i="4"/>
  <c r="Q4570" i="4"/>
  <c r="K4571" i="4"/>
  <c r="N4571" i="4" s="1"/>
  <c r="L4571" i="4"/>
  <c r="M4571" i="4"/>
  <c r="O4571" i="4"/>
  <c r="P4571" i="4"/>
  <c r="Q4571" i="4"/>
  <c r="K4572" i="4"/>
  <c r="N4572" i="4" s="1"/>
  <c r="L4572" i="4"/>
  <c r="M4572" i="4"/>
  <c r="O4572" i="4"/>
  <c r="P4572" i="4"/>
  <c r="Q4572" i="4"/>
  <c r="K4573" i="4"/>
  <c r="L4573" i="4"/>
  <c r="M4573" i="4"/>
  <c r="O4573" i="4"/>
  <c r="P4573" i="4"/>
  <c r="Q4573" i="4"/>
  <c r="K4574" i="4"/>
  <c r="L4574" i="4"/>
  <c r="M4574" i="4"/>
  <c r="O4574" i="4"/>
  <c r="P4574" i="4"/>
  <c r="Q4574" i="4"/>
  <c r="K4575" i="4"/>
  <c r="L4575" i="4"/>
  <c r="M4575" i="4"/>
  <c r="N4575" i="4"/>
  <c r="O4575" i="4"/>
  <c r="P4575" i="4"/>
  <c r="Q4575" i="4"/>
  <c r="K4576" i="4"/>
  <c r="N4576" i="4" s="1"/>
  <c r="L4576" i="4"/>
  <c r="M4576" i="4"/>
  <c r="O4576" i="4"/>
  <c r="P4576" i="4"/>
  <c r="Q4576" i="4"/>
  <c r="K4577" i="4"/>
  <c r="N4577" i="4" s="1"/>
  <c r="L4577" i="4"/>
  <c r="M4577" i="4"/>
  <c r="O4577" i="4"/>
  <c r="P4577" i="4"/>
  <c r="Q4577" i="4"/>
  <c r="K4578" i="4"/>
  <c r="L4578" i="4"/>
  <c r="M4578" i="4"/>
  <c r="O4578" i="4"/>
  <c r="P4578" i="4"/>
  <c r="Q4578" i="4"/>
  <c r="K4579" i="4"/>
  <c r="N4579" i="4" s="1"/>
  <c r="L4579" i="4"/>
  <c r="M4579" i="4"/>
  <c r="O4579" i="4"/>
  <c r="P4579" i="4"/>
  <c r="Q4579" i="4"/>
  <c r="K4580" i="4"/>
  <c r="L4580" i="4"/>
  <c r="M4580" i="4"/>
  <c r="N4580" i="4"/>
  <c r="O4580" i="4"/>
  <c r="P4580" i="4"/>
  <c r="Q4580" i="4"/>
  <c r="K4581" i="4"/>
  <c r="N4581" i="4" s="1"/>
  <c r="L4581" i="4"/>
  <c r="M4581" i="4"/>
  <c r="O4581" i="4"/>
  <c r="P4581" i="4"/>
  <c r="Q4581" i="4"/>
  <c r="K4582" i="4"/>
  <c r="L4582" i="4"/>
  <c r="M4582" i="4"/>
  <c r="N4582" i="4" s="1"/>
  <c r="O4582" i="4"/>
  <c r="P4582" i="4"/>
  <c r="Q4582" i="4"/>
  <c r="K4583" i="4"/>
  <c r="L4583" i="4"/>
  <c r="M4583" i="4"/>
  <c r="N4583" i="4"/>
  <c r="O4583" i="4"/>
  <c r="P4583" i="4"/>
  <c r="Q4583" i="4"/>
  <c r="K4584" i="4"/>
  <c r="L4584" i="4"/>
  <c r="M4584" i="4"/>
  <c r="N4584" i="4"/>
  <c r="O4584" i="4"/>
  <c r="P4584" i="4"/>
  <c r="Q4584" i="4"/>
  <c r="K4585" i="4"/>
  <c r="L4585" i="4"/>
  <c r="M4585" i="4"/>
  <c r="O4585" i="4"/>
  <c r="P4585" i="4"/>
  <c r="Q4585" i="4"/>
  <c r="K4586" i="4"/>
  <c r="N4586" i="4" s="1"/>
  <c r="L4586" i="4"/>
  <c r="M4586" i="4"/>
  <c r="O4586" i="4"/>
  <c r="P4586" i="4"/>
  <c r="Q4586" i="4"/>
  <c r="K4587" i="4"/>
  <c r="L4587" i="4"/>
  <c r="M4587" i="4"/>
  <c r="O4587" i="4"/>
  <c r="P4587" i="4"/>
  <c r="Q4587" i="4"/>
  <c r="K4588" i="4"/>
  <c r="L4588" i="4"/>
  <c r="M4588" i="4"/>
  <c r="N4588" i="4"/>
  <c r="O4588" i="4"/>
  <c r="P4588" i="4"/>
  <c r="Q4588" i="4"/>
  <c r="K4589" i="4"/>
  <c r="N4589" i="4" s="1"/>
  <c r="L4589" i="4"/>
  <c r="M4589" i="4"/>
  <c r="O4589" i="4"/>
  <c r="P4589" i="4"/>
  <c r="Q4589" i="4"/>
  <c r="K4590" i="4"/>
  <c r="L4590" i="4"/>
  <c r="M4590" i="4"/>
  <c r="O4590" i="4"/>
  <c r="P4590" i="4"/>
  <c r="Q4590" i="4"/>
  <c r="K4591" i="4"/>
  <c r="N4591" i="4" s="1"/>
  <c r="L4591" i="4"/>
  <c r="M4591" i="4"/>
  <c r="O4591" i="4"/>
  <c r="P4591" i="4"/>
  <c r="Q4591" i="4"/>
  <c r="K4592" i="4"/>
  <c r="N4592" i="4" s="1"/>
  <c r="L4592" i="4"/>
  <c r="M4592" i="4"/>
  <c r="O4592" i="4"/>
  <c r="P4592" i="4"/>
  <c r="Q4592" i="4"/>
  <c r="K4593" i="4"/>
  <c r="L4593" i="4"/>
  <c r="M4593" i="4"/>
  <c r="O4593" i="4"/>
  <c r="P4593" i="4"/>
  <c r="Q4593" i="4"/>
  <c r="K4594" i="4"/>
  <c r="N4594" i="4" s="1"/>
  <c r="L4594" i="4"/>
  <c r="M4594" i="4"/>
  <c r="O4594" i="4"/>
  <c r="P4594" i="4"/>
  <c r="Q4594" i="4"/>
  <c r="K4595" i="4"/>
  <c r="N4595" i="4" s="1"/>
  <c r="L4595" i="4"/>
  <c r="M4595" i="4"/>
  <c r="O4595" i="4"/>
  <c r="P4595" i="4"/>
  <c r="Q4595" i="4"/>
  <c r="K4596" i="4"/>
  <c r="N4596" i="4" s="1"/>
  <c r="L4596" i="4"/>
  <c r="M4596" i="4"/>
  <c r="O4596" i="4"/>
  <c r="P4596" i="4"/>
  <c r="Q4596" i="4"/>
  <c r="K4597" i="4"/>
  <c r="L4597" i="4"/>
  <c r="M4597" i="4"/>
  <c r="O4597" i="4"/>
  <c r="P4597" i="4"/>
  <c r="Q4597" i="4"/>
  <c r="K4598" i="4"/>
  <c r="L4598" i="4"/>
  <c r="M4598" i="4"/>
  <c r="N4598" i="4" s="1"/>
  <c r="O4598" i="4"/>
  <c r="P4598" i="4"/>
  <c r="Q4598" i="4"/>
  <c r="K4599" i="4"/>
  <c r="L4599" i="4"/>
  <c r="M4599" i="4"/>
  <c r="N4599" i="4" s="1"/>
  <c r="O4599" i="4"/>
  <c r="P4599" i="4"/>
  <c r="Q4599" i="4"/>
  <c r="K4600" i="4"/>
  <c r="L4600" i="4"/>
  <c r="M4600" i="4"/>
  <c r="N4600" i="4"/>
  <c r="O4600" i="4"/>
  <c r="P4600" i="4"/>
  <c r="Q4600" i="4"/>
  <c r="K4601" i="4"/>
  <c r="N4601" i="4" s="1"/>
  <c r="L4601" i="4"/>
  <c r="M4601" i="4"/>
  <c r="O4601" i="4"/>
  <c r="P4601" i="4"/>
  <c r="Q4601" i="4"/>
  <c r="K4602" i="4"/>
  <c r="L4602" i="4"/>
  <c r="M4602" i="4"/>
  <c r="O4602" i="4"/>
  <c r="P4602" i="4"/>
  <c r="Q4602" i="4"/>
  <c r="K4603" i="4"/>
  <c r="L4603" i="4"/>
  <c r="M4603" i="4"/>
  <c r="O4603" i="4"/>
  <c r="P4603" i="4"/>
  <c r="Q4603" i="4"/>
  <c r="K4604" i="4"/>
  <c r="L4604" i="4"/>
  <c r="M4604" i="4"/>
  <c r="N4604" i="4" s="1"/>
  <c r="O4604" i="4"/>
  <c r="P4604" i="4"/>
  <c r="Q4604" i="4"/>
  <c r="K4605" i="4"/>
  <c r="N4605" i="4" s="1"/>
  <c r="L4605" i="4"/>
  <c r="M4605" i="4"/>
  <c r="O4605" i="4"/>
  <c r="P4605" i="4"/>
  <c r="Q4605" i="4"/>
  <c r="K4606" i="4"/>
  <c r="L4606" i="4"/>
  <c r="M4606" i="4"/>
  <c r="O4606" i="4"/>
  <c r="P4606" i="4"/>
  <c r="Q4606" i="4"/>
  <c r="K4607" i="4"/>
  <c r="L4607" i="4"/>
  <c r="M4607" i="4"/>
  <c r="N4607" i="4"/>
  <c r="O4607" i="4"/>
  <c r="P4607" i="4"/>
  <c r="Q4607" i="4"/>
  <c r="K4608" i="4"/>
  <c r="L4608" i="4"/>
  <c r="M4608" i="4"/>
  <c r="N4608" i="4"/>
  <c r="O4608" i="4"/>
  <c r="P4608" i="4"/>
  <c r="Q4608" i="4"/>
  <c r="K4609" i="4"/>
  <c r="N4609" i="4" s="1"/>
  <c r="L4609" i="4"/>
  <c r="M4609" i="4"/>
  <c r="O4609" i="4"/>
  <c r="P4609" i="4"/>
  <c r="Q4609" i="4"/>
  <c r="K4610" i="4"/>
  <c r="N4610" i="4" s="1"/>
  <c r="L4610" i="4"/>
  <c r="M4610" i="4"/>
  <c r="O4610" i="4"/>
  <c r="P4610" i="4"/>
  <c r="Q4610" i="4"/>
  <c r="K4611" i="4"/>
  <c r="N4611" i="4" s="1"/>
  <c r="L4611" i="4"/>
  <c r="M4611" i="4"/>
  <c r="O4611" i="4"/>
  <c r="P4611" i="4"/>
  <c r="Q4611" i="4"/>
  <c r="K4612" i="4"/>
  <c r="L4612" i="4"/>
  <c r="M4612" i="4"/>
  <c r="N4612" i="4"/>
  <c r="O4612" i="4"/>
  <c r="P4612" i="4"/>
  <c r="Q4612" i="4"/>
  <c r="K4613" i="4"/>
  <c r="L4613" i="4"/>
  <c r="M4613" i="4"/>
  <c r="O4613" i="4"/>
  <c r="P4613" i="4"/>
  <c r="Q4613" i="4"/>
  <c r="K4614" i="4"/>
  <c r="L4614" i="4"/>
  <c r="M4614" i="4"/>
  <c r="N4614" i="4" s="1"/>
  <c r="O4614" i="4"/>
  <c r="P4614" i="4"/>
  <c r="Q4614" i="4"/>
  <c r="K4615" i="4"/>
  <c r="N4615" i="4" s="1"/>
  <c r="L4615" i="4"/>
  <c r="M4615" i="4"/>
  <c r="O4615" i="4"/>
  <c r="P4615" i="4"/>
  <c r="Q4615" i="4"/>
  <c r="K4616" i="4"/>
  <c r="N4616" i="4" s="1"/>
  <c r="L4616" i="4"/>
  <c r="M4616" i="4"/>
  <c r="O4616" i="4"/>
  <c r="P4616" i="4"/>
  <c r="Q4616" i="4"/>
  <c r="G14" i="1"/>
  <c r="D14" i="1"/>
  <c r="P6" i="18" l="1"/>
  <c r="P25" i="18"/>
  <c r="R24" i="18"/>
  <c r="N4597" i="4"/>
  <c r="N4587" i="4"/>
  <c r="N4553" i="4"/>
  <c r="N4593" i="4"/>
  <c r="N4578" i="4"/>
  <c r="N4574" i="4"/>
  <c r="N4573" i="4"/>
  <c r="N4563" i="4"/>
  <c r="N4539" i="4"/>
  <c r="N4549" i="4"/>
  <c r="N4590" i="4"/>
  <c r="N4613" i="4"/>
  <c r="N4585" i="4"/>
  <c r="N4570" i="4"/>
  <c r="N4566" i="4"/>
  <c r="N4565" i="4"/>
  <c r="N4555" i="4"/>
  <c r="N4602" i="4"/>
  <c r="N4603" i="4"/>
  <c r="N4606" i="4"/>
  <c r="N4561" i="4"/>
  <c r="N4546" i="4"/>
  <c r="N4542" i="4"/>
  <c r="N4541" i="4"/>
  <c r="N4537" i="4"/>
  <c r="D15" i="1"/>
  <c r="E15" i="1" s="1"/>
  <c r="F15" i="1" s="1"/>
  <c r="G15" i="1" l="1"/>
  <c r="H15" i="1" s="1"/>
  <c r="E14" i="1" l="1"/>
  <c r="I15" i="1"/>
  <c r="K4262" i="4"/>
  <c r="L4262" i="4"/>
  <c r="M4262" i="4"/>
  <c r="O4262" i="4"/>
  <c r="P4262" i="4"/>
  <c r="Q4262" i="4"/>
  <c r="K4263" i="4"/>
  <c r="L4263" i="4"/>
  <c r="M4263" i="4"/>
  <c r="O4263" i="4"/>
  <c r="P4263" i="4"/>
  <c r="Q4263" i="4"/>
  <c r="K4264" i="4"/>
  <c r="L4264" i="4"/>
  <c r="M4264" i="4"/>
  <c r="O4264" i="4"/>
  <c r="P4264" i="4"/>
  <c r="Q4264" i="4"/>
  <c r="K4265" i="4"/>
  <c r="L4265" i="4"/>
  <c r="M4265" i="4"/>
  <c r="O4265" i="4"/>
  <c r="P4265" i="4"/>
  <c r="Q4265" i="4"/>
  <c r="K4266" i="4"/>
  <c r="L4266" i="4"/>
  <c r="M4266" i="4"/>
  <c r="O4266" i="4"/>
  <c r="P4266" i="4"/>
  <c r="Q4266" i="4"/>
  <c r="K4267" i="4"/>
  <c r="L4267" i="4"/>
  <c r="M4267" i="4"/>
  <c r="O4267" i="4"/>
  <c r="P4267" i="4"/>
  <c r="Q4267" i="4"/>
  <c r="K4268" i="4"/>
  <c r="N4268" i="4" s="1"/>
  <c r="L4268" i="4"/>
  <c r="M4268" i="4"/>
  <c r="O4268" i="4"/>
  <c r="P4268" i="4"/>
  <c r="Q4268" i="4"/>
  <c r="K4269" i="4"/>
  <c r="L4269" i="4"/>
  <c r="M4269" i="4"/>
  <c r="O4269" i="4"/>
  <c r="P4269" i="4"/>
  <c r="Q4269" i="4"/>
  <c r="K4270" i="4"/>
  <c r="N4270" i="4" s="1"/>
  <c r="L4270" i="4"/>
  <c r="M4270" i="4"/>
  <c r="O4270" i="4"/>
  <c r="P4270" i="4"/>
  <c r="Q4270" i="4"/>
  <c r="K4271" i="4"/>
  <c r="L4271" i="4"/>
  <c r="M4271" i="4"/>
  <c r="O4271" i="4"/>
  <c r="P4271" i="4"/>
  <c r="Q4271" i="4"/>
  <c r="K4272" i="4"/>
  <c r="N4272" i="4" s="1"/>
  <c r="L4272" i="4"/>
  <c r="M4272" i="4"/>
  <c r="O4272" i="4"/>
  <c r="P4272" i="4"/>
  <c r="Q4272" i="4"/>
  <c r="K4273" i="4"/>
  <c r="L4273" i="4"/>
  <c r="M4273" i="4"/>
  <c r="O4273" i="4"/>
  <c r="P4273" i="4"/>
  <c r="Q4273" i="4"/>
  <c r="K4274" i="4"/>
  <c r="L4274" i="4"/>
  <c r="M4274" i="4"/>
  <c r="O4274" i="4"/>
  <c r="P4274" i="4"/>
  <c r="Q4274" i="4"/>
  <c r="K4275" i="4"/>
  <c r="L4275" i="4"/>
  <c r="M4275" i="4"/>
  <c r="O4275" i="4"/>
  <c r="P4275" i="4"/>
  <c r="Q4275" i="4"/>
  <c r="K4276" i="4"/>
  <c r="N4276" i="4" s="1"/>
  <c r="L4276" i="4"/>
  <c r="M4276" i="4"/>
  <c r="O4276" i="4"/>
  <c r="P4276" i="4"/>
  <c r="Q4276" i="4"/>
  <c r="K4277" i="4"/>
  <c r="L4277" i="4"/>
  <c r="M4277" i="4"/>
  <c r="O4277" i="4"/>
  <c r="P4277" i="4"/>
  <c r="Q4277" i="4"/>
  <c r="K4278" i="4"/>
  <c r="L4278" i="4"/>
  <c r="M4278" i="4"/>
  <c r="O4278" i="4"/>
  <c r="P4278" i="4"/>
  <c r="Q4278" i="4"/>
  <c r="K4279" i="4"/>
  <c r="L4279" i="4"/>
  <c r="M4279" i="4"/>
  <c r="O4279" i="4"/>
  <c r="P4279" i="4"/>
  <c r="Q4279" i="4"/>
  <c r="K4280" i="4"/>
  <c r="L4280" i="4"/>
  <c r="M4280" i="4"/>
  <c r="O4280" i="4"/>
  <c r="P4280" i="4"/>
  <c r="Q4280" i="4"/>
  <c r="K4281" i="4"/>
  <c r="L4281" i="4"/>
  <c r="M4281" i="4"/>
  <c r="O4281" i="4"/>
  <c r="P4281" i="4"/>
  <c r="Q4281" i="4"/>
  <c r="K4282" i="4"/>
  <c r="L4282" i="4"/>
  <c r="M4282" i="4"/>
  <c r="N4282" i="4" s="1"/>
  <c r="O4282" i="4"/>
  <c r="P4282" i="4"/>
  <c r="Q4282" i="4"/>
  <c r="K4283" i="4"/>
  <c r="N4283" i="4" s="1"/>
  <c r="L4283" i="4"/>
  <c r="M4283" i="4"/>
  <c r="O4283" i="4"/>
  <c r="P4283" i="4"/>
  <c r="Q4283" i="4"/>
  <c r="K4284" i="4"/>
  <c r="L4284" i="4"/>
  <c r="M4284" i="4"/>
  <c r="O4284" i="4"/>
  <c r="P4284" i="4"/>
  <c r="Q4284" i="4"/>
  <c r="K4285" i="4"/>
  <c r="L4285" i="4"/>
  <c r="M4285" i="4"/>
  <c r="O4285" i="4"/>
  <c r="P4285" i="4"/>
  <c r="Q4285" i="4"/>
  <c r="K4286" i="4"/>
  <c r="L4286" i="4"/>
  <c r="M4286" i="4"/>
  <c r="O4286" i="4"/>
  <c r="P4286" i="4"/>
  <c r="Q4286" i="4"/>
  <c r="K4287" i="4"/>
  <c r="L4287" i="4"/>
  <c r="M4287" i="4"/>
  <c r="O4287" i="4"/>
  <c r="P4287" i="4"/>
  <c r="Q4287" i="4"/>
  <c r="K4288" i="4"/>
  <c r="L4288" i="4"/>
  <c r="M4288" i="4"/>
  <c r="O4288" i="4"/>
  <c r="P4288" i="4"/>
  <c r="Q4288" i="4"/>
  <c r="K4289" i="4"/>
  <c r="L4289" i="4"/>
  <c r="M4289" i="4"/>
  <c r="O4289" i="4"/>
  <c r="P4289" i="4"/>
  <c r="Q4289" i="4"/>
  <c r="K4290" i="4"/>
  <c r="L4290" i="4"/>
  <c r="M4290" i="4"/>
  <c r="O4290" i="4"/>
  <c r="P4290" i="4"/>
  <c r="Q4290" i="4"/>
  <c r="K4291" i="4"/>
  <c r="N4291" i="4" s="1"/>
  <c r="L4291" i="4"/>
  <c r="M4291" i="4"/>
  <c r="O4291" i="4"/>
  <c r="P4291" i="4"/>
  <c r="Q4291" i="4"/>
  <c r="K4292" i="4"/>
  <c r="L4292" i="4"/>
  <c r="M4292" i="4"/>
  <c r="O4292" i="4"/>
  <c r="P4292" i="4"/>
  <c r="Q4292" i="4"/>
  <c r="K4293" i="4"/>
  <c r="N4293" i="4" s="1"/>
  <c r="L4293" i="4"/>
  <c r="M4293" i="4"/>
  <c r="O4293" i="4"/>
  <c r="P4293" i="4"/>
  <c r="Q4293" i="4"/>
  <c r="K4294" i="4"/>
  <c r="L4294" i="4"/>
  <c r="M4294" i="4"/>
  <c r="O4294" i="4"/>
  <c r="P4294" i="4"/>
  <c r="Q4294" i="4"/>
  <c r="K4295" i="4"/>
  <c r="N4295" i="4" s="1"/>
  <c r="L4295" i="4"/>
  <c r="M4295" i="4"/>
  <c r="O4295" i="4"/>
  <c r="P4295" i="4"/>
  <c r="Q4295" i="4"/>
  <c r="K4296" i="4"/>
  <c r="L4296" i="4"/>
  <c r="M4296" i="4"/>
  <c r="O4296" i="4"/>
  <c r="P4296" i="4"/>
  <c r="Q4296" i="4"/>
  <c r="K4297" i="4"/>
  <c r="N4297" i="4" s="1"/>
  <c r="L4297" i="4"/>
  <c r="M4297" i="4"/>
  <c r="O4297" i="4"/>
  <c r="P4297" i="4"/>
  <c r="Q4297" i="4"/>
  <c r="K4298" i="4"/>
  <c r="L4298" i="4"/>
  <c r="M4298" i="4"/>
  <c r="N4298" i="4" s="1"/>
  <c r="O4298" i="4"/>
  <c r="P4298" i="4"/>
  <c r="Q4298" i="4"/>
  <c r="K4299" i="4"/>
  <c r="L4299" i="4"/>
  <c r="M4299" i="4"/>
  <c r="O4299" i="4"/>
  <c r="P4299" i="4"/>
  <c r="Q4299" i="4"/>
  <c r="K4300" i="4"/>
  <c r="L4300" i="4"/>
  <c r="M4300" i="4"/>
  <c r="O4300" i="4"/>
  <c r="P4300" i="4"/>
  <c r="Q4300" i="4"/>
  <c r="K4301" i="4"/>
  <c r="L4301" i="4"/>
  <c r="M4301" i="4"/>
  <c r="O4301" i="4"/>
  <c r="P4301" i="4"/>
  <c r="Q4301" i="4"/>
  <c r="K4302" i="4"/>
  <c r="L4302" i="4"/>
  <c r="M4302" i="4"/>
  <c r="O4302" i="4"/>
  <c r="P4302" i="4"/>
  <c r="Q4302" i="4"/>
  <c r="K4303" i="4"/>
  <c r="L4303" i="4"/>
  <c r="M4303" i="4"/>
  <c r="O4303" i="4"/>
  <c r="P4303" i="4"/>
  <c r="Q4303" i="4"/>
  <c r="K4304" i="4"/>
  <c r="L4304" i="4"/>
  <c r="M4304" i="4"/>
  <c r="O4304" i="4"/>
  <c r="P4304" i="4"/>
  <c r="Q4304" i="4"/>
  <c r="K4305" i="4"/>
  <c r="L4305" i="4"/>
  <c r="M4305" i="4"/>
  <c r="O4305" i="4"/>
  <c r="P4305" i="4"/>
  <c r="Q4305" i="4"/>
  <c r="K4306" i="4"/>
  <c r="L4306" i="4"/>
  <c r="M4306" i="4"/>
  <c r="O4306" i="4"/>
  <c r="P4306" i="4"/>
  <c r="Q4306" i="4"/>
  <c r="K4307" i="4"/>
  <c r="N4307" i="4" s="1"/>
  <c r="L4307" i="4"/>
  <c r="M4307" i="4"/>
  <c r="O4307" i="4"/>
  <c r="P4307" i="4"/>
  <c r="Q4307" i="4"/>
  <c r="K4308" i="4"/>
  <c r="L4308" i="4"/>
  <c r="M4308" i="4"/>
  <c r="O4308" i="4"/>
  <c r="P4308" i="4"/>
  <c r="Q4308" i="4"/>
  <c r="K4309" i="4"/>
  <c r="L4309" i="4"/>
  <c r="M4309" i="4"/>
  <c r="O4309" i="4"/>
  <c r="P4309" i="4"/>
  <c r="Q4309" i="4"/>
  <c r="K4310" i="4"/>
  <c r="L4310" i="4"/>
  <c r="M4310" i="4"/>
  <c r="O4310" i="4"/>
  <c r="P4310" i="4"/>
  <c r="Q4310" i="4"/>
  <c r="K4311" i="4"/>
  <c r="L4311" i="4"/>
  <c r="M4311" i="4"/>
  <c r="O4311" i="4"/>
  <c r="P4311" i="4"/>
  <c r="Q4311" i="4"/>
  <c r="K4312" i="4"/>
  <c r="L4312" i="4"/>
  <c r="M4312" i="4"/>
  <c r="O4312" i="4"/>
  <c r="P4312" i="4"/>
  <c r="Q4312" i="4"/>
  <c r="K4313" i="4"/>
  <c r="N4313" i="4" s="1"/>
  <c r="L4313" i="4"/>
  <c r="M4313" i="4"/>
  <c r="O4313" i="4"/>
  <c r="P4313" i="4"/>
  <c r="Q4313" i="4"/>
  <c r="K4314" i="4"/>
  <c r="L4314" i="4"/>
  <c r="M4314" i="4"/>
  <c r="O4314" i="4"/>
  <c r="P4314" i="4"/>
  <c r="Q4314" i="4"/>
  <c r="K4315" i="4"/>
  <c r="L4315" i="4"/>
  <c r="M4315" i="4"/>
  <c r="O4315" i="4"/>
  <c r="P4315" i="4"/>
  <c r="Q4315" i="4"/>
  <c r="K4316" i="4"/>
  <c r="L4316" i="4"/>
  <c r="M4316" i="4"/>
  <c r="O4316" i="4"/>
  <c r="P4316" i="4"/>
  <c r="Q4316" i="4"/>
  <c r="K4317" i="4"/>
  <c r="N4317" i="4" s="1"/>
  <c r="L4317" i="4"/>
  <c r="M4317" i="4"/>
  <c r="O4317" i="4"/>
  <c r="P4317" i="4"/>
  <c r="Q4317" i="4"/>
  <c r="K4318" i="4"/>
  <c r="L4318" i="4"/>
  <c r="M4318" i="4"/>
  <c r="O4318" i="4"/>
  <c r="P4318" i="4"/>
  <c r="Q4318" i="4"/>
  <c r="K4319" i="4"/>
  <c r="L4319" i="4"/>
  <c r="M4319" i="4"/>
  <c r="O4319" i="4"/>
  <c r="P4319" i="4"/>
  <c r="Q4319" i="4"/>
  <c r="K4320" i="4"/>
  <c r="L4320" i="4"/>
  <c r="M4320" i="4"/>
  <c r="O4320" i="4"/>
  <c r="P4320" i="4"/>
  <c r="Q4320" i="4"/>
  <c r="K4321" i="4"/>
  <c r="N4321" i="4" s="1"/>
  <c r="L4321" i="4"/>
  <c r="M4321" i="4"/>
  <c r="O4321" i="4"/>
  <c r="P4321" i="4"/>
  <c r="Q4321" i="4"/>
  <c r="K4322" i="4"/>
  <c r="L4322" i="4"/>
  <c r="M4322" i="4"/>
  <c r="N4322" i="4" s="1"/>
  <c r="O4322" i="4"/>
  <c r="P4322" i="4"/>
  <c r="Q4322" i="4"/>
  <c r="K4323" i="4"/>
  <c r="N4323" i="4" s="1"/>
  <c r="L4323" i="4"/>
  <c r="M4323" i="4"/>
  <c r="O4323" i="4"/>
  <c r="P4323" i="4"/>
  <c r="Q4323" i="4"/>
  <c r="K4324" i="4"/>
  <c r="L4324" i="4"/>
  <c r="M4324" i="4"/>
  <c r="O4324" i="4"/>
  <c r="P4324" i="4"/>
  <c r="Q4324" i="4"/>
  <c r="K4325" i="4"/>
  <c r="N4325" i="4" s="1"/>
  <c r="L4325" i="4"/>
  <c r="M4325" i="4"/>
  <c r="O4325" i="4"/>
  <c r="P4325" i="4"/>
  <c r="Q4325" i="4"/>
  <c r="K4326" i="4"/>
  <c r="L4326" i="4"/>
  <c r="M4326" i="4"/>
  <c r="O4326" i="4"/>
  <c r="P4326" i="4"/>
  <c r="Q4326" i="4"/>
  <c r="K4327" i="4"/>
  <c r="L4327" i="4"/>
  <c r="M4327" i="4"/>
  <c r="O4327" i="4"/>
  <c r="P4327" i="4"/>
  <c r="Q4327" i="4"/>
  <c r="K4328" i="4"/>
  <c r="L4328" i="4"/>
  <c r="M4328" i="4"/>
  <c r="O4328" i="4"/>
  <c r="P4328" i="4"/>
  <c r="Q4328" i="4"/>
  <c r="K4329" i="4"/>
  <c r="L4329" i="4"/>
  <c r="M4329" i="4"/>
  <c r="O4329" i="4"/>
  <c r="P4329" i="4"/>
  <c r="Q4329" i="4"/>
  <c r="K4330" i="4"/>
  <c r="L4330" i="4"/>
  <c r="M4330" i="4"/>
  <c r="O4330" i="4"/>
  <c r="P4330" i="4"/>
  <c r="Q4330" i="4"/>
  <c r="K4331" i="4"/>
  <c r="L4331" i="4"/>
  <c r="M4331" i="4"/>
  <c r="O4331" i="4"/>
  <c r="P4331" i="4"/>
  <c r="Q4331" i="4"/>
  <c r="K4332" i="4"/>
  <c r="L4332" i="4"/>
  <c r="M4332" i="4"/>
  <c r="O4332" i="4"/>
  <c r="P4332" i="4"/>
  <c r="Q4332" i="4"/>
  <c r="K4333" i="4"/>
  <c r="L4333" i="4"/>
  <c r="M4333" i="4"/>
  <c r="O4333" i="4"/>
  <c r="P4333" i="4"/>
  <c r="Q4333" i="4"/>
  <c r="K4334" i="4"/>
  <c r="L4334" i="4"/>
  <c r="M4334" i="4"/>
  <c r="O4334" i="4"/>
  <c r="P4334" i="4"/>
  <c r="Q4334" i="4"/>
  <c r="K4335" i="4"/>
  <c r="L4335" i="4"/>
  <c r="M4335" i="4"/>
  <c r="O4335" i="4"/>
  <c r="P4335" i="4"/>
  <c r="Q4335" i="4"/>
  <c r="K4336" i="4"/>
  <c r="L4336" i="4"/>
  <c r="M4336" i="4"/>
  <c r="O4336" i="4"/>
  <c r="P4336" i="4"/>
  <c r="Q4336" i="4"/>
  <c r="K4337" i="4"/>
  <c r="L4337" i="4"/>
  <c r="M4337" i="4"/>
  <c r="O4337" i="4"/>
  <c r="P4337" i="4"/>
  <c r="Q4337" i="4"/>
  <c r="K4338" i="4"/>
  <c r="L4338" i="4"/>
  <c r="M4338" i="4"/>
  <c r="O4338" i="4"/>
  <c r="P4338" i="4"/>
  <c r="Q4338" i="4"/>
  <c r="K4339" i="4"/>
  <c r="L4339" i="4"/>
  <c r="M4339" i="4"/>
  <c r="O4339" i="4"/>
  <c r="P4339" i="4"/>
  <c r="Q4339" i="4"/>
  <c r="K4340" i="4"/>
  <c r="L4340" i="4"/>
  <c r="M4340" i="4"/>
  <c r="O4340" i="4"/>
  <c r="P4340" i="4"/>
  <c r="Q4340" i="4"/>
  <c r="K4341" i="4"/>
  <c r="L4341" i="4"/>
  <c r="M4341" i="4"/>
  <c r="O4341" i="4"/>
  <c r="P4341" i="4"/>
  <c r="Q4341" i="4"/>
  <c r="K4342" i="4"/>
  <c r="L4342" i="4"/>
  <c r="M4342" i="4"/>
  <c r="O4342" i="4"/>
  <c r="P4342" i="4"/>
  <c r="Q4342" i="4"/>
  <c r="K4343" i="4"/>
  <c r="L4343" i="4"/>
  <c r="M4343" i="4"/>
  <c r="O4343" i="4"/>
  <c r="P4343" i="4"/>
  <c r="Q4343" i="4"/>
  <c r="K4344" i="4"/>
  <c r="L4344" i="4"/>
  <c r="M4344" i="4"/>
  <c r="O4344" i="4"/>
  <c r="P4344" i="4"/>
  <c r="Q4344" i="4"/>
  <c r="K4345" i="4"/>
  <c r="L4345" i="4"/>
  <c r="M4345" i="4"/>
  <c r="O4345" i="4"/>
  <c r="P4345" i="4"/>
  <c r="Q4345" i="4"/>
  <c r="K4346" i="4"/>
  <c r="L4346" i="4"/>
  <c r="M4346" i="4"/>
  <c r="O4346" i="4"/>
  <c r="P4346" i="4"/>
  <c r="Q4346" i="4"/>
  <c r="K4347" i="4"/>
  <c r="L4347" i="4"/>
  <c r="M4347" i="4"/>
  <c r="O4347" i="4"/>
  <c r="P4347" i="4"/>
  <c r="Q4347" i="4"/>
  <c r="K4348" i="4"/>
  <c r="L4348" i="4"/>
  <c r="M4348" i="4"/>
  <c r="O4348" i="4"/>
  <c r="P4348" i="4"/>
  <c r="Q4348" i="4"/>
  <c r="K4349" i="4"/>
  <c r="L4349" i="4"/>
  <c r="M4349" i="4"/>
  <c r="O4349" i="4"/>
  <c r="P4349" i="4"/>
  <c r="Q4349" i="4"/>
  <c r="K4350" i="4"/>
  <c r="L4350" i="4"/>
  <c r="M4350" i="4"/>
  <c r="O4350" i="4"/>
  <c r="P4350" i="4"/>
  <c r="Q4350" i="4"/>
  <c r="K4351" i="4"/>
  <c r="L4351" i="4"/>
  <c r="M4351" i="4"/>
  <c r="O4351" i="4"/>
  <c r="P4351" i="4"/>
  <c r="Q4351" i="4"/>
  <c r="K4352" i="4"/>
  <c r="L4352" i="4"/>
  <c r="M4352" i="4"/>
  <c r="O4352" i="4"/>
  <c r="P4352" i="4"/>
  <c r="Q4352" i="4"/>
  <c r="K4353" i="4"/>
  <c r="L4353" i="4"/>
  <c r="M4353" i="4"/>
  <c r="O4353" i="4"/>
  <c r="P4353" i="4"/>
  <c r="Q4353" i="4"/>
  <c r="K4354" i="4"/>
  <c r="L4354" i="4"/>
  <c r="M4354" i="4"/>
  <c r="O4354" i="4"/>
  <c r="P4354" i="4"/>
  <c r="Q4354" i="4"/>
  <c r="K4355" i="4"/>
  <c r="L4355" i="4"/>
  <c r="M4355" i="4"/>
  <c r="O4355" i="4"/>
  <c r="P4355" i="4"/>
  <c r="Q4355" i="4"/>
  <c r="K4356" i="4"/>
  <c r="L4356" i="4"/>
  <c r="M4356" i="4"/>
  <c r="O4356" i="4"/>
  <c r="P4356" i="4"/>
  <c r="Q4356" i="4"/>
  <c r="K4357" i="4"/>
  <c r="L4357" i="4"/>
  <c r="M4357" i="4"/>
  <c r="O4357" i="4"/>
  <c r="P4357" i="4"/>
  <c r="Q4357" i="4"/>
  <c r="K4358" i="4"/>
  <c r="L4358" i="4"/>
  <c r="M4358" i="4"/>
  <c r="O4358" i="4"/>
  <c r="P4358" i="4"/>
  <c r="Q4358" i="4"/>
  <c r="K4359" i="4"/>
  <c r="L4359" i="4"/>
  <c r="M4359" i="4"/>
  <c r="O4359" i="4"/>
  <c r="P4359" i="4"/>
  <c r="Q4359" i="4"/>
  <c r="K4360" i="4"/>
  <c r="L4360" i="4"/>
  <c r="M4360" i="4"/>
  <c r="O4360" i="4"/>
  <c r="P4360" i="4"/>
  <c r="Q4360" i="4"/>
  <c r="K4361" i="4"/>
  <c r="L4361" i="4"/>
  <c r="M4361" i="4"/>
  <c r="O4361" i="4"/>
  <c r="P4361" i="4"/>
  <c r="Q4361" i="4"/>
  <c r="K4362" i="4"/>
  <c r="L4362" i="4"/>
  <c r="M4362" i="4"/>
  <c r="O4362" i="4"/>
  <c r="P4362" i="4"/>
  <c r="Q4362" i="4"/>
  <c r="K4363" i="4"/>
  <c r="L4363" i="4"/>
  <c r="M4363" i="4"/>
  <c r="O4363" i="4"/>
  <c r="P4363" i="4"/>
  <c r="Q4363" i="4"/>
  <c r="K4364" i="4"/>
  <c r="L4364" i="4"/>
  <c r="M4364" i="4"/>
  <c r="O4364" i="4"/>
  <c r="P4364" i="4"/>
  <c r="Q4364" i="4"/>
  <c r="K4365" i="4"/>
  <c r="L4365" i="4"/>
  <c r="M4365" i="4"/>
  <c r="O4365" i="4"/>
  <c r="P4365" i="4"/>
  <c r="Q4365" i="4"/>
  <c r="K4366" i="4"/>
  <c r="L4366" i="4"/>
  <c r="M4366" i="4"/>
  <c r="O4366" i="4"/>
  <c r="P4366" i="4"/>
  <c r="Q4366" i="4"/>
  <c r="K4367" i="4"/>
  <c r="L4367" i="4"/>
  <c r="M4367" i="4"/>
  <c r="O4367" i="4"/>
  <c r="P4367" i="4"/>
  <c r="Q4367" i="4"/>
  <c r="K4368" i="4"/>
  <c r="L4368" i="4"/>
  <c r="M4368" i="4"/>
  <c r="O4368" i="4"/>
  <c r="P4368" i="4"/>
  <c r="Q4368" i="4"/>
  <c r="K4369" i="4"/>
  <c r="L4369" i="4"/>
  <c r="M4369" i="4"/>
  <c r="O4369" i="4"/>
  <c r="P4369" i="4"/>
  <c r="Q4369" i="4"/>
  <c r="K4370" i="4"/>
  <c r="L4370" i="4"/>
  <c r="M4370" i="4"/>
  <c r="O4370" i="4"/>
  <c r="P4370" i="4"/>
  <c r="Q4370" i="4"/>
  <c r="K4371" i="4"/>
  <c r="L4371" i="4"/>
  <c r="M4371" i="4"/>
  <c r="O4371" i="4"/>
  <c r="P4371" i="4"/>
  <c r="Q4371" i="4"/>
  <c r="K4372" i="4"/>
  <c r="L4372" i="4"/>
  <c r="M4372" i="4"/>
  <c r="O4372" i="4"/>
  <c r="P4372" i="4"/>
  <c r="Q4372" i="4"/>
  <c r="K4373" i="4"/>
  <c r="L4373" i="4"/>
  <c r="M4373" i="4"/>
  <c r="O4373" i="4"/>
  <c r="P4373" i="4"/>
  <c r="Q4373" i="4"/>
  <c r="K4374" i="4"/>
  <c r="L4374" i="4"/>
  <c r="M4374" i="4"/>
  <c r="O4374" i="4"/>
  <c r="P4374" i="4"/>
  <c r="Q4374" i="4"/>
  <c r="K4375" i="4"/>
  <c r="L4375" i="4"/>
  <c r="M4375" i="4"/>
  <c r="O4375" i="4"/>
  <c r="P4375" i="4"/>
  <c r="Q4375" i="4"/>
  <c r="K4376" i="4"/>
  <c r="L4376" i="4"/>
  <c r="M4376" i="4"/>
  <c r="O4376" i="4"/>
  <c r="P4376" i="4"/>
  <c r="Q4376" i="4"/>
  <c r="K4377" i="4"/>
  <c r="L4377" i="4"/>
  <c r="M4377" i="4"/>
  <c r="O4377" i="4"/>
  <c r="P4377" i="4"/>
  <c r="Q4377" i="4"/>
  <c r="K4378" i="4"/>
  <c r="L4378" i="4"/>
  <c r="M4378" i="4"/>
  <c r="O4378" i="4"/>
  <c r="P4378" i="4"/>
  <c r="Q4378" i="4"/>
  <c r="K4379" i="4"/>
  <c r="N4379" i="4" s="1"/>
  <c r="L4379" i="4"/>
  <c r="M4379" i="4"/>
  <c r="O4379" i="4"/>
  <c r="P4379" i="4"/>
  <c r="Q4379" i="4"/>
  <c r="K4380" i="4"/>
  <c r="L4380" i="4"/>
  <c r="M4380" i="4"/>
  <c r="O4380" i="4"/>
  <c r="P4380" i="4"/>
  <c r="Q4380" i="4"/>
  <c r="K4381" i="4"/>
  <c r="N4381" i="4" s="1"/>
  <c r="L4381" i="4"/>
  <c r="M4381" i="4"/>
  <c r="O4381" i="4"/>
  <c r="P4381" i="4"/>
  <c r="Q4381" i="4"/>
  <c r="K4382" i="4"/>
  <c r="L4382" i="4"/>
  <c r="M4382" i="4"/>
  <c r="O4382" i="4"/>
  <c r="P4382" i="4"/>
  <c r="Q4382" i="4"/>
  <c r="K4383" i="4"/>
  <c r="L4383" i="4"/>
  <c r="M4383" i="4"/>
  <c r="O4383" i="4"/>
  <c r="P4383" i="4"/>
  <c r="Q4383" i="4"/>
  <c r="K4384" i="4"/>
  <c r="L4384" i="4"/>
  <c r="M4384" i="4"/>
  <c r="O4384" i="4"/>
  <c r="P4384" i="4"/>
  <c r="Q4384" i="4"/>
  <c r="Q24" i="16"/>
  <c r="P24" i="16"/>
  <c r="P23" i="16"/>
  <c r="H31" i="1"/>
  <c r="E31" i="1"/>
  <c r="D29" i="1"/>
  <c r="O2" i="4"/>
  <c r="K4242" i="4"/>
  <c r="L4242" i="4"/>
  <c r="M4242" i="4"/>
  <c r="O4242" i="4"/>
  <c r="P4242" i="4"/>
  <c r="Q4242" i="4"/>
  <c r="K4243" i="4"/>
  <c r="L4243" i="4"/>
  <c r="M4243" i="4"/>
  <c r="O4243" i="4"/>
  <c r="P4243" i="4"/>
  <c r="Q4243" i="4"/>
  <c r="K4244" i="4"/>
  <c r="L4244" i="4"/>
  <c r="M4244" i="4"/>
  <c r="O4244" i="4"/>
  <c r="P4244" i="4"/>
  <c r="Q4244" i="4"/>
  <c r="K4245" i="4"/>
  <c r="L4245" i="4"/>
  <c r="M4245" i="4"/>
  <c r="O4245" i="4"/>
  <c r="P4245" i="4"/>
  <c r="Q4245" i="4"/>
  <c r="K4246" i="4"/>
  <c r="L4246" i="4"/>
  <c r="M4246" i="4"/>
  <c r="O4246" i="4"/>
  <c r="P4246" i="4"/>
  <c r="Q4246" i="4"/>
  <c r="K4247" i="4"/>
  <c r="L4247" i="4"/>
  <c r="M4247" i="4"/>
  <c r="O4247" i="4"/>
  <c r="P4247" i="4"/>
  <c r="Q4247" i="4"/>
  <c r="K4248" i="4"/>
  <c r="L4248" i="4"/>
  <c r="M4248" i="4"/>
  <c r="O4248" i="4"/>
  <c r="P4248" i="4"/>
  <c r="Q4248" i="4"/>
  <c r="K4249" i="4"/>
  <c r="L4249" i="4"/>
  <c r="M4249" i="4"/>
  <c r="O4249" i="4"/>
  <c r="P4249" i="4"/>
  <c r="Q4249" i="4"/>
  <c r="K4250" i="4"/>
  <c r="L4250" i="4"/>
  <c r="M4250" i="4"/>
  <c r="O4250" i="4"/>
  <c r="P4250" i="4"/>
  <c r="Q4250" i="4"/>
  <c r="K4251" i="4"/>
  <c r="L4251" i="4"/>
  <c r="M4251" i="4"/>
  <c r="O4251" i="4"/>
  <c r="P4251" i="4"/>
  <c r="Q4251" i="4"/>
  <c r="K4252" i="4"/>
  <c r="L4252" i="4"/>
  <c r="M4252" i="4"/>
  <c r="O4252" i="4"/>
  <c r="P4252" i="4"/>
  <c r="Q4252" i="4"/>
  <c r="K4253" i="4"/>
  <c r="L4253" i="4"/>
  <c r="M4253" i="4"/>
  <c r="O4253" i="4"/>
  <c r="P4253" i="4"/>
  <c r="Q4253" i="4"/>
  <c r="K4254" i="4"/>
  <c r="L4254" i="4"/>
  <c r="M4254" i="4"/>
  <c r="O4254" i="4"/>
  <c r="P4254" i="4"/>
  <c r="Q4254" i="4"/>
  <c r="K4255" i="4"/>
  <c r="L4255" i="4"/>
  <c r="M4255" i="4"/>
  <c r="O4255" i="4"/>
  <c r="P4255" i="4"/>
  <c r="Q4255" i="4"/>
  <c r="K4256" i="4"/>
  <c r="L4256" i="4"/>
  <c r="M4256" i="4"/>
  <c r="O4256" i="4"/>
  <c r="P4256" i="4"/>
  <c r="Q4256" i="4"/>
  <c r="K4257" i="4"/>
  <c r="L4257" i="4"/>
  <c r="M4257" i="4"/>
  <c r="O4257" i="4"/>
  <c r="P4257" i="4"/>
  <c r="Q4257" i="4"/>
  <c r="K4258" i="4"/>
  <c r="L4258" i="4"/>
  <c r="M4258" i="4"/>
  <c r="O4258" i="4"/>
  <c r="P4258" i="4"/>
  <c r="Q4258" i="4"/>
  <c r="K4259" i="4"/>
  <c r="L4259" i="4"/>
  <c r="M4259" i="4"/>
  <c r="O4259" i="4"/>
  <c r="P4259" i="4"/>
  <c r="Q4259" i="4"/>
  <c r="K4260" i="4"/>
  <c r="L4260" i="4"/>
  <c r="M4260" i="4"/>
  <c r="O4260" i="4"/>
  <c r="P4260" i="4"/>
  <c r="Q4260" i="4"/>
  <c r="K4261" i="4"/>
  <c r="L4261" i="4"/>
  <c r="M4261" i="4"/>
  <c r="O4261" i="4"/>
  <c r="P4261" i="4"/>
  <c r="Q4261" i="4"/>
  <c r="P5" i="16"/>
  <c r="P4" i="16"/>
  <c r="K4241" i="4"/>
  <c r="L4241" i="4"/>
  <c r="M4241" i="4"/>
  <c r="O4241" i="4"/>
  <c r="P4241" i="4"/>
  <c r="Q4241" i="4"/>
  <c r="H30" i="1"/>
  <c r="I30" i="1" s="1"/>
  <c r="E30" i="1"/>
  <c r="K4019" i="4"/>
  <c r="L4019" i="4"/>
  <c r="M4019" i="4"/>
  <c r="O4019" i="4"/>
  <c r="P4019" i="4"/>
  <c r="Q4019" i="4"/>
  <c r="K4020" i="4"/>
  <c r="L4020" i="4"/>
  <c r="M4020" i="4"/>
  <c r="O4020" i="4"/>
  <c r="P4020" i="4"/>
  <c r="Q4020" i="4"/>
  <c r="K4021" i="4"/>
  <c r="L4021" i="4"/>
  <c r="M4021" i="4"/>
  <c r="O4021" i="4"/>
  <c r="P4021" i="4"/>
  <c r="Q4021" i="4"/>
  <c r="K4022" i="4"/>
  <c r="L4022" i="4"/>
  <c r="M4022" i="4"/>
  <c r="O4022" i="4"/>
  <c r="P4022" i="4"/>
  <c r="Q4022" i="4"/>
  <c r="K4023" i="4"/>
  <c r="L4023" i="4"/>
  <c r="M4023" i="4"/>
  <c r="O4023" i="4"/>
  <c r="P4023" i="4"/>
  <c r="Q4023" i="4"/>
  <c r="K4024" i="4"/>
  <c r="L4024" i="4"/>
  <c r="M4024" i="4"/>
  <c r="O4024" i="4"/>
  <c r="P4024" i="4"/>
  <c r="Q4024" i="4"/>
  <c r="K4025" i="4"/>
  <c r="L4025" i="4"/>
  <c r="M4025" i="4"/>
  <c r="O4025" i="4"/>
  <c r="P4025" i="4"/>
  <c r="Q4025" i="4"/>
  <c r="K4026" i="4"/>
  <c r="L4026" i="4"/>
  <c r="M4026" i="4"/>
  <c r="O4026" i="4"/>
  <c r="P4026" i="4"/>
  <c r="Q4026" i="4"/>
  <c r="K4027" i="4"/>
  <c r="L4027" i="4"/>
  <c r="M4027" i="4"/>
  <c r="O4027" i="4"/>
  <c r="P4027" i="4"/>
  <c r="Q4027" i="4"/>
  <c r="K4028" i="4"/>
  <c r="L4028" i="4"/>
  <c r="M4028" i="4"/>
  <c r="O4028" i="4"/>
  <c r="P4028" i="4"/>
  <c r="Q4028" i="4"/>
  <c r="K4029" i="4"/>
  <c r="L4029" i="4"/>
  <c r="M4029" i="4"/>
  <c r="O4029" i="4"/>
  <c r="P4029" i="4"/>
  <c r="Q4029" i="4"/>
  <c r="K4030" i="4"/>
  <c r="L4030" i="4"/>
  <c r="M4030" i="4"/>
  <c r="O4030" i="4"/>
  <c r="P4030" i="4"/>
  <c r="Q4030" i="4"/>
  <c r="K4031" i="4"/>
  <c r="L4031" i="4"/>
  <c r="M4031" i="4"/>
  <c r="O4031" i="4"/>
  <c r="P4031" i="4"/>
  <c r="Q4031" i="4"/>
  <c r="K4032" i="4"/>
  <c r="L4032" i="4"/>
  <c r="M4032" i="4"/>
  <c r="O4032" i="4"/>
  <c r="P4032" i="4"/>
  <c r="Q4032" i="4"/>
  <c r="K4033" i="4"/>
  <c r="L4033" i="4"/>
  <c r="M4033" i="4"/>
  <c r="O4033" i="4"/>
  <c r="P4033" i="4"/>
  <c r="Q4033" i="4"/>
  <c r="K4034" i="4"/>
  <c r="L4034" i="4"/>
  <c r="M4034" i="4"/>
  <c r="O4034" i="4"/>
  <c r="P4034" i="4"/>
  <c r="Q4034" i="4"/>
  <c r="K4035" i="4"/>
  <c r="L4035" i="4"/>
  <c r="M4035" i="4"/>
  <c r="O4035" i="4"/>
  <c r="P4035" i="4"/>
  <c r="Q4035" i="4"/>
  <c r="K4036" i="4"/>
  <c r="L4036" i="4"/>
  <c r="M4036" i="4"/>
  <c r="O4036" i="4"/>
  <c r="P4036" i="4"/>
  <c r="Q4036" i="4"/>
  <c r="K4037" i="4"/>
  <c r="L4037" i="4"/>
  <c r="M4037" i="4"/>
  <c r="O4037" i="4"/>
  <c r="P4037" i="4"/>
  <c r="Q4037" i="4"/>
  <c r="K4038" i="4"/>
  <c r="L4038" i="4"/>
  <c r="M4038" i="4"/>
  <c r="O4038" i="4"/>
  <c r="P4038" i="4"/>
  <c r="Q4038" i="4"/>
  <c r="K4039" i="4"/>
  <c r="L4039" i="4"/>
  <c r="M4039" i="4"/>
  <c r="O4039" i="4"/>
  <c r="P4039" i="4"/>
  <c r="Q4039" i="4"/>
  <c r="K4040" i="4"/>
  <c r="L4040" i="4"/>
  <c r="M4040" i="4"/>
  <c r="O4040" i="4"/>
  <c r="P4040" i="4"/>
  <c r="Q4040" i="4"/>
  <c r="K4041" i="4"/>
  <c r="L4041" i="4"/>
  <c r="M4041" i="4"/>
  <c r="O4041" i="4"/>
  <c r="P4041" i="4"/>
  <c r="Q4041" i="4"/>
  <c r="K4042" i="4"/>
  <c r="L4042" i="4"/>
  <c r="M4042" i="4"/>
  <c r="O4042" i="4"/>
  <c r="P4042" i="4"/>
  <c r="Q4042" i="4"/>
  <c r="K4043" i="4"/>
  <c r="L4043" i="4"/>
  <c r="M4043" i="4"/>
  <c r="O4043" i="4"/>
  <c r="P4043" i="4"/>
  <c r="Q4043" i="4"/>
  <c r="K4044" i="4"/>
  <c r="L4044" i="4"/>
  <c r="M4044" i="4"/>
  <c r="O4044" i="4"/>
  <c r="P4044" i="4"/>
  <c r="Q4044" i="4"/>
  <c r="K4045" i="4"/>
  <c r="L4045" i="4"/>
  <c r="M4045" i="4"/>
  <c r="O4045" i="4"/>
  <c r="P4045" i="4"/>
  <c r="Q4045" i="4"/>
  <c r="K4046" i="4"/>
  <c r="L4046" i="4"/>
  <c r="M4046" i="4"/>
  <c r="O4046" i="4"/>
  <c r="P4046" i="4"/>
  <c r="Q4046" i="4"/>
  <c r="K4047" i="4"/>
  <c r="L4047" i="4"/>
  <c r="M4047" i="4"/>
  <c r="O4047" i="4"/>
  <c r="P4047" i="4"/>
  <c r="Q4047" i="4"/>
  <c r="K4048" i="4"/>
  <c r="L4048" i="4"/>
  <c r="M4048" i="4"/>
  <c r="O4048" i="4"/>
  <c r="P4048" i="4"/>
  <c r="Q4048" i="4"/>
  <c r="K4049" i="4"/>
  <c r="L4049" i="4"/>
  <c r="M4049" i="4"/>
  <c r="O4049" i="4"/>
  <c r="P4049" i="4"/>
  <c r="Q4049" i="4"/>
  <c r="K4050" i="4"/>
  <c r="L4050" i="4"/>
  <c r="M4050" i="4"/>
  <c r="O4050" i="4"/>
  <c r="P4050" i="4"/>
  <c r="Q4050" i="4"/>
  <c r="K4051" i="4"/>
  <c r="L4051" i="4"/>
  <c r="M4051" i="4"/>
  <c r="O4051" i="4"/>
  <c r="P4051" i="4"/>
  <c r="Q4051" i="4"/>
  <c r="K4052" i="4"/>
  <c r="L4052" i="4"/>
  <c r="M4052" i="4"/>
  <c r="O4052" i="4"/>
  <c r="P4052" i="4"/>
  <c r="Q4052" i="4"/>
  <c r="K4053" i="4"/>
  <c r="L4053" i="4"/>
  <c r="M4053" i="4"/>
  <c r="O4053" i="4"/>
  <c r="P4053" i="4"/>
  <c r="Q4053" i="4"/>
  <c r="K4054" i="4"/>
  <c r="L4054" i="4"/>
  <c r="M4054" i="4"/>
  <c r="O4054" i="4"/>
  <c r="P4054" i="4"/>
  <c r="Q4054" i="4"/>
  <c r="K4055" i="4"/>
  <c r="L4055" i="4"/>
  <c r="M4055" i="4"/>
  <c r="O4055" i="4"/>
  <c r="P4055" i="4"/>
  <c r="Q4055" i="4"/>
  <c r="K4056" i="4"/>
  <c r="L4056" i="4"/>
  <c r="M4056" i="4"/>
  <c r="O4056" i="4"/>
  <c r="P4056" i="4"/>
  <c r="Q4056" i="4"/>
  <c r="K4057" i="4"/>
  <c r="L4057" i="4"/>
  <c r="M4057" i="4"/>
  <c r="O4057" i="4"/>
  <c r="P4057" i="4"/>
  <c r="Q4057" i="4"/>
  <c r="K4058" i="4"/>
  <c r="L4058" i="4"/>
  <c r="M4058" i="4"/>
  <c r="O4058" i="4"/>
  <c r="P4058" i="4"/>
  <c r="Q4058" i="4"/>
  <c r="K4059" i="4"/>
  <c r="L4059" i="4"/>
  <c r="M4059" i="4"/>
  <c r="O4059" i="4"/>
  <c r="P4059" i="4"/>
  <c r="Q4059" i="4"/>
  <c r="K4060" i="4"/>
  <c r="N4060" i="4" s="1"/>
  <c r="L4060" i="4"/>
  <c r="M4060" i="4"/>
  <c r="O4060" i="4"/>
  <c r="P4060" i="4"/>
  <c r="Q4060" i="4"/>
  <c r="K4061" i="4"/>
  <c r="L4061" i="4"/>
  <c r="M4061" i="4"/>
  <c r="O4061" i="4"/>
  <c r="P4061" i="4"/>
  <c r="Q4061" i="4"/>
  <c r="K4062" i="4"/>
  <c r="L4062" i="4"/>
  <c r="M4062" i="4"/>
  <c r="O4062" i="4"/>
  <c r="P4062" i="4"/>
  <c r="Q4062" i="4"/>
  <c r="K4063" i="4"/>
  <c r="L4063" i="4"/>
  <c r="M4063" i="4"/>
  <c r="O4063" i="4"/>
  <c r="P4063" i="4"/>
  <c r="Q4063" i="4"/>
  <c r="K4064" i="4"/>
  <c r="L4064" i="4"/>
  <c r="M4064" i="4"/>
  <c r="O4064" i="4"/>
  <c r="P4064" i="4"/>
  <c r="Q4064" i="4"/>
  <c r="K4065" i="4"/>
  <c r="L4065" i="4"/>
  <c r="M4065" i="4"/>
  <c r="O4065" i="4"/>
  <c r="P4065" i="4"/>
  <c r="Q4065" i="4"/>
  <c r="K4066" i="4"/>
  <c r="L4066" i="4"/>
  <c r="M4066" i="4"/>
  <c r="O4066" i="4"/>
  <c r="P4066" i="4"/>
  <c r="Q4066" i="4"/>
  <c r="K4067" i="4"/>
  <c r="L4067" i="4"/>
  <c r="M4067" i="4"/>
  <c r="O4067" i="4"/>
  <c r="P4067" i="4"/>
  <c r="Q4067" i="4"/>
  <c r="K4068" i="4"/>
  <c r="L4068" i="4"/>
  <c r="M4068" i="4"/>
  <c r="O4068" i="4"/>
  <c r="P4068" i="4"/>
  <c r="Q4068" i="4"/>
  <c r="K4069" i="4"/>
  <c r="L4069" i="4"/>
  <c r="M4069" i="4"/>
  <c r="O4069" i="4"/>
  <c r="P4069" i="4"/>
  <c r="Q4069" i="4"/>
  <c r="K4070" i="4"/>
  <c r="L4070" i="4"/>
  <c r="M4070" i="4"/>
  <c r="O4070" i="4"/>
  <c r="P4070" i="4"/>
  <c r="Q4070" i="4"/>
  <c r="K4071" i="4"/>
  <c r="L4071" i="4"/>
  <c r="M4071" i="4"/>
  <c r="O4071" i="4"/>
  <c r="P4071" i="4"/>
  <c r="Q4071" i="4"/>
  <c r="K4072" i="4"/>
  <c r="L4072" i="4"/>
  <c r="M4072" i="4"/>
  <c r="O4072" i="4"/>
  <c r="P4072" i="4"/>
  <c r="Q4072" i="4"/>
  <c r="K4073" i="4"/>
  <c r="L4073" i="4"/>
  <c r="M4073" i="4"/>
  <c r="O4073" i="4"/>
  <c r="P4073" i="4"/>
  <c r="Q4073" i="4"/>
  <c r="K4074" i="4"/>
  <c r="L4074" i="4"/>
  <c r="M4074" i="4"/>
  <c r="O4074" i="4"/>
  <c r="P4074" i="4"/>
  <c r="Q4074" i="4"/>
  <c r="K4075" i="4"/>
  <c r="N4075" i="4" s="1"/>
  <c r="L4075" i="4"/>
  <c r="M4075" i="4"/>
  <c r="O4075" i="4"/>
  <c r="P4075" i="4"/>
  <c r="Q4075" i="4"/>
  <c r="K4076" i="4"/>
  <c r="L4076" i="4"/>
  <c r="M4076" i="4"/>
  <c r="O4076" i="4"/>
  <c r="P4076" i="4"/>
  <c r="Q4076" i="4"/>
  <c r="K4077" i="4"/>
  <c r="L4077" i="4"/>
  <c r="M4077" i="4"/>
  <c r="O4077" i="4"/>
  <c r="P4077" i="4"/>
  <c r="Q4077" i="4"/>
  <c r="K4078" i="4"/>
  <c r="L4078" i="4"/>
  <c r="M4078" i="4"/>
  <c r="O4078" i="4"/>
  <c r="P4078" i="4"/>
  <c r="Q4078" i="4"/>
  <c r="K4079" i="4"/>
  <c r="L4079" i="4"/>
  <c r="M4079" i="4"/>
  <c r="O4079" i="4"/>
  <c r="P4079" i="4"/>
  <c r="Q4079" i="4"/>
  <c r="K4080" i="4"/>
  <c r="L4080" i="4"/>
  <c r="M4080" i="4"/>
  <c r="O4080" i="4"/>
  <c r="P4080" i="4"/>
  <c r="Q4080" i="4"/>
  <c r="K4081" i="4"/>
  <c r="L4081" i="4"/>
  <c r="M4081" i="4"/>
  <c r="O4081" i="4"/>
  <c r="P4081" i="4"/>
  <c r="Q4081" i="4"/>
  <c r="K4082" i="4"/>
  <c r="L4082" i="4"/>
  <c r="M4082" i="4"/>
  <c r="O4082" i="4"/>
  <c r="P4082" i="4"/>
  <c r="Q4082" i="4"/>
  <c r="K4083" i="4"/>
  <c r="L4083" i="4"/>
  <c r="M4083" i="4"/>
  <c r="O4083" i="4"/>
  <c r="P4083" i="4"/>
  <c r="Q4083" i="4"/>
  <c r="K4084" i="4"/>
  <c r="L4084" i="4"/>
  <c r="M4084" i="4"/>
  <c r="O4084" i="4"/>
  <c r="P4084" i="4"/>
  <c r="Q4084" i="4"/>
  <c r="K4085" i="4"/>
  <c r="L4085" i="4"/>
  <c r="M4085" i="4"/>
  <c r="O4085" i="4"/>
  <c r="P4085" i="4"/>
  <c r="Q4085" i="4"/>
  <c r="K4086" i="4"/>
  <c r="L4086" i="4"/>
  <c r="M4086" i="4"/>
  <c r="O4086" i="4"/>
  <c r="P4086" i="4"/>
  <c r="Q4086" i="4"/>
  <c r="K4087" i="4"/>
  <c r="L4087" i="4"/>
  <c r="M4087" i="4"/>
  <c r="O4087" i="4"/>
  <c r="P4087" i="4"/>
  <c r="Q4087" i="4"/>
  <c r="K4088" i="4"/>
  <c r="L4088" i="4"/>
  <c r="M4088" i="4"/>
  <c r="O4088" i="4"/>
  <c r="P4088" i="4"/>
  <c r="Q4088" i="4"/>
  <c r="K4089" i="4"/>
  <c r="L4089" i="4"/>
  <c r="M4089" i="4"/>
  <c r="O4089" i="4"/>
  <c r="P4089" i="4"/>
  <c r="Q4089" i="4"/>
  <c r="K4090" i="4"/>
  <c r="L4090" i="4"/>
  <c r="M4090" i="4"/>
  <c r="O4090" i="4"/>
  <c r="P4090" i="4"/>
  <c r="Q4090" i="4"/>
  <c r="K4091" i="4"/>
  <c r="L4091" i="4"/>
  <c r="M4091" i="4"/>
  <c r="O4091" i="4"/>
  <c r="P4091" i="4"/>
  <c r="Q4091" i="4"/>
  <c r="K4092" i="4"/>
  <c r="L4092" i="4"/>
  <c r="M4092" i="4"/>
  <c r="O4092" i="4"/>
  <c r="P4092" i="4"/>
  <c r="Q4092" i="4"/>
  <c r="K4093" i="4"/>
  <c r="L4093" i="4"/>
  <c r="M4093" i="4"/>
  <c r="O4093" i="4"/>
  <c r="P4093" i="4"/>
  <c r="Q4093" i="4"/>
  <c r="K4094" i="4"/>
  <c r="L4094" i="4"/>
  <c r="M4094" i="4"/>
  <c r="O4094" i="4"/>
  <c r="P4094" i="4"/>
  <c r="Q4094" i="4"/>
  <c r="K4095" i="4"/>
  <c r="L4095" i="4"/>
  <c r="M4095" i="4"/>
  <c r="O4095" i="4"/>
  <c r="P4095" i="4"/>
  <c r="Q4095" i="4"/>
  <c r="K4096" i="4"/>
  <c r="L4096" i="4"/>
  <c r="M4096" i="4"/>
  <c r="O4096" i="4"/>
  <c r="P4096" i="4"/>
  <c r="Q4096" i="4"/>
  <c r="K4097" i="4"/>
  <c r="L4097" i="4"/>
  <c r="M4097" i="4"/>
  <c r="O4097" i="4"/>
  <c r="P4097" i="4"/>
  <c r="Q4097" i="4"/>
  <c r="K4098" i="4"/>
  <c r="L4098" i="4"/>
  <c r="M4098" i="4"/>
  <c r="O4098" i="4"/>
  <c r="P4098" i="4"/>
  <c r="Q4098" i="4"/>
  <c r="K4099" i="4"/>
  <c r="L4099" i="4"/>
  <c r="M4099" i="4"/>
  <c r="O4099" i="4"/>
  <c r="P4099" i="4"/>
  <c r="Q4099" i="4"/>
  <c r="K4100" i="4"/>
  <c r="L4100" i="4"/>
  <c r="M4100" i="4"/>
  <c r="O4100" i="4"/>
  <c r="P4100" i="4"/>
  <c r="Q4100" i="4"/>
  <c r="K4101" i="4"/>
  <c r="L4101" i="4"/>
  <c r="M4101" i="4"/>
  <c r="O4101" i="4"/>
  <c r="P4101" i="4"/>
  <c r="Q4101" i="4"/>
  <c r="K4102" i="4"/>
  <c r="N4102" i="4" s="1"/>
  <c r="L4102" i="4"/>
  <c r="M4102" i="4"/>
  <c r="O4102" i="4"/>
  <c r="P4102" i="4"/>
  <c r="Q4102" i="4"/>
  <c r="K4103" i="4"/>
  <c r="L4103" i="4"/>
  <c r="M4103" i="4"/>
  <c r="N4103" i="4" s="1"/>
  <c r="O4103" i="4"/>
  <c r="P4103" i="4"/>
  <c r="Q4103" i="4"/>
  <c r="K4104" i="4"/>
  <c r="L4104" i="4"/>
  <c r="M4104" i="4"/>
  <c r="O4104" i="4"/>
  <c r="P4104" i="4"/>
  <c r="Q4104" i="4"/>
  <c r="K4105" i="4"/>
  <c r="L4105" i="4"/>
  <c r="M4105" i="4"/>
  <c r="O4105" i="4"/>
  <c r="P4105" i="4"/>
  <c r="Q4105" i="4"/>
  <c r="K4106" i="4"/>
  <c r="L4106" i="4"/>
  <c r="M4106" i="4"/>
  <c r="O4106" i="4"/>
  <c r="P4106" i="4"/>
  <c r="Q4106" i="4"/>
  <c r="K4107" i="4"/>
  <c r="L4107" i="4"/>
  <c r="M4107" i="4"/>
  <c r="O4107" i="4"/>
  <c r="P4107" i="4"/>
  <c r="Q4107" i="4"/>
  <c r="K4108" i="4"/>
  <c r="L4108" i="4"/>
  <c r="M4108" i="4"/>
  <c r="O4108" i="4"/>
  <c r="P4108" i="4"/>
  <c r="Q4108" i="4"/>
  <c r="K4109" i="4"/>
  <c r="L4109" i="4"/>
  <c r="M4109" i="4"/>
  <c r="O4109" i="4"/>
  <c r="P4109" i="4"/>
  <c r="Q4109" i="4"/>
  <c r="K4110" i="4"/>
  <c r="L4110" i="4"/>
  <c r="M4110" i="4"/>
  <c r="O4110" i="4"/>
  <c r="P4110" i="4"/>
  <c r="Q4110" i="4"/>
  <c r="K4111" i="4"/>
  <c r="L4111" i="4"/>
  <c r="M4111" i="4"/>
  <c r="O4111" i="4"/>
  <c r="P4111" i="4"/>
  <c r="Q4111" i="4"/>
  <c r="K4112" i="4"/>
  <c r="L4112" i="4"/>
  <c r="M4112" i="4"/>
  <c r="O4112" i="4"/>
  <c r="P4112" i="4"/>
  <c r="Q4112" i="4"/>
  <c r="K4113" i="4"/>
  <c r="L4113" i="4"/>
  <c r="M4113" i="4"/>
  <c r="O4113" i="4"/>
  <c r="P4113" i="4"/>
  <c r="Q4113" i="4"/>
  <c r="K4114" i="4"/>
  <c r="L4114" i="4"/>
  <c r="M4114" i="4"/>
  <c r="O4114" i="4"/>
  <c r="P4114" i="4"/>
  <c r="Q4114" i="4"/>
  <c r="K4115" i="4"/>
  <c r="L4115" i="4"/>
  <c r="M4115" i="4"/>
  <c r="O4115" i="4"/>
  <c r="P4115" i="4"/>
  <c r="Q4115" i="4"/>
  <c r="K4116" i="4"/>
  <c r="L4116" i="4"/>
  <c r="M4116" i="4"/>
  <c r="O4116" i="4"/>
  <c r="P4116" i="4"/>
  <c r="Q4116" i="4"/>
  <c r="K4117" i="4"/>
  <c r="L4117" i="4"/>
  <c r="M4117" i="4"/>
  <c r="O4117" i="4"/>
  <c r="P4117" i="4"/>
  <c r="Q4117" i="4"/>
  <c r="K4118" i="4"/>
  <c r="L4118" i="4"/>
  <c r="M4118" i="4"/>
  <c r="O4118" i="4"/>
  <c r="P4118" i="4"/>
  <c r="Q4118" i="4"/>
  <c r="K4119" i="4"/>
  <c r="L4119" i="4"/>
  <c r="M4119" i="4"/>
  <c r="O4119" i="4"/>
  <c r="P4119" i="4"/>
  <c r="Q4119" i="4"/>
  <c r="K4120" i="4"/>
  <c r="L4120" i="4"/>
  <c r="M4120" i="4"/>
  <c r="O4120" i="4"/>
  <c r="P4120" i="4"/>
  <c r="Q4120" i="4"/>
  <c r="K4121" i="4"/>
  <c r="L4121" i="4"/>
  <c r="M4121" i="4"/>
  <c r="O4121" i="4"/>
  <c r="P4121" i="4"/>
  <c r="Q4121" i="4"/>
  <c r="K4122" i="4"/>
  <c r="L4122" i="4"/>
  <c r="M4122" i="4"/>
  <c r="O4122" i="4"/>
  <c r="P4122" i="4"/>
  <c r="Q4122" i="4"/>
  <c r="K4123" i="4"/>
  <c r="L4123" i="4"/>
  <c r="M4123" i="4"/>
  <c r="O4123" i="4"/>
  <c r="P4123" i="4"/>
  <c r="Q4123" i="4"/>
  <c r="K4124" i="4"/>
  <c r="L4124" i="4"/>
  <c r="M4124" i="4"/>
  <c r="O4124" i="4"/>
  <c r="P4124" i="4"/>
  <c r="Q4124" i="4"/>
  <c r="K4125" i="4"/>
  <c r="L4125" i="4"/>
  <c r="M4125" i="4"/>
  <c r="O4125" i="4"/>
  <c r="P4125" i="4"/>
  <c r="Q4125" i="4"/>
  <c r="K4126" i="4"/>
  <c r="L4126" i="4"/>
  <c r="M4126" i="4"/>
  <c r="O4126" i="4"/>
  <c r="P4126" i="4"/>
  <c r="Q4126" i="4"/>
  <c r="K4127" i="4"/>
  <c r="L4127" i="4"/>
  <c r="M4127" i="4"/>
  <c r="O4127" i="4"/>
  <c r="P4127" i="4"/>
  <c r="Q4127" i="4"/>
  <c r="K4128" i="4"/>
  <c r="L4128" i="4"/>
  <c r="M4128" i="4"/>
  <c r="O4128" i="4"/>
  <c r="P4128" i="4"/>
  <c r="Q4128" i="4"/>
  <c r="K4129" i="4"/>
  <c r="L4129" i="4"/>
  <c r="M4129" i="4"/>
  <c r="O4129" i="4"/>
  <c r="P4129" i="4"/>
  <c r="Q4129" i="4"/>
  <c r="K4130" i="4"/>
  <c r="L4130" i="4"/>
  <c r="M4130" i="4"/>
  <c r="O4130" i="4"/>
  <c r="P4130" i="4"/>
  <c r="Q4130" i="4"/>
  <c r="K4131" i="4"/>
  <c r="L4131" i="4"/>
  <c r="M4131" i="4"/>
  <c r="O4131" i="4"/>
  <c r="P4131" i="4"/>
  <c r="Q4131" i="4"/>
  <c r="K4132" i="4"/>
  <c r="L4132" i="4"/>
  <c r="M4132" i="4"/>
  <c r="O4132" i="4"/>
  <c r="P4132" i="4"/>
  <c r="Q4132" i="4"/>
  <c r="K4133" i="4"/>
  <c r="L4133" i="4"/>
  <c r="M4133" i="4"/>
  <c r="O4133" i="4"/>
  <c r="P4133" i="4"/>
  <c r="Q4133" i="4"/>
  <c r="K4134" i="4"/>
  <c r="L4134" i="4"/>
  <c r="M4134" i="4"/>
  <c r="O4134" i="4"/>
  <c r="P4134" i="4"/>
  <c r="Q4134" i="4"/>
  <c r="K4135" i="4"/>
  <c r="L4135" i="4"/>
  <c r="M4135" i="4"/>
  <c r="O4135" i="4"/>
  <c r="P4135" i="4"/>
  <c r="Q4135" i="4"/>
  <c r="K4136" i="4"/>
  <c r="L4136" i="4"/>
  <c r="M4136" i="4"/>
  <c r="O4136" i="4"/>
  <c r="P4136" i="4"/>
  <c r="Q4136" i="4"/>
  <c r="K4137" i="4"/>
  <c r="L4137" i="4"/>
  <c r="M4137" i="4"/>
  <c r="O4137" i="4"/>
  <c r="P4137" i="4"/>
  <c r="Q4137" i="4"/>
  <c r="K4138" i="4"/>
  <c r="L4138" i="4"/>
  <c r="M4138" i="4"/>
  <c r="O4138" i="4"/>
  <c r="P4138" i="4"/>
  <c r="Q4138" i="4"/>
  <c r="K4139" i="4"/>
  <c r="L4139" i="4"/>
  <c r="M4139" i="4"/>
  <c r="O4139" i="4"/>
  <c r="P4139" i="4"/>
  <c r="Q4139" i="4"/>
  <c r="K4140" i="4"/>
  <c r="L4140" i="4"/>
  <c r="M4140" i="4"/>
  <c r="O4140" i="4"/>
  <c r="P4140" i="4"/>
  <c r="Q4140" i="4"/>
  <c r="K4141" i="4"/>
  <c r="L4141" i="4"/>
  <c r="M4141" i="4"/>
  <c r="O4141" i="4"/>
  <c r="P4141" i="4"/>
  <c r="Q4141" i="4"/>
  <c r="K4142" i="4"/>
  <c r="L4142" i="4"/>
  <c r="M4142" i="4"/>
  <c r="O4142" i="4"/>
  <c r="P4142" i="4"/>
  <c r="Q4142" i="4"/>
  <c r="K4143" i="4"/>
  <c r="L4143" i="4"/>
  <c r="M4143" i="4"/>
  <c r="O4143" i="4"/>
  <c r="P4143" i="4"/>
  <c r="Q4143" i="4"/>
  <c r="K4144" i="4"/>
  <c r="L4144" i="4"/>
  <c r="M4144" i="4"/>
  <c r="O4144" i="4"/>
  <c r="P4144" i="4"/>
  <c r="Q4144" i="4"/>
  <c r="K4145" i="4"/>
  <c r="N4145" i="4" s="1"/>
  <c r="L4145" i="4"/>
  <c r="M4145" i="4"/>
  <c r="O4145" i="4"/>
  <c r="P4145" i="4"/>
  <c r="Q4145" i="4"/>
  <c r="K4146" i="4"/>
  <c r="L4146" i="4"/>
  <c r="M4146" i="4"/>
  <c r="O4146" i="4"/>
  <c r="P4146" i="4"/>
  <c r="Q4146" i="4"/>
  <c r="K4147" i="4"/>
  <c r="L4147" i="4"/>
  <c r="M4147" i="4"/>
  <c r="O4147" i="4"/>
  <c r="P4147" i="4"/>
  <c r="Q4147" i="4"/>
  <c r="K4148" i="4"/>
  <c r="L4148" i="4"/>
  <c r="M4148" i="4"/>
  <c r="O4148" i="4"/>
  <c r="P4148" i="4"/>
  <c r="Q4148" i="4"/>
  <c r="K4149" i="4"/>
  <c r="L4149" i="4"/>
  <c r="M4149" i="4"/>
  <c r="O4149" i="4"/>
  <c r="P4149" i="4"/>
  <c r="Q4149" i="4"/>
  <c r="K4150" i="4"/>
  <c r="L4150" i="4"/>
  <c r="M4150" i="4"/>
  <c r="O4150" i="4"/>
  <c r="P4150" i="4"/>
  <c r="Q4150" i="4"/>
  <c r="K4151" i="4"/>
  <c r="L4151" i="4"/>
  <c r="M4151" i="4"/>
  <c r="O4151" i="4"/>
  <c r="P4151" i="4"/>
  <c r="Q4151" i="4"/>
  <c r="K4152" i="4"/>
  <c r="L4152" i="4"/>
  <c r="M4152" i="4"/>
  <c r="O4152" i="4"/>
  <c r="P4152" i="4"/>
  <c r="Q4152" i="4"/>
  <c r="K4153" i="4"/>
  <c r="L4153" i="4"/>
  <c r="M4153" i="4"/>
  <c r="O4153" i="4"/>
  <c r="P4153" i="4"/>
  <c r="Q4153" i="4"/>
  <c r="K4154" i="4"/>
  <c r="L4154" i="4"/>
  <c r="M4154" i="4"/>
  <c r="O4154" i="4"/>
  <c r="P4154" i="4"/>
  <c r="Q4154" i="4"/>
  <c r="K4155" i="4"/>
  <c r="L4155" i="4"/>
  <c r="M4155" i="4"/>
  <c r="O4155" i="4"/>
  <c r="P4155" i="4"/>
  <c r="Q4155" i="4"/>
  <c r="K4156" i="4"/>
  <c r="L4156" i="4"/>
  <c r="M4156" i="4"/>
  <c r="O4156" i="4"/>
  <c r="P4156" i="4"/>
  <c r="Q4156" i="4"/>
  <c r="K4157" i="4"/>
  <c r="L4157" i="4"/>
  <c r="M4157" i="4"/>
  <c r="O4157" i="4"/>
  <c r="P4157" i="4"/>
  <c r="Q4157" i="4"/>
  <c r="K4158" i="4"/>
  <c r="L4158" i="4"/>
  <c r="M4158" i="4"/>
  <c r="O4158" i="4"/>
  <c r="P4158" i="4"/>
  <c r="Q4158" i="4"/>
  <c r="K4159" i="4"/>
  <c r="L4159" i="4"/>
  <c r="M4159" i="4"/>
  <c r="O4159" i="4"/>
  <c r="P4159" i="4"/>
  <c r="Q4159" i="4"/>
  <c r="K4160" i="4"/>
  <c r="L4160" i="4"/>
  <c r="M4160" i="4"/>
  <c r="O4160" i="4"/>
  <c r="P4160" i="4"/>
  <c r="Q4160" i="4"/>
  <c r="K4161" i="4"/>
  <c r="L4161" i="4"/>
  <c r="M4161" i="4"/>
  <c r="O4161" i="4"/>
  <c r="P4161" i="4"/>
  <c r="Q4161" i="4"/>
  <c r="K4162" i="4"/>
  <c r="L4162" i="4"/>
  <c r="M4162" i="4"/>
  <c r="O4162" i="4"/>
  <c r="P4162" i="4"/>
  <c r="Q4162" i="4"/>
  <c r="K4163" i="4"/>
  <c r="L4163" i="4"/>
  <c r="M4163" i="4"/>
  <c r="O4163" i="4"/>
  <c r="P4163" i="4"/>
  <c r="Q4163" i="4"/>
  <c r="K4164" i="4"/>
  <c r="L4164" i="4"/>
  <c r="M4164" i="4"/>
  <c r="O4164" i="4"/>
  <c r="P4164" i="4"/>
  <c r="Q4164" i="4"/>
  <c r="K4165" i="4"/>
  <c r="L4165" i="4"/>
  <c r="M4165" i="4"/>
  <c r="O4165" i="4"/>
  <c r="P4165" i="4"/>
  <c r="Q4165" i="4"/>
  <c r="K4166" i="4"/>
  <c r="L4166" i="4"/>
  <c r="M4166" i="4"/>
  <c r="O4166" i="4"/>
  <c r="P4166" i="4"/>
  <c r="Q4166" i="4"/>
  <c r="K4167" i="4"/>
  <c r="L4167" i="4"/>
  <c r="M4167" i="4"/>
  <c r="O4167" i="4"/>
  <c r="P4167" i="4"/>
  <c r="Q4167" i="4"/>
  <c r="K4168" i="4"/>
  <c r="L4168" i="4"/>
  <c r="M4168" i="4"/>
  <c r="O4168" i="4"/>
  <c r="P4168" i="4"/>
  <c r="Q4168" i="4"/>
  <c r="K4169" i="4"/>
  <c r="L4169" i="4"/>
  <c r="M4169" i="4"/>
  <c r="O4169" i="4"/>
  <c r="P4169" i="4"/>
  <c r="Q4169" i="4"/>
  <c r="K4170" i="4"/>
  <c r="L4170" i="4"/>
  <c r="M4170" i="4"/>
  <c r="O4170" i="4"/>
  <c r="P4170" i="4"/>
  <c r="Q4170" i="4"/>
  <c r="K4171" i="4"/>
  <c r="L4171" i="4"/>
  <c r="M4171" i="4"/>
  <c r="O4171" i="4"/>
  <c r="P4171" i="4"/>
  <c r="Q4171" i="4"/>
  <c r="K4172" i="4"/>
  <c r="L4172" i="4"/>
  <c r="M4172" i="4"/>
  <c r="O4172" i="4"/>
  <c r="P4172" i="4"/>
  <c r="Q4172" i="4"/>
  <c r="K4173" i="4"/>
  <c r="L4173" i="4"/>
  <c r="M4173" i="4"/>
  <c r="O4173" i="4"/>
  <c r="P4173" i="4"/>
  <c r="Q4173" i="4"/>
  <c r="K4174" i="4"/>
  <c r="L4174" i="4"/>
  <c r="M4174" i="4"/>
  <c r="O4174" i="4"/>
  <c r="P4174" i="4"/>
  <c r="Q4174" i="4"/>
  <c r="K4175" i="4"/>
  <c r="L4175" i="4"/>
  <c r="M4175" i="4"/>
  <c r="O4175" i="4"/>
  <c r="P4175" i="4"/>
  <c r="Q4175" i="4"/>
  <c r="K4176" i="4"/>
  <c r="L4176" i="4"/>
  <c r="M4176" i="4"/>
  <c r="O4176" i="4"/>
  <c r="P4176" i="4"/>
  <c r="Q4176" i="4"/>
  <c r="K4177" i="4"/>
  <c r="L4177" i="4"/>
  <c r="M4177" i="4"/>
  <c r="O4177" i="4"/>
  <c r="P4177" i="4"/>
  <c r="Q4177" i="4"/>
  <c r="K4178" i="4"/>
  <c r="L4178" i="4"/>
  <c r="M4178" i="4"/>
  <c r="O4178" i="4"/>
  <c r="P4178" i="4"/>
  <c r="Q4178" i="4"/>
  <c r="K4179" i="4"/>
  <c r="L4179" i="4"/>
  <c r="M4179" i="4"/>
  <c r="O4179" i="4"/>
  <c r="P4179" i="4"/>
  <c r="Q4179" i="4"/>
  <c r="K4180" i="4"/>
  <c r="L4180" i="4"/>
  <c r="M4180" i="4"/>
  <c r="O4180" i="4"/>
  <c r="P4180" i="4"/>
  <c r="Q4180" i="4"/>
  <c r="K4181" i="4"/>
  <c r="L4181" i="4"/>
  <c r="M4181" i="4"/>
  <c r="O4181" i="4"/>
  <c r="P4181" i="4"/>
  <c r="Q4181" i="4"/>
  <c r="K4182" i="4"/>
  <c r="L4182" i="4"/>
  <c r="M4182" i="4"/>
  <c r="O4182" i="4"/>
  <c r="P4182" i="4"/>
  <c r="Q4182" i="4"/>
  <c r="K4183" i="4"/>
  <c r="L4183" i="4"/>
  <c r="M4183" i="4"/>
  <c r="O4183" i="4"/>
  <c r="P4183" i="4"/>
  <c r="Q4183" i="4"/>
  <c r="K4184" i="4"/>
  <c r="L4184" i="4"/>
  <c r="M4184" i="4"/>
  <c r="O4184" i="4"/>
  <c r="P4184" i="4"/>
  <c r="Q4184" i="4"/>
  <c r="K4185" i="4"/>
  <c r="L4185" i="4"/>
  <c r="M4185" i="4"/>
  <c r="O4185" i="4"/>
  <c r="P4185" i="4"/>
  <c r="Q4185" i="4"/>
  <c r="K4186" i="4"/>
  <c r="L4186" i="4"/>
  <c r="M4186" i="4"/>
  <c r="O4186" i="4"/>
  <c r="P4186" i="4"/>
  <c r="Q4186" i="4"/>
  <c r="K4187" i="4"/>
  <c r="L4187" i="4"/>
  <c r="M4187" i="4"/>
  <c r="O4187" i="4"/>
  <c r="P4187" i="4"/>
  <c r="Q4187" i="4"/>
  <c r="K4188" i="4"/>
  <c r="L4188" i="4"/>
  <c r="M4188" i="4"/>
  <c r="O4188" i="4"/>
  <c r="P4188" i="4"/>
  <c r="Q4188" i="4"/>
  <c r="K4189" i="4"/>
  <c r="L4189" i="4"/>
  <c r="M4189" i="4"/>
  <c r="O4189" i="4"/>
  <c r="P4189" i="4"/>
  <c r="Q4189" i="4"/>
  <c r="K4190" i="4"/>
  <c r="L4190" i="4"/>
  <c r="M4190" i="4"/>
  <c r="O4190" i="4"/>
  <c r="P4190" i="4"/>
  <c r="Q4190" i="4"/>
  <c r="K4191" i="4"/>
  <c r="L4191" i="4"/>
  <c r="M4191" i="4"/>
  <c r="O4191" i="4"/>
  <c r="P4191" i="4"/>
  <c r="Q4191" i="4"/>
  <c r="K4192" i="4"/>
  <c r="L4192" i="4"/>
  <c r="M4192" i="4"/>
  <c r="O4192" i="4"/>
  <c r="P4192" i="4"/>
  <c r="Q4192" i="4"/>
  <c r="K4193" i="4"/>
  <c r="L4193" i="4"/>
  <c r="M4193" i="4"/>
  <c r="O4193" i="4"/>
  <c r="P4193" i="4"/>
  <c r="Q4193" i="4"/>
  <c r="K4194" i="4"/>
  <c r="L4194" i="4"/>
  <c r="M4194" i="4"/>
  <c r="O4194" i="4"/>
  <c r="P4194" i="4"/>
  <c r="Q4194" i="4"/>
  <c r="K4195" i="4"/>
  <c r="L4195" i="4"/>
  <c r="M4195" i="4"/>
  <c r="O4195" i="4"/>
  <c r="P4195" i="4"/>
  <c r="Q4195" i="4"/>
  <c r="K4196" i="4"/>
  <c r="N4196" i="4" s="1"/>
  <c r="L4196" i="4"/>
  <c r="M4196" i="4"/>
  <c r="O4196" i="4"/>
  <c r="P4196" i="4"/>
  <c r="Q4196" i="4"/>
  <c r="K4197" i="4"/>
  <c r="L4197" i="4"/>
  <c r="M4197" i="4"/>
  <c r="O4197" i="4"/>
  <c r="P4197" i="4"/>
  <c r="Q4197" i="4"/>
  <c r="K4198" i="4"/>
  <c r="L4198" i="4"/>
  <c r="M4198" i="4"/>
  <c r="O4198" i="4"/>
  <c r="P4198" i="4"/>
  <c r="Q4198" i="4"/>
  <c r="K4199" i="4"/>
  <c r="L4199" i="4"/>
  <c r="M4199" i="4"/>
  <c r="O4199" i="4"/>
  <c r="P4199" i="4"/>
  <c r="Q4199" i="4"/>
  <c r="K4200" i="4"/>
  <c r="L4200" i="4"/>
  <c r="M4200" i="4"/>
  <c r="O4200" i="4"/>
  <c r="P4200" i="4"/>
  <c r="Q4200" i="4"/>
  <c r="K4201" i="4"/>
  <c r="L4201" i="4"/>
  <c r="M4201" i="4"/>
  <c r="O4201" i="4"/>
  <c r="P4201" i="4"/>
  <c r="Q4201" i="4"/>
  <c r="K4202" i="4"/>
  <c r="L4202" i="4"/>
  <c r="M4202" i="4"/>
  <c r="O4202" i="4"/>
  <c r="P4202" i="4"/>
  <c r="Q4202" i="4"/>
  <c r="K4203" i="4"/>
  <c r="L4203" i="4"/>
  <c r="M4203" i="4"/>
  <c r="O4203" i="4"/>
  <c r="P4203" i="4"/>
  <c r="Q4203" i="4"/>
  <c r="K4204" i="4"/>
  <c r="L4204" i="4"/>
  <c r="M4204" i="4"/>
  <c r="O4204" i="4"/>
  <c r="P4204" i="4"/>
  <c r="Q4204" i="4"/>
  <c r="K4205" i="4"/>
  <c r="L4205" i="4"/>
  <c r="M4205" i="4"/>
  <c r="O4205" i="4"/>
  <c r="P4205" i="4"/>
  <c r="Q4205" i="4"/>
  <c r="K4206" i="4"/>
  <c r="L4206" i="4"/>
  <c r="M4206" i="4"/>
  <c r="O4206" i="4"/>
  <c r="P4206" i="4"/>
  <c r="Q4206" i="4"/>
  <c r="K4207" i="4"/>
  <c r="L4207" i="4"/>
  <c r="M4207" i="4"/>
  <c r="O4207" i="4"/>
  <c r="P4207" i="4"/>
  <c r="Q4207" i="4"/>
  <c r="K4208" i="4"/>
  <c r="L4208" i="4"/>
  <c r="M4208" i="4"/>
  <c r="O4208" i="4"/>
  <c r="P4208" i="4"/>
  <c r="Q4208" i="4"/>
  <c r="K4209" i="4"/>
  <c r="L4209" i="4"/>
  <c r="M4209" i="4"/>
  <c r="O4209" i="4"/>
  <c r="P4209" i="4"/>
  <c r="Q4209" i="4"/>
  <c r="K4210" i="4"/>
  <c r="L4210" i="4"/>
  <c r="M4210" i="4"/>
  <c r="O4210" i="4"/>
  <c r="P4210" i="4"/>
  <c r="Q4210" i="4"/>
  <c r="K4211" i="4"/>
  <c r="L4211" i="4"/>
  <c r="M4211" i="4"/>
  <c r="O4211" i="4"/>
  <c r="P4211" i="4"/>
  <c r="Q4211" i="4"/>
  <c r="K4212" i="4"/>
  <c r="L4212" i="4"/>
  <c r="M4212" i="4"/>
  <c r="O4212" i="4"/>
  <c r="P4212" i="4"/>
  <c r="Q4212" i="4"/>
  <c r="K4213" i="4"/>
  <c r="L4213" i="4"/>
  <c r="M4213" i="4"/>
  <c r="O4213" i="4"/>
  <c r="P4213" i="4"/>
  <c r="Q4213" i="4"/>
  <c r="K4214" i="4"/>
  <c r="L4214" i="4"/>
  <c r="M4214" i="4"/>
  <c r="O4214" i="4"/>
  <c r="P4214" i="4"/>
  <c r="Q4214" i="4"/>
  <c r="K4215" i="4"/>
  <c r="L4215" i="4"/>
  <c r="M4215" i="4"/>
  <c r="O4215" i="4"/>
  <c r="P4215" i="4"/>
  <c r="Q4215" i="4"/>
  <c r="K4216" i="4"/>
  <c r="L4216" i="4"/>
  <c r="M4216" i="4"/>
  <c r="O4216" i="4"/>
  <c r="P4216" i="4"/>
  <c r="Q4216" i="4"/>
  <c r="K4217" i="4"/>
  <c r="L4217" i="4"/>
  <c r="M4217" i="4"/>
  <c r="O4217" i="4"/>
  <c r="P4217" i="4"/>
  <c r="Q4217" i="4"/>
  <c r="K4218" i="4"/>
  <c r="L4218" i="4"/>
  <c r="M4218" i="4"/>
  <c r="O4218" i="4"/>
  <c r="P4218" i="4"/>
  <c r="Q4218" i="4"/>
  <c r="K4219" i="4"/>
  <c r="L4219" i="4"/>
  <c r="M4219" i="4"/>
  <c r="O4219" i="4"/>
  <c r="P4219" i="4"/>
  <c r="Q4219" i="4"/>
  <c r="K4220" i="4"/>
  <c r="L4220" i="4"/>
  <c r="M4220" i="4"/>
  <c r="O4220" i="4"/>
  <c r="P4220" i="4"/>
  <c r="Q4220" i="4"/>
  <c r="K4221" i="4"/>
  <c r="L4221" i="4"/>
  <c r="M4221" i="4"/>
  <c r="O4221" i="4"/>
  <c r="P4221" i="4"/>
  <c r="Q4221" i="4"/>
  <c r="K4222" i="4"/>
  <c r="L4222" i="4"/>
  <c r="M4222" i="4"/>
  <c r="O4222" i="4"/>
  <c r="P4222" i="4"/>
  <c r="Q4222" i="4"/>
  <c r="K4223" i="4"/>
  <c r="L4223" i="4"/>
  <c r="M4223" i="4"/>
  <c r="O4223" i="4"/>
  <c r="P4223" i="4"/>
  <c r="Q4223" i="4"/>
  <c r="K4224" i="4"/>
  <c r="L4224" i="4"/>
  <c r="M4224" i="4"/>
  <c r="O4224" i="4"/>
  <c r="P4224" i="4"/>
  <c r="Q4224" i="4"/>
  <c r="K4225" i="4"/>
  <c r="L4225" i="4"/>
  <c r="M4225" i="4"/>
  <c r="O4225" i="4"/>
  <c r="P4225" i="4"/>
  <c r="Q4225" i="4"/>
  <c r="K4226" i="4"/>
  <c r="L4226" i="4"/>
  <c r="M4226" i="4"/>
  <c r="O4226" i="4"/>
  <c r="P4226" i="4"/>
  <c r="Q4226" i="4"/>
  <c r="K4227" i="4"/>
  <c r="L4227" i="4"/>
  <c r="M4227" i="4"/>
  <c r="O4227" i="4"/>
  <c r="P4227" i="4"/>
  <c r="Q4227" i="4"/>
  <c r="K4228" i="4"/>
  <c r="L4228" i="4"/>
  <c r="M4228" i="4"/>
  <c r="O4228" i="4"/>
  <c r="P4228" i="4"/>
  <c r="Q4228" i="4"/>
  <c r="K4229" i="4"/>
  <c r="L4229" i="4"/>
  <c r="M4229" i="4"/>
  <c r="O4229" i="4"/>
  <c r="P4229" i="4"/>
  <c r="Q4229" i="4"/>
  <c r="K4230" i="4"/>
  <c r="L4230" i="4"/>
  <c r="M4230" i="4"/>
  <c r="O4230" i="4"/>
  <c r="P4230" i="4"/>
  <c r="Q4230" i="4"/>
  <c r="K4231" i="4"/>
  <c r="L4231" i="4"/>
  <c r="M4231" i="4"/>
  <c r="O4231" i="4"/>
  <c r="P4231" i="4"/>
  <c r="Q4231" i="4"/>
  <c r="K4232" i="4"/>
  <c r="L4232" i="4"/>
  <c r="M4232" i="4"/>
  <c r="O4232" i="4"/>
  <c r="P4232" i="4"/>
  <c r="Q4232" i="4"/>
  <c r="K4233" i="4"/>
  <c r="L4233" i="4"/>
  <c r="M4233" i="4"/>
  <c r="O4233" i="4"/>
  <c r="P4233" i="4"/>
  <c r="Q4233" i="4"/>
  <c r="K4234" i="4"/>
  <c r="L4234" i="4"/>
  <c r="M4234" i="4"/>
  <c r="O4234" i="4"/>
  <c r="P4234" i="4"/>
  <c r="Q4234" i="4"/>
  <c r="K4235" i="4"/>
  <c r="L4235" i="4"/>
  <c r="M4235" i="4"/>
  <c r="O4235" i="4"/>
  <c r="P4235" i="4"/>
  <c r="Q4235" i="4"/>
  <c r="K4236" i="4"/>
  <c r="L4236" i="4"/>
  <c r="M4236" i="4"/>
  <c r="O4236" i="4"/>
  <c r="P4236" i="4"/>
  <c r="Q4236" i="4"/>
  <c r="K4237" i="4"/>
  <c r="L4237" i="4"/>
  <c r="M4237" i="4"/>
  <c r="O4237" i="4"/>
  <c r="P4237" i="4"/>
  <c r="Q4237" i="4"/>
  <c r="K4238" i="4"/>
  <c r="L4238" i="4"/>
  <c r="M4238" i="4"/>
  <c r="O4238" i="4"/>
  <c r="P4238" i="4"/>
  <c r="Q4238" i="4"/>
  <c r="K4239" i="4"/>
  <c r="L4239" i="4"/>
  <c r="M4239" i="4"/>
  <c r="O4239" i="4"/>
  <c r="P4239" i="4"/>
  <c r="Q4239" i="4"/>
  <c r="K4240" i="4"/>
  <c r="L4240" i="4"/>
  <c r="M4240" i="4"/>
  <c r="O4240" i="4"/>
  <c r="P4240" i="4"/>
  <c r="Q4240" i="4"/>
  <c r="D12" i="1"/>
  <c r="N4363" i="4" l="1"/>
  <c r="N4347" i="4"/>
  <c r="N4279" i="4"/>
  <c r="N4348" i="4"/>
  <c r="N4292" i="4"/>
  <c r="N4344" i="4"/>
  <c r="N4308" i="4"/>
  <c r="N4304" i="4"/>
  <c r="N4288" i="4"/>
  <c r="N4281" i="4"/>
  <c r="N4098" i="4"/>
  <c r="N4275" i="4"/>
  <c r="N4340" i="4"/>
  <c r="N4073" i="4"/>
  <c r="N4065" i="4"/>
  <c r="N4057" i="4"/>
  <c r="N4050" i="4"/>
  <c r="N4260" i="4"/>
  <c r="N4252" i="4"/>
  <c r="N4374" i="4"/>
  <c r="N4309" i="4"/>
  <c r="N4277" i="4"/>
  <c r="N4326" i="4"/>
  <c r="N4138" i="4"/>
  <c r="N4106" i="4"/>
  <c r="N4128" i="4"/>
  <c r="N4380" i="4"/>
  <c r="N4355" i="4"/>
  <c r="N4351" i="4"/>
  <c r="N4302" i="4"/>
  <c r="N4364" i="4"/>
  <c r="N4331" i="4"/>
  <c r="N4315" i="4"/>
  <c r="N4210" i="4"/>
  <c r="N4113" i="4"/>
  <c r="N4300" i="4"/>
  <c r="N4299" i="4"/>
  <c r="N4274" i="4"/>
  <c r="N4175" i="4"/>
  <c r="N4171" i="4"/>
  <c r="N4168" i="4"/>
  <c r="N4063" i="4"/>
  <c r="N4354" i="4"/>
  <c r="N4353" i="4"/>
  <c r="N4349" i="4"/>
  <c r="N4324" i="4"/>
  <c r="N4311" i="4"/>
  <c r="N4294" i="4"/>
  <c r="N4286" i="4"/>
  <c r="N4135" i="4"/>
  <c r="N4127" i="4"/>
  <c r="N4119" i="4"/>
  <c r="N4111" i="4"/>
  <c r="N4095" i="4"/>
  <c r="N4091" i="4"/>
  <c r="N4087" i="4"/>
  <c r="N4083" i="4"/>
  <c r="N4371" i="4"/>
  <c r="N4367" i="4"/>
  <c r="N4358" i="4"/>
  <c r="N4346" i="4"/>
  <c r="N4338" i="4"/>
  <c r="N4320" i="4"/>
  <c r="N4316" i="4"/>
  <c r="N4303" i="4"/>
  <c r="N4266" i="4"/>
  <c r="N4189" i="4"/>
  <c r="N4165" i="4"/>
  <c r="N4157" i="4"/>
  <c r="N4072" i="4"/>
  <c r="N4064" i="4"/>
  <c r="N4284" i="4"/>
  <c r="N4237" i="4"/>
  <c r="N4233" i="4"/>
  <c r="N4229" i="4"/>
  <c r="N4225" i="4"/>
  <c r="N4257" i="4"/>
  <c r="N4253" i="4"/>
  <c r="N4249" i="4"/>
  <c r="N4245" i="4"/>
  <c r="N4376" i="4"/>
  <c r="N4372" i="4"/>
  <c r="N4262" i="4"/>
  <c r="N4178" i="4"/>
  <c r="N4314" i="4"/>
  <c r="N4097" i="4"/>
  <c r="N4093" i="4"/>
  <c r="N4090" i="4"/>
  <c r="N4089" i="4"/>
  <c r="N4085" i="4"/>
  <c r="N4044" i="4"/>
  <c r="N4036" i="4"/>
  <c r="N4378" i="4"/>
  <c r="N4370" i="4"/>
  <c r="N4365" i="4"/>
  <c r="N4360" i="4"/>
  <c r="N4356" i="4"/>
  <c r="N4339" i="4"/>
  <c r="N4335" i="4"/>
  <c r="N4332" i="4"/>
  <c r="N4306" i="4"/>
  <c r="N4267" i="4"/>
  <c r="N4263" i="4"/>
  <c r="N4222" i="4"/>
  <c r="N4137" i="4"/>
  <c r="N4129" i="4"/>
  <c r="N4100" i="4"/>
  <c r="N4071" i="4"/>
  <c r="N4067" i="4"/>
  <c r="N4034" i="4"/>
  <c r="N4167" i="4"/>
  <c r="N4215" i="4"/>
  <c r="N4174" i="4"/>
  <c r="N4166" i="4"/>
  <c r="N4162" i="4"/>
  <c r="N4154" i="4"/>
  <c r="N4146" i="4"/>
  <c r="N4143" i="4"/>
  <c r="N4080" i="4"/>
  <c r="N4076" i="4"/>
  <c r="N4256" i="4"/>
  <c r="N4248" i="4"/>
  <c r="N4244" i="4"/>
  <c r="N4207" i="4"/>
  <c r="N4203" i="4"/>
  <c r="N4199" i="4"/>
  <c r="N4191" i="4"/>
  <c r="N4187" i="4"/>
  <c r="N4183" i="4"/>
  <c r="N4114" i="4"/>
  <c r="N4105" i="4"/>
  <c r="N4055" i="4"/>
  <c r="N4051" i="4"/>
  <c r="N4047" i="4"/>
  <c r="N4031" i="4"/>
  <c r="N4024" i="4"/>
  <c r="N4023" i="4"/>
  <c r="N4019" i="4"/>
  <c r="N4384" i="4"/>
  <c r="N4375" i="4"/>
  <c r="N4366" i="4"/>
  <c r="N4362" i="4"/>
  <c r="N4361" i="4"/>
  <c r="N4357" i="4"/>
  <c r="N4352" i="4"/>
  <c r="N4343" i="4"/>
  <c r="N4334" i="4"/>
  <c r="N4330" i="4"/>
  <c r="N4329" i="4"/>
  <c r="N4265" i="4"/>
  <c r="N4312" i="4"/>
  <c r="N4290" i="4"/>
  <c r="N4289" i="4"/>
  <c r="N4285" i="4"/>
  <c r="N4280" i="4"/>
  <c r="N4271" i="4"/>
  <c r="N4164" i="4"/>
  <c r="N4156" i="4"/>
  <c r="N4153" i="4"/>
  <c r="N4140" i="4"/>
  <c r="N4107" i="4"/>
  <c r="N4082" i="4"/>
  <c r="N4258" i="4"/>
  <c r="N4254" i="4"/>
  <c r="N4250" i="4"/>
  <c r="N4246" i="4"/>
  <c r="N4242" i="4"/>
  <c r="N4213" i="4"/>
  <c r="N4238" i="4"/>
  <c r="N4226" i="4"/>
  <c r="N4209" i="4"/>
  <c r="N4201" i="4"/>
  <c r="N4181" i="4"/>
  <c r="N4116" i="4"/>
  <c r="N4074" i="4"/>
  <c r="N4049" i="4"/>
  <c r="N4025" i="4"/>
  <c r="N4382" i="4"/>
  <c r="N4377" i="4"/>
  <c r="N4373" i="4"/>
  <c r="N4368" i="4"/>
  <c r="N4359" i="4"/>
  <c r="N4350" i="4"/>
  <c r="N4345" i="4"/>
  <c r="N4341" i="4"/>
  <c r="N4336" i="4"/>
  <c r="N4327" i="4"/>
  <c r="N4318" i="4"/>
  <c r="N4169" i="4"/>
  <c r="N4058" i="4"/>
  <c r="N4243" i="4"/>
  <c r="N4217" i="4"/>
  <c r="N4218" i="4"/>
  <c r="N4177" i="4"/>
  <c r="N4239" i="4"/>
  <c r="N4235" i="4"/>
  <c r="N4231" i="4"/>
  <c r="N4227" i="4"/>
  <c r="N4198" i="4"/>
  <c r="N4194" i="4"/>
  <c r="N4190" i="4"/>
  <c r="N4186" i="4"/>
  <c r="N4121" i="4"/>
  <c r="N4042" i="4"/>
  <c r="N4026" i="4"/>
  <c r="N4383" i="4"/>
  <c r="N4369" i="4"/>
  <c r="N4342" i="4"/>
  <c r="N4337" i="4"/>
  <c r="N4333" i="4"/>
  <c r="N4328" i="4"/>
  <c r="N4319" i="4"/>
  <c r="N4310" i="4"/>
  <c r="N4305" i="4"/>
  <c r="N4301" i="4"/>
  <c r="N4296" i="4"/>
  <c r="N4287" i="4"/>
  <c r="N4278" i="4"/>
  <c r="N4273" i="4"/>
  <c r="N4269" i="4"/>
  <c r="N4264" i="4"/>
  <c r="I31" i="1"/>
  <c r="N4223" i="4"/>
  <c r="N4219" i="4"/>
  <c r="N4216" i="4"/>
  <c r="N4206" i="4"/>
  <c r="N4202" i="4"/>
  <c r="N4193" i="4"/>
  <c r="N4185" i="4"/>
  <c r="N4173" i="4"/>
  <c r="N4152" i="4"/>
  <c r="N4151" i="4"/>
  <c r="N4147" i="4"/>
  <c r="N4126" i="4"/>
  <c r="N4122" i="4"/>
  <c r="N4104" i="4"/>
  <c r="N4086" i="4"/>
  <c r="N4056" i="4"/>
  <c r="N4033" i="4"/>
  <c r="N4200" i="4"/>
  <c r="N4048" i="4"/>
  <c r="N4255" i="4"/>
  <c r="N4221" i="4"/>
  <c r="N4234" i="4"/>
  <c r="N4212" i="4"/>
  <c r="N4182" i="4"/>
  <c r="N4161" i="4"/>
  <c r="N4133" i="4"/>
  <c r="N4132" i="4"/>
  <c r="N4115" i="4"/>
  <c r="N4101" i="4"/>
  <c r="N4096" i="4"/>
  <c r="N4092" i="4"/>
  <c r="N4079" i="4"/>
  <c r="N4070" i="4"/>
  <c r="N4066" i="4"/>
  <c r="N4052" i="4"/>
  <c r="N4039" i="4"/>
  <c r="N4259" i="4"/>
  <c r="N4205" i="4"/>
  <c r="N4184" i="4"/>
  <c r="N4170" i="4"/>
  <c r="N4120" i="4"/>
  <c r="N4088" i="4"/>
  <c r="N4027" i="4"/>
  <c r="N4247" i="4"/>
  <c r="N4241" i="4"/>
  <c r="N4261" i="4"/>
  <c r="N4251" i="4"/>
  <c r="N4214" i="4"/>
  <c r="N4197" i="4"/>
  <c r="N4180" i="4"/>
  <c r="N4160" i="4"/>
  <c r="N4159" i="4"/>
  <c r="N4155" i="4"/>
  <c r="N4134" i="4"/>
  <c r="N4130" i="4"/>
  <c r="N4117" i="4"/>
  <c r="N4108" i="4"/>
  <c r="N4099" i="4"/>
  <c r="N4094" i="4"/>
  <c r="N4081" i="4"/>
  <c r="N4077" i="4"/>
  <c r="N4059" i="4"/>
  <c r="N4045" i="4"/>
  <c r="N4041" i="4"/>
  <c r="N4037" i="4"/>
  <c r="P6" i="16"/>
  <c r="P25" i="16"/>
  <c r="N4220" i="4"/>
  <c r="N4142" i="4"/>
  <c r="N4112" i="4"/>
  <c r="N4040" i="4"/>
  <c r="N4029" i="4"/>
  <c r="N4078" i="4"/>
  <c r="N4236" i="4"/>
  <c r="N4232" i="4"/>
  <c r="N4163" i="4"/>
  <c r="N4149" i="4"/>
  <c r="N4148" i="4"/>
  <c r="N4144" i="4"/>
  <c r="N4118" i="4"/>
  <c r="N4109" i="4"/>
  <c r="N4211" i="4"/>
  <c r="N4195" i="4"/>
  <c r="N4179" i="4"/>
  <c r="N4158" i="4"/>
  <c r="N4139" i="4"/>
  <c r="N4125" i="4"/>
  <c r="N4124" i="4"/>
  <c r="N4069" i="4"/>
  <c r="N4054" i="4"/>
  <c r="N4035" i="4"/>
  <c r="N4020" i="4"/>
  <c r="N4230" i="4"/>
  <c r="N4030" i="4"/>
  <c r="N4141" i="4"/>
  <c r="N4136" i="4"/>
  <c r="N4032" i="4"/>
  <c r="N4021" i="4"/>
  <c r="N4204" i="4"/>
  <c r="N4208" i="4"/>
  <c r="N4192" i="4"/>
  <c r="N4176" i="4"/>
  <c r="N4240" i="4"/>
  <c r="N4228" i="4"/>
  <c r="N4224" i="4"/>
  <c r="N4150" i="4"/>
  <c r="N4131" i="4"/>
  <c r="N4110" i="4"/>
  <c r="N4061" i="4"/>
  <c r="N4046" i="4"/>
  <c r="N4022" i="4"/>
  <c r="N4062" i="4"/>
  <c r="N4043" i="4"/>
  <c r="N4028" i="4"/>
  <c r="N4188" i="4"/>
  <c r="N4172" i="4"/>
  <c r="N4123" i="4"/>
  <c r="N4084" i="4"/>
  <c r="N4068" i="4"/>
  <c r="N4053" i="4"/>
  <c r="N4038" i="4"/>
  <c r="R24" i="16"/>
  <c r="D369" i="15"/>
  <c r="D368" i="15"/>
  <c r="D367" i="15"/>
  <c r="F14" i="1" l="1"/>
  <c r="H14" i="1" l="1"/>
  <c r="I14" i="1" s="1"/>
  <c r="K3902" i="4"/>
  <c r="L3902" i="4"/>
  <c r="M3902" i="4"/>
  <c r="N3902" i="4" s="1"/>
  <c r="O3902" i="4"/>
  <c r="P3902" i="4"/>
  <c r="Q3902" i="4"/>
  <c r="K3903" i="4"/>
  <c r="L3903" i="4"/>
  <c r="M3903" i="4"/>
  <c r="O3903" i="4"/>
  <c r="P3903" i="4"/>
  <c r="Q3903" i="4"/>
  <c r="K3904" i="4"/>
  <c r="L3904" i="4"/>
  <c r="M3904" i="4"/>
  <c r="O3904" i="4"/>
  <c r="P3904" i="4"/>
  <c r="Q3904" i="4"/>
  <c r="K3905" i="4"/>
  <c r="L3905" i="4"/>
  <c r="M3905" i="4"/>
  <c r="O3905" i="4"/>
  <c r="P3905" i="4"/>
  <c r="Q3905" i="4"/>
  <c r="K3906" i="4"/>
  <c r="L3906" i="4"/>
  <c r="M3906" i="4"/>
  <c r="O3906" i="4"/>
  <c r="P3906" i="4"/>
  <c r="Q3906" i="4"/>
  <c r="K3907" i="4"/>
  <c r="L3907" i="4"/>
  <c r="M3907" i="4"/>
  <c r="O3907" i="4"/>
  <c r="P3907" i="4"/>
  <c r="Q3907" i="4"/>
  <c r="K3908" i="4"/>
  <c r="L3908" i="4"/>
  <c r="M3908" i="4"/>
  <c r="O3908" i="4"/>
  <c r="P3908" i="4"/>
  <c r="Q3908" i="4"/>
  <c r="K3909" i="4"/>
  <c r="L3909" i="4"/>
  <c r="M3909" i="4"/>
  <c r="O3909" i="4"/>
  <c r="P3909" i="4"/>
  <c r="Q3909" i="4"/>
  <c r="K3910" i="4"/>
  <c r="L3910" i="4"/>
  <c r="M3910" i="4"/>
  <c r="O3910" i="4"/>
  <c r="P3910" i="4"/>
  <c r="Q3910" i="4"/>
  <c r="K3911" i="4"/>
  <c r="L3911" i="4"/>
  <c r="M3911" i="4"/>
  <c r="O3911" i="4"/>
  <c r="P3911" i="4"/>
  <c r="Q3911" i="4"/>
  <c r="K3912" i="4"/>
  <c r="L3912" i="4"/>
  <c r="M3912" i="4"/>
  <c r="O3912" i="4"/>
  <c r="P3912" i="4"/>
  <c r="Q3912" i="4"/>
  <c r="K3913" i="4"/>
  <c r="L3913" i="4"/>
  <c r="M3913" i="4"/>
  <c r="O3913" i="4"/>
  <c r="P3913" i="4"/>
  <c r="Q3913" i="4"/>
  <c r="K3914" i="4"/>
  <c r="L3914" i="4"/>
  <c r="M3914" i="4"/>
  <c r="O3914" i="4"/>
  <c r="P3914" i="4"/>
  <c r="Q3914" i="4"/>
  <c r="K3915" i="4"/>
  <c r="L3915" i="4"/>
  <c r="M3915" i="4"/>
  <c r="O3915" i="4"/>
  <c r="P3915" i="4"/>
  <c r="Q3915" i="4"/>
  <c r="K3916" i="4"/>
  <c r="L3916" i="4"/>
  <c r="M3916" i="4"/>
  <c r="O3916" i="4"/>
  <c r="P3916" i="4"/>
  <c r="Q3916" i="4"/>
  <c r="K3917" i="4"/>
  <c r="L3917" i="4"/>
  <c r="M3917" i="4"/>
  <c r="O3917" i="4"/>
  <c r="P3917" i="4"/>
  <c r="Q3917" i="4"/>
  <c r="K3918" i="4"/>
  <c r="L3918" i="4"/>
  <c r="M3918" i="4"/>
  <c r="O3918" i="4"/>
  <c r="P3918" i="4"/>
  <c r="Q3918" i="4"/>
  <c r="K3919" i="4"/>
  <c r="L3919" i="4"/>
  <c r="M3919" i="4"/>
  <c r="O3919" i="4"/>
  <c r="P3919" i="4"/>
  <c r="Q3919" i="4"/>
  <c r="K3920" i="4"/>
  <c r="L3920" i="4"/>
  <c r="M3920" i="4"/>
  <c r="O3920" i="4"/>
  <c r="P3920" i="4"/>
  <c r="Q3920" i="4"/>
  <c r="K3921" i="4"/>
  <c r="L3921" i="4"/>
  <c r="M3921" i="4"/>
  <c r="O3921" i="4"/>
  <c r="P3921" i="4"/>
  <c r="Q3921" i="4"/>
  <c r="K3922" i="4"/>
  <c r="L3922" i="4"/>
  <c r="M3922" i="4"/>
  <c r="O3922" i="4"/>
  <c r="P3922" i="4"/>
  <c r="Q3922" i="4"/>
  <c r="K3923" i="4"/>
  <c r="L3923" i="4"/>
  <c r="M3923" i="4"/>
  <c r="O3923" i="4"/>
  <c r="P3923" i="4"/>
  <c r="Q3923" i="4"/>
  <c r="K3924" i="4"/>
  <c r="L3924" i="4"/>
  <c r="M3924" i="4"/>
  <c r="O3924" i="4"/>
  <c r="P3924" i="4"/>
  <c r="Q3924" i="4"/>
  <c r="K3925" i="4"/>
  <c r="L3925" i="4"/>
  <c r="M3925" i="4"/>
  <c r="O3925" i="4"/>
  <c r="P3925" i="4"/>
  <c r="Q3925" i="4"/>
  <c r="K3926" i="4"/>
  <c r="L3926" i="4"/>
  <c r="M3926" i="4"/>
  <c r="O3926" i="4"/>
  <c r="P3926" i="4"/>
  <c r="Q3926" i="4"/>
  <c r="K3927" i="4"/>
  <c r="L3927" i="4"/>
  <c r="M3927" i="4"/>
  <c r="O3927" i="4"/>
  <c r="P3927" i="4"/>
  <c r="Q3927" i="4"/>
  <c r="K3928" i="4"/>
  <c r="L3928" i="4"/>
  <c r="M3928" i="4"/>
  <c r="O3928" i="4"/>
  <c r="P3928" i="4"/>
  <c r="Q3928" i="4"/>
  <c r="K3929" i="4"/>
  <c r="L3929" i="4"/>
  <c r="M3929" i="4"/>
  <c r="O3929" i="4"/>
  <c r="P3929" i="4"/>
  <c r="Q3929" i="4"/>
  <c r="K3930" i="4"/>
  <c r="L3930" i="4"/>
  <c r="M3930" i="4"/>
  <c r="O3930" i="4"/>
  <c r="P3930" i="4"/>
  <c r="Q3930" i="4"/>
  <c r="K3931" i="4"/>
  <c r="L3931" i="4"/>
  <c r="M3931" i="4"/>
  <c r="O3931" i="4"/>
  <c r="P3931" i="4"/>
  <c r="Q3931" i="4"/>
  <c r="K3932" i="4"/>
  <c r="L3932" i="4"/>
  <c r="M3932" i="4"/>
  <c r="O3932" i="4"/>
  <c r="P3932" i="4"/>
  <c r="Q3932" i="4"/>
  <c r="K3933" i="4"/>
  <c r="L3933" i="4"/>
  <c r="M3933" i="4"/>
  <c r="O3933" i="4"/>
  <c r="P3933" i="4"/>
  <c r="Q3933" i="4"/>
  <c r="K3934" i="4"/>
  <c r="L3934" i="4"/>
  <c r="M3934" i="4"/>
  <c r="O3934" i="4"/>
  <c r="P3934" i="4"/>
  <c r="Q3934" i="4"/>
  <c r="K3935" i="4"/>
  <c r="L3935" i="4"/>
  <c r="M3935" i="4"/>
  <c r="O3935" i="4"/>
  <c r="P3935" i="4"/>
  <c r="Q3935" i="4"/>
  <c r="K3936" i="4"/>
  <c r="L3936" i="4"/>
  <c r="M3936" i="4"/>
  <c r="O3936" i="4"/>
  <c r="P3936" i="4"/>
  <c r="Q3936" i="4"/>
  <c r="K3937" i="4"/>
  <c r="L3937" i="4"/>
  <c r="M3937" i="4"/>
  <c r="O3937" i="4"/>
  <c r="P3937" i="4"/>
  <c r="Q3937" i="4"/>
  <c r="K3938" i="4"/>
  <c r="L3938" i="4"/>
  <c r="M3938" i="4"/>
  <c r="O3938" i="4"/>
  <c r="P3938" i="4"/>
  <c r="Q3938" i="4"/>
  <c r="K3939" i="4"/>
  <c r="L3939" i="4"/>
  <c r="M3939" i="4"/>
  <c r="O3939" i="4"/>
  <c r="P3939" i="4"/>
  <c r="Q3939" i="4"/>
  <c r="K3940" i="4"/>
  <c r="L3940" i="4"/>
  <c r="M3940" i="4"/>
  <c r="O3940" i="4"/>
  <c r="P3940" i="4"/>
  <c r="Q3940" i="4"/>
  <c r="K3941" i="4"/>
  <c r="L3941" i="4"/>
  <c r="M3941" i="4"/>
  <c r="O3941" i="4"/>
  <c r="P3941" i="4"/>
  <c r="Q3941" i="4"/>
  <c r="K3942" i="4"/>
  <c r="L3942" i="4"/>
  <c r="M3942" i="4"/>
  <c r="O3942" i="4"/>
  <c r="P3942" i="4"/>
  <c r="Q3942" i="4"/>
  <c r="K3943" i="4"/>
  <c r="L3943" i="4"/>
  <c r="M3943" i="4"/>
  <c r="O3943" i="4"/>
  <c r="P3943" i="4"/>
  <c r="Q3943" i="4"/>
  <c r="K3944" i="4"/>
  <c r="L3944" i="4"/>
  <c r="M3944" i="4"/>
  <c r="O3944" i="4"/>
  <c r="P3944" i="4"/>
  <c r="Q3944" i="4"/>
  <c r="K3945" i="4"/>
  <c r="L3945" i="4"/>
  <c r="M3945" i="4"/>
  <c r="O3945" i="4"/>
  <c r="P3945" i="4"/>
  <c r="Q3945" i="4"/>
  <c r="K3946" i="4"/>
  <c r="L3946" i="4"/>
  <c r="M3946" i="4"/>
  <c r="O3946" i="4"/>
  <c r="P3946" i="4"/>
  <c r="Q3946" i="4"/>
  <c r="K3947" i="4"/>
  <c r="L3947" i="4"/>
  <c r="M3947" i="4"/>
  <c r="O3947" i="4"/>
  <c r="P3947" i="4"/>
  <c r="Q3947" i="4"/>
  <c r="K3948" i="4"/>
  <c r="L3948" i="4"/>
  <c r="M3948" i="4"/>
  <c r="O3948" i="4"/>
  <c r="P3948" i="4"/>
  <c r="Q3948" i="4"/>
  <c r="K3949" i="4"/>
  <c r="L3949" i="4"/>
  <c r="M3949" i="4"/>
  <c r="O3949" i="4"/>
  <c r="P3949" i="4"/>
  <c r="Q3949" i="4"/>
  <c r="K3950" i="4"/>
  <c r="L3950" i="4"/>
  <c r="M3950" i="4"/>
  <c r="O3950" i="4"/>
  <c r="P3950" i="4"/>
  <c r="Q3950" i="4"/>
  <c r="K3951" i="4"/>
  <c r="L3951" i="4"/>
  <c r="M3951" i="4"/>
  <c r="O3951" i="4"/>
  <c r="P3951" i="4"/>
  <c r="Q3951" i="4"/>
  <c r="K3952" i="4"/>
  <c r="L3952" i="4"/>
  <c r="M3952" i="4"/>
  <c r="O3952" i="4"/>
  <c r="P3952" i="4"/>
  <c r="Q3952" i="4"/>
  <c r="K3953" i="4"/>
  <c r="L3953" i="4"/>
  <c r="M3953" i="4"/>
  <c r="O3953" i="4"/>
  <c r="P3953" i="4"/>
  <c r="Q3953" i="4"/>
  <c r="K3954" i="4"/>
  <c r="L3954" i="4"/>
  <c r="M3954" i="4"/>
  <c r="O3954" i="4"/>
  <c r="P3954" i="4"/>
  <c r="Q3954" i="4"/>
  <c r="K3955" i="4"/>
  <c r="L3955" i="4"/>
  <c r="M3955" i="4"/>
  <c r="O3955" i="4"/>
  <c r="P3955" i="4"/>
  <c r="Q3955" i="4"/>
  <c r="K3956" i="4"/>
  <c r="L3956" i="4"/>
  <c r="M3956" i="4"/>
  <c r="N3956" i="4" s="1"/>
  <c r="O3956" i="4"/>
  <c r="P3956" i="4"/>
  <c r="Q3956" i="4"/>
  <c r="K3957" i="4"/>
  <c r="L3957" i="4"/>
  <c r="M3957" i="4"/>
  <c r="O3957" i="4"/>
  <c r="P3957" i="4"/>
  <c r="Q3957" i="4"/>
  <c r="K3958" i="4"/>
  <c r="L3958" i="4"/>
  <c r="M3958" i="4"/>
  <c r="O3958" i="4"/>
  <c r="P3958" i="4"/>
  <c r="Q3958" i="4"/>
  <c r="K3959" i="4"/>
  <c r="L3959" i="4"/>
  <c r="M3959" i="4"/>
  <c r="O3959" i="4"/>
  <c r="P3959" i="4"/>
  <c r="Q3959" i="4"/>
  <c r="K3960" i="4"/>
  <c r="L3960" i="4"/>
  <c r="M3960" i="4"/>
  <c r="O3960" i="4"/>
  <c r="P3960" i="4"/>
  <c r="Q3960" i="4"/>
  <c r="K3961" i="4"/>
  <c r="L3961" i="4"/>
  <c r="M3961" i="4"/>
  <c r="O3961" i="4"/>
  <c r="P3961" i="4"/>
  <c r="Q3961" i="4"/>
  <c r="K3962" i="4"/>
  <c r="L3962" i="4"/>
  <c r="M3962" i="4"/>
  <c r="O3962" i="4"/>
  <c r="P3962" i="4"/>
  <c r="Q3962" i="4"/>
  <c r="K3963" i="4"/>
  <c r="L3963" i="4"/>
  <c r="M3963" i="4"/>
  <c r="O3963" i="4"/>
  <c r="P3963" i="4"/>
  <c r="Q3963" i="4"/>
  <c r="K3964" i="4"/>
  <c r="L3964" i="4"/>
  <c r="M3964" i="4"/>
  <c r="N3964" i="4" s="1"/>
  <c r="O3964" i="4"/>
  <c r="P3964" i="4"/>
  <c r="Q3964" i="4"/>
  <c r="K3965" i="4"/>
  <c r="L3965" i="4"/>
  <c r="M3965" i="4"/>
  <c r="O3965" i="4"/>
  <c r="P3965" i="4"/>
  <c r="Q3965" i="4"/>
  <c r="K3966" i="4"/>
  <c r="L3966" i="4"/>
  <c r="M3966" i="4"/>
  <c r="O3966" i="4"/>
  <c r="P3966" i="4"/>
  <c r="Q3966" i="4"/>
  <c r="K3967" i="4"/>
  <c r="L3967" i="4"/>
  <c r="M3967" i="4"/>
  <c r="O3967" i="4"/>
  <c r="P3967" i="4"/>
  <c r="Q3967" i="4"/>
  <c r="K3968" i="4"/>
  <c r="L3968" i="4"/>
  <c r="M3968" i="4"/>
  <c r="O3968" i="4"/>
  <c r="P3968" i="4"/>
  <c r="Q3968" i="4"/>
  <c r="K3969" i="4"/>
  <c r="L3969" i="4"/>
  <c r="M3969" i="4"/>
  <c r="O3969" i="4"/>
  <c r="P3969" i="4"/>
  <c r="Q3969" i="4"/>
  <c r="K3970" i="4"/>
  <c r="L3970" i="4"/>
  <c r="M3970" i="4"/>
  <c r="O3970" i="4"/>
  <c r="P3970" i="4"/>
  <c r="Q3970" i="4"/>
  <c r="K3971" i="4"/>
  <c r="L3971" i="4"/>
  <c r="M3971" i="4"/>
  <c r="O3971" i="4"/>
  <c r="P3971" i="4"/>
  <c r="Q3971" i="4"/>
  <c r="K3972" i="4"/>
  <c r="L3972" i="4"/>
  <c r="M3972" i="4"/>
  <c r="O3972" i="4"/>
  <c r="P3972" i="4"/>
  <c r="Q3972" i="4"/>
  <c r="K3973" i="4"/>
  <c r="L3973" i="4"/>
  <c r="M3973" i="4"/>
  <c r="O3973" i="4"/>
  <c r="P3973" i="4"/>
  <c r="Q3973" i="4"/>
  <c r="K3974" i="4"/>
  <c r="L3974" i="4"/>
  <c r="M3974" i="4"/>
  <c r="O3974" i="4"/>
  <c r="P3974" i="4"/>
  <c r="Q3974" i="4"/>
  <c r="K3975" i="4"/>
  <c r="L3975" i="4"/>
  <c r="M3975" i="4"/>
  <c r="O3975" i="4"/>
  <c r="P3975" i="4"/>
  <c r="Q3975" i="4"/>
  <c r="K3976" i="4"/>
  <c r="L3976" i="4"/>
  <c r="M3976" i="4"/>
  <c r="O3976" i="4"/>
  <c r="P3976" i="4"/>
  <c r="Q3976" i="4"/>
  <c r="K3977" i="4"/>
  <c r="L3977" i="4"/>
  <c r="M3977" i="4"/>
  <c r="O3977" i="4"/>
  <c r="P3977" i="4"/>
  <c r="Q3977" i="4"/>
  <c r="K3978" i="4"/>
  <c r="L3978" i="4"/>
  <c r="M3978" i="4"/>
  <c r="O3978" i="4"/>
  <c r="P3978" i="4"/>
  <c r="Q3978" i="4"/>
  <c r="K3979" i="4"/>
  <c r="L3979" i="4"/>
  <c r="M3979" i="4"/>
  <c r="O3979" i="4"/>
  <c r="P3979" i="4"/>
  <c r="Q3979" i="4"/>
  <c r="K3980" i="4"/>
  <c r="L3980" i="4"/>
  <c r="M3980" i="4"/>
  <c r="O3980" i="4"/>
  <c r="P3980" i="4"/>
  <c r="Q3980" i="4"/>
  <c r="K3981" i="4"/>
  <c r="L3981" i="4"/>
  <c r="M3981" i="4"/>
  <c r="O3981" i="4"/>
  <c r="P3981" i="4"/>
  <c r="Q3981" i="4"/>
  <c r="K3982" i="4"/>
  <c r="L3982" i="4"/>
  <c r="M3982" i="4"/>
  <c r="O3982" i="4"/>
  <c r="P3982" i="4"/>
  <c r="Q3982" i="4"/>
  <c r="K3983" i="4"/>
  <c r="L3983" i="4"/>
  <c r="M3983" i="4"/>
  <c r="O3983" i="4"/>
  <c r="P3983" i="4"/>
  <c r="Q3983" i="4"/>
  <c r="K3984" i="4"/>
  <c r="L3984" i="4"/>
  <c r="M3984" i="4"/>
  <c r="O3984" i="4"/>
  <c r="P3984" i="4"/>
  <c r="Q3984" i="4"/>
  <c r="K3985" i="4"/>
  <c r="L3985" i="4"/>
  <c r="M3985" i="4"/>
  <c r="O3985" i="4"/>
  <c r="P3985" i="4"/>
  <c r="Q3985" i="4"/>
  <c r="K3986" i="4"/>
  <c r="L3986" i="4"/>
  <c r="M3986" i="4"/>
  <c r="O3986" i="4"/>
  <c r="P3986" i="4"/>
  <c r="Q3986" i="4"/>
  <c r="K3987" i="4"/>
  <c r="L3987" i="4"/>
  <c r="M3987" i="4"/>
  <c r="O3987" i="4"/>
  <c r="P3987" i="4"/>
  <c r="Q3987" i="4"/>
  <c r="K3988" i="4"/>
  <c r="L3988" i="4"/>
  <c r="M3988" i="4"/>
  <c r="O3988" i="4"/>
  <c r="P3988" i="4"/>
  <c r="Q3988" i="4"/>
  <c r="K3989" i="4"/>
  <c r="L3989" i="4"/>
  <c r="M3989" i="4"/>
  <c r="O3989" i="4"/>
  <c r="P3989" i="4"/>
  <c r="Q3989" i="4"/>
  <c r="K3990" i="4"/>
  <c r="L3990" i="4"/>
  <c r="M3990" i="4"/>
  <c r="O3990" i="4"/>
  <c r="P3990" i="4"/>
  <c r="Q3990" i="4"/>
  <c r="K3991" i="4"/>
  <c r="L3991" i="4"/>
  <c r="M3991" i="4"/>
  <c r="O3991" i="4"/>
  <c r="P3991" i="4"/>
  <c r="Q3991" i="4"/>
  <c r="K3992" i="4"/>
  <c r="L3992" i="4"/>
  <c r="M3992" i="4"/>
  <c r="O3992" i="4"/>
  <c r="P3992" i="4"/>
  <c r="Q3992" i="4"/>
  <c r="K3993" i="4"/>
  <c r="L3993" i="4"/>
  <c r="M3993" i="4"/>
  <c r="O3993" i="4"/>
  <c r="P3993" i="4"/>
  <c r="Q3993" i="4"/>
  <c r="K3994" i="4"/>
  <c r="L3994" i="4"/>
  <c r="M3994" i="4"/>
  <c r="O3994" i="4"/>
  <c r="P3994" i="4"/>
  <c r="Q3994" i="4"/>
  <c r="K3995" i="4"/>
  <c r="L3995" i="4"/>
  <c r="M3995" i="4"/>
  <c r="O3995" i="4"/>
  <c r="P3995" i="4"/>
  <c r="Q3995" i="4"/>
  <c r="K3996" i="4"/>
  <c r="L3996" i="4"/>
  <c r="M3996" i="4"/>
  <c r="O3996" i="4"/>
  <c r="P3996" i="4"/>
  <c r="Q3996" i="4"/>
  <c r="K3997" i="4"/>
  <c r="L3997" i="4"/>
  <c r="M3997" i="4"/>
  <c r="O3997" i="4"/>
  <c r="P3997" i="4"/>
  <c r="Q3997" i="4"/>
  <c r="K3998" i="4"/>
  <c r="L3998" i="4"/>
  <c r="M3998" i="4"/>
  <c r="O3998" i="4"/>
  <c r="P3998" i="4"/>
  <c r="Q3998" i="4"/>
  <c r="K3999" i="4"/>
  <c r="L3999" i="4"/>
  <c r="M3999" i="4"/>
  <c r="O3999" i="4"/>
  <c r="P3999" i="4"/>
  <c r="Q3999" i="4"/>
  <c r="K4000" i="4"/>
  <c r="L4000" i="4"/>
  <c r="M4000" i="4"/>
  <c r="O4000" i="4"/>
  <c r="P4000" i="4"/>
  <c r="Q4000" i="4"/>
  <c r="K4001" i="4"/>
  <c r="L4001" i="4"/>
  <c r="M4001" i="4"/>
  <c r="O4001" i="4"/>
  <c r="P4001" i="4"/>
  <c r="Q4001" i="4"/>
  <c r="K4002" i="4"/>
  <c r="L4002" i="4"/>
  <c r="M4002" i="4"/>
  <c r="O4002" i="4"/>
  <c r="P4002" i="4"/>
  <c r="Q4002" i="4"/>
  <c r="K4003" i="4"/>
  <c r="L4003" i="4"/>
  <c r="M4003" i="4"/>
  <c r="O4003" i="4"/>
  <c r="P4003" i="4"/>
  <c r="Q4003" i="4"/>
  <c r="K4004" i="4"/>
  <c r="L4004" i="4"/>
  <c r="M4004" i="4"/>
  <c r="O4004" i="4"/>
  <c r="P4004" i="4"/>
  <c r="Q4004" i="4"/>
  <c r="K4005" i="4"/>
  <c r="L4005" i="4"/>
  <c r="M4005" i="4"/>
  <c r="O4005" i="4"/>
  <c r="P4005" i="4"/>
  <c r="Q4005" i="4"/>
  <c r="K4006" i="4"/>
  <c r="L4006" i="4"/>
  <c r="M4006" i="4"/>
  <c r="O4006" i="4"/>
  <c r="P4006" i="4"/>
  <c r="Q4006" i="4"/>
  <c r="K4007" i="4"/>
  <c r="L4007" i="4"/>
  <c r="M4007" i="4"/>
  <c r="O4007" i="4"/>
  <c r="P4007" i="4"/>
  <c r="Q4007" i="4"/>
  <c r="K4008" i="4"/>
  <c r="L4008" i="4"/>
  <c r="M4008" i="4"/>
  <c r="O4008" i="4"/>
  <c r="P4008" i="4"/>
  <c r="Q4008" i="4"/>
  <c r="K4009" i="4"/>
  <c r="L4009" i="4"/>
  <c r="M4009" i="4"/>
  <c r="O4009" i="4"/>
  <c r="P4009" i="4"/>
  <c r="Q4009" i="4"/>
  <c r="K4010" i="4"/>
  <c r="L4010" i="4"/>
  <c r="M4010" i="4"/>
  <c r="O4010" i="4"/>
  <c r="P4010" i="4"/>
  <c r="Q4010" i="4"/>
  <c r="K4011" i="4"/>
  <c r="L4011" i="4"/>
  <c r="M4011" i="4"/>
  <c r="O4011" i="4"/>
  <c r="P4011" i="4"/>
  <c r="Q4011" i="4"/>
  <c r="K4012" i="4"/>
  <c r="L4012" i="4"/>
  <c r="M4012" i="4"/>
  <c r="O4012" i="4"/>
  <c r="P4012" i="4"/>
  <c r="Q4012" i="4"/>
  <c r="K4013" i="4"/>
  <c r="L4013" i="4"/>
  <c r="M4013" i="4"/>
  <c r="O4013" i="4"/>
  <c r="P4013" i="4"/>
  <c r="Q4013" i="4"/>
  <c r="K4014" i="4"/>
  <c r="L4014" i="4"/>
  <c r="M4014" i="4"/>
  <c r="O4014" i="4"/>
  <c r="P4014" i="4"/>
  <c r="Q4014" i="4"/>
  <c r="K4015" i="4"/>
  <c r="L4015" i="4"/>
  <c r="M4015" i="4"/>
  <c r="O4015" i="4"/>
  <c r="P4015" i="4"/>
  <c r="Q4015" i="4"/>
  <c r="K4016" i="4"/>
  <c r="L4016" i="4"/>
  <c r="M4016" i="4"/>
  <c r="O4016" i="4"/>
  <c r="P4016" i="4"/>
  <c r="Q4016" i="4"/>
  <c r="K4017" i="4"/>
  <c r="L4017" i="4"/>
  <c r="M4017" i="4"/>
  <c r="O4017" i="4"/>
  <c r="P4017" i="4"/>
  <c r="Q4017" i="4"/>
  <c r="K4018" i="4"/>
  <c r="L4018" i="4"/>
  <c r="M4018" i="4"/>
  <c r="O4018" i="4"/>
  <c r="P4018" i="4"/>
  <c r="Q4018" i="4"/>
  <c r="P48" i="15"/>
  <c r="P47" i="15"/>
  <c r="Q23" i="15"/>
  <c r="P23" i="15"/>
  <c r="P22" i="15"/>
  <c r="P31" i="15"/>
  <c r="P30" i="15"/>
  <c r="P39" i="15"/>
  <c r="P41" i="15" s="1"/>
  <c r="P40" i="15"/>
  <c r="Q17" i="15"/>
  <c r="P17" i="15"/>
  <c r="P16" i="15"/>
  <c r="N5659" i="9"/>
  <c r="U40" i="15"/>
  <c r="U39" i="15"/>
  <c r="N3908" i="4" l="1"/>
  <c r="N4006" i="4"/>
  <c r="N3998" i="4"/>
  <c r="N3966" i="4"/>
  <c r="N3962" i="4"/>
  <c r="N3958" i="4"/>
  <c r="N3954" i="4"/>
  <c r="N3950" i="4"/>
  <c r="N3947" i="4"/>
  <c r="N3942" i="4"/>
  <c r="N3923" i="4"/>
  <c r="N3914" i="4"/>
  <c r="N3993" i="4"/>
  <c r="N3907" i="4"/>
  <c r="N4011" i="4"/>
  <c r="N3946" i="4"/>
  <c r="N3938" i="4"/>
  <c r="N3934" i="4"/>
  <c r="N3930" i="4"/>
  <c r="N3926" i="4"/>
  <c r="N3910" i="4"/>
  <c r="N4003" i="4"/>
  <c r="N3992" i="4"/>
  <c r="N3985" i="4"/>
  <c r="N3981" i="4"/>
  <c r="N3999" i="4"/>
  <c r="N3995" i="4"/>
  <c r="N3987" i="4"/>
  <c r="N3975" i="4"/>
  <c r="N3971" i="4"/>
  <c r="N3948" i="4"/>
  <c r="N3943" i="4"/>
  <c r="N3922" i="4"/>
  <c r="N3918" i="4"/>
  <c r="N3939" i="4"/>
  <c r="N3935" i="4"/>
  <c r="N4010" i="4"/>
  <c r="N3957" i="4"/>
  <c r="N3994" i="4"/>
  <c r="N3990" i="4"/>
  <c r="N3986" i="4"/>
  <c r="N3982" i="4"/>
  <c r="N3978" i="4"/>
  <c r="N3974" i="4"/>
  <c r="N4005" i="4"/>
  <c r="N3996" i="4"/>
  <c r="N3988" i="4"/>
  <c r="N3931" i="4"/>
  <c r="N4014" i="4"/>
  <c r="N4018" i="4"/>
  <c r="N3967" i="4"/>
  <c r="N3928" i="4"/>
  <c r="N3915" i="4"/>
  <c r="N3906" i="4"/>
  <c r="N3970" i="4"/>
  <c r="N3940" i="4"/>
  <c r="N3973" i="4"/>
  <c r="N3963" i="4"/>
  <c r="N3955" i="4"/>
  <c r="N3921" i="4"/>
  <c r="N3920" i="4"/>
  <c r="N3979" i="4"/>
  <c r="N3984" i="4"/>
  <c r="N4017" i="4"/>
  <c r="N4016" i="4"/>
  <c r="N4013" i="4"/>
  <c r="N4007" i="4"/>
  <c r="N4002" i="4"/>
  <c r="N3933" i="4"/>
  <c r="N3925" i="4"/>
  <c r="N3916" i="4"/>
  <c r="N3961" i="4"/>
  <c r="N3960" i="4"/>
  <c r="N3953" i="4"/>
  <c r="N3952" i="4"/>
  <c r="N3911" i="4"/>
  <c r="N4015" i="4"/>
  <c r="N4001" i="4"/>
  <c r="N4000" i="4"/>
  <c r="N3972" i="4"/>
  <c r="N3951" i="4"/>
  <c r="N3941" i="4"/>
  <c r="N3937" i="4"/>
  <c r="N3936" i="4"/>
  <c r="N4012" i="4"/>
  <c r="N3997" i="4"/>
  <c r="N3991" i="4"/>
  <c r="N3977" i="4"/>
  <c r="N3976" i="4"/>
  <c r="N3932" i="4"/>
  <c r="N3927" i="4"/>
  <c r="N3917" i="4"/>
  <c r="N3913" i="4"/>
  <c r="N3912" i="4"/>
  <c r="N3903" i="4"/>
  <c r="N3929" i="4"/>
  <c r="N4004" i="4"/>
  <c r="N3989" i="4"/>
  <c r="N3983" i="4"/>
  <c r="N3969" i="4"/>
  <c r="N3968" i="4"/>
  <c r="N3924" i="4"/>
  <c r="N3919" i="4"/>
  <c r="N3909" i="4"/>
  <c r="N3905" i="4"/>
  <c r="N3904" i="4"/>
  <c r="N4009" i="4"/>
  <c r="N4008" i="4"/>
  <c r="N3980" i="4"/>
  <c r="N3965" i="4"/>
  <c r="N3959" i="4"/>
  <c r="N3949" i="4"/>
  <c r="N3945" i="4"/>
  <c r="N3944" i="4"/>
  <c r="P24" i="15"/>
  <c r="R23" i="15"/>
  <c r="Q11" i="15"/>
  <c r="P11" i="15"/>
  <c r="P10" i="15"/>
  <c r="P12" i="15" s="1"/>
  <c r="Q5" i="15"/>
  <c r="P4" i="15"/>
  <c r="P49" i="15"/>
  <c r="U41" i="15"/>
  <c r="P32" i="15"/>
  <c r="U31" i="15"/>
  <c r="U30" i="15"/>
  <c r="U32" i="15" s="1"/>
  <c r="R17" i="15"/>
  <c r="P5" i="15"/>
  <c r="K3654" i="4"/>
  <c r="L3654" i="4"/>
  <c r="M3654" i="4"/>
  <c r="O3654" i="4"/>
  <c r="P3654" i="4"/>
  <c r="Q3654" i="4"/>
  <c r="K3655" i="4"/>
  <c r="L3655" i="4"/>
  <c r="M3655" i="4"/>
  <c r="O3655" i="4"/>
  <c r="P3655" i="4"/>
  <c r="Q3655" i="4"/>
  <c r="K3656" i="4"/>
  <c r="L3656" i="4"/>
  <c r="M3656" i="4"/>
  <c r="O3656" i="4"/>
  <c r="P3656" i="4"/>
  <c r="Q3656" i="4"/>
  <c r="K3657" i="4"/>
  <c r="L3657" i="4"/>
  <c r="M3657" i="4"/>
  <c r="O3657" i="4"/>
  <c r="P3657" i="4"/>
  <c r="Q3657" i="4"/>
  <c r="K3658" i="4"/>
  <c r="L3658" i="4"/>
  <c r="M3658" i="4"/>
  <c r="O3658" i="4"/>
  <c r="P3658" i="4"/>
  <c r="Q3658" i="4"/>
  <c r="K3659" i="4"/>
  <c r="L3659" i="4"/>
  <c r="M3659" i="4"/>
  <c r="O3659" i="4"/>
  <c r="P3659" i="4"/>
  <c r="Q3659" i="4"/>
  <c r="K3660" i="4"/>
  <c r="L3660" i="4"/>
  <c r="M3660" i="4"/>
  <c r="O3660" i="4"/>
  <c r="P3660" i="4"/>
  <c r="Q3660" i="4"/>
  <c r="K3661" i="4"/>
  <c r="L3661" i="4"/>
  <c r="M3661" i="4"/>
  <c r="O3661" i="4"/>
  <c r="P3661" i="4"/>
  <c r="Q3661" i="4"/>
  <c r="K3662" i="4"/>
  <c r="L3662" i="4"/>
  <c r="M3662" i="4"/>
  <c r="O3662" i="4"/>
  <c r="P3662" i="4"/>
  <c r="Q3662" i="4"/>
  <c r="K3663" i="4"/>
  <c r="L3663" i="4"/>
  <c r="M3663" i="4"/>
  <c r="O3663" i="4"/>
  <c r="P3663" i="4"/>
  <c r="Q3663" i="4"/>
  <c r="K3664" i="4"/>
  <c r="L3664" i="4"/>
  <c r="M3664" i="4"/>
  <c r="O3664" i="4"/>
  <c r="P3664" i="4"/>
  <c r="Q3664" i="4"/>
  <c r="K3665" i="4"/>
  <c r="L3665" i="4"/>
  <c r="M3665" i="4"/>
  <c r="O3665" i="4"/>
  <c r="P3665" i="4"/>
  <c r="Q3665" i="4"/>
  <c r="K3666" i="4"/>
  <c r="L3666" i="4"/>
  <c r="M3666" i="4"/>
  <c r="O3666" i="4"/>
  <c r="P3666" i="4"/>
  <c r="Q3666" i="4"/>
  <c r="K3667" i="4"/>
  <c r="L3667" i="4"/>
  <c r="M3667" i="4"/>
  <c r="O3667" i="4"/>
  <c r="P3667" i="4"/>
  <c r="Q3667" i="4"/>
  <c r="K3668" i="4"/>
  <c r="L3668" i="4"/>
  <c r="M3668" i="4"/>
  <c r="O3668" i="4"/>
  <c r="P3668" i="4"/>
  <c r="Q3668" i="4"/>
  <c r="K3669" i="4"/>
  <c r="L3669" i="4"/>
  <c r="M3669" i="4"/>
  <c r="O3669" i="4"/>
  <c r="P3669" i="4"/>
  <c r="Q3669" i="4"/>
  <c r="K3670" i="4"/>
  <c r="L3670" i="4"/>
  <c r="M3670" i="4"/>
  <c r="O3670" i="4"/>
  <c r="P3670" i="4"/>
  <c r="Q3670" i="4"/>
  <c r="K3671" i="4"/>
  <c r="L3671" i="4"/>
  <c r="M3671" i="4"/>
  <c r="O3671" i="4"/>
  <c r="P3671" i="4"/>
  <c r="Q3671" i="4"/>
  <c r="K3672" i="4"/>
  <c r="L3672" i="4"/>
  <c r="M3672" i="4"/>
  <c r="O3672" i="4"/>
  <c r="P3672" i="4"/>
  <c r="Q3672" i="4"/>
  <c r="K3673" i="4"/>
  <c r="L3673" i="4"/>
  <c r="M3673" i="4"/>
  <c r="O3673" i="4"/>
  <c r="P3673" i="4"/>
  <c r="Q3673" i="4"/>
  <c r="K3674" i="4"/>
  <c r="L3674" i="4"/>
  <c r="M3674" i="4"/>
  <c r="O3674" i="4"/>
  <c r="P3674" i="4"/>
  <c r="Q3674" i="4"/>
  <c r="K3675" i="4"/>
  <c r="L3675" i="4"/>
  <c r="M3675" i="4"/>
  <c r="O3675" i="4"/>
  <c r="P3675" i="4"/>
  <c r="Q3675" i="4"/>
  <c r="K3676" i="4"/>
  <c r="L3676" i="4"/>
  <c r="M3676" i="4"/>
  <c r="O3676" i="4"/>
  <c r="P3676" i="4"/>
  <c r="Q3676" i="4"/>
  <c r="K3677" i="4"/>
  <c r="L3677" i="4"/>
  <c r="M3677" i="4"/>
  <c r="O3677" i="4"/>
  <c r="P3677" i="4"/>
  <c r="Q3677" i="4"/>
  <c r="K3678" i="4"/>
  <c r="L3678" i="4"/>
  <c r="M3678" i="4"/>
  <c r="O3678" i="4"/>
  <c r="P3678" i="4"/>
  <c r="Q3678" i="4"/>
  <c r="K3679" i="4"/>
  <c r="L3679" i="4"/>
  <c r="M3679" i="4"/>
  <c r="O3679" i="4"/>
  <c r="P3679" i="4"/>
  <c r="Q3679" i="4"/>
  <c r="K3680" i="4"/>
  <c r="L3680" i="4"/>
  <c r="M3680" i="4"/>
  <c r="O3680" i="4"/>
  <c r="P3680" i="4"/>
  <c r="Q3680" i="4"/>
  <c r="K3681" i="4"/>
  <c r="L3681" i="4"/>
  <c r="M3681" i="4"/>
  <c r="O3681" i="4"/>
  <c r="P3681" i="4"/>
  <c r="Q3681" i="4"/>
  <c r="K3682" i="4"/>
  <c r="L3682" i="4"/>
  <c r="M3682" i="4"/>
  <c r="O3682" i="4"/>
  <c r="P3682" i="4"/>
  <c r="Q3682" i="4"/>
  <c r="K3683" i="4"/>
  <c r="L3683" i="4"/>
  <c r="M3683" i="4"/>
  <c r="O3683" i="4"/>
  <c r="P3683" i="4"/>
  <c r="Q3683" i="4"/>
  <c r="K3684" i="4"/>
  <c r="L3684" i="4"/>
  <c r="M3684" i="4"/>
  <c r="O3684" i="4"/>
  <c r="P3684" i="4"/>
  <c r="Q3684" i="4"/>
  <c r="K3685" i="4"/>
  <c r="L3685" i="4"/>
  <c r="M3685" i="4"/>
  <c r="O3685" i="4"/>
  <c r="P3685" i="4"/>
  <c r="Q3685" i="4"/>
  <c r="K3686" i="4"/>
  <c r="L3686" i="4"/>
  <c r="M3686" i="4"/>
  <c r="O3686" i="4"/>
  <c r="P3686" i="4"/>
  <c r="Q3686" i="4"/>
  <c r="K3687" i="4"/>
  <c r="L3687" i="4"/>
  <c r="M3687" i="4"/>
  <c r="O3687" i="4"/>
  <c r="P3687" i="4"/>
  <c r="Q3687" i="4"/>
  <c r="K3688" i="4"/>
  <c r="L3688" i="4"/>
  <c r="M3688" i="4"/>
  <c r="O3688" i="4"/>
  <c r="P3688" i="4"/>
  <c r="Q3688" i="4"/>
  <c r="K3689" i="4"/>
  <c r="L3689" i="4"/>
  <c r="M3689" i="4"/>
  <c r="O3689" i="4"/>
  <c r="P3689" i="4"/>
  <c r="Q3689" i="4"/>
  <c r="K3690" i="4"/>
  <c r="L3690" i="4"/>
  <c r="M3690" i="4"/>
  <c r="O3690" i="4"/>
  <c r="P3690" i="4"/>
  <c r="Q3690" i="4"/>
  <c r="K3691" i="4"/>
  <c r="L3691" i="4"/>
  <c r="M3691" i="4"/>
  <c r="O3691" i="4"/>
  <c r="P3691" i="4"/>
  <c r="Q3691" i="4"/>
  <c r="K3692" i="4"/>
  <c r="L3692" i="4"/>
  <c r="M3692" i="4"/>
  <c r="O3692" i="4"/>
  <c r="P3692" i="4"/>
  <c r="Q3692" i="4"/>
  <c r="K3693" i="4"/>
  <c r="L3693" i="4"/>
  <c r="M3693" i="4"/>
  <c r="O3693" i="4"/>
  <c r="P3693" i="4"/>
  <c r="Q3693" i="4"/>
  <c r="K3694" i="4"/>
  <c r="L3694" i="4"/>
  <c r="M3694" i="4"/>
  <c r="O3694" i="4"/>
  <c r="P3694" i="4"/>
  <c r="Q3694" i="4"/>
  <c r="K3695" i="4"/>
  <c r="L3695" i="4"/>
  <c r="M3695" i="4"/>
  <c r="O3695" i="4"/>
  <c r="P3695" i="4"/>
  <c r="Q3695" i="4"/>
  <c r="K3696" i="4"/>
  <c r="L3696" i="4"/>
  <c r="M3696" i="4"/>
  <c r="O3696" i="4"/>
  <c r="P3696" i="4"/>
  <c r="Q3696" i="4"/>
  <c r="K3697" i="4"/>
  <c r="L3697" i="4"/>
  <c r="M3697" i="4"/>
  <c r="O3697" i="4"/>
  <c r="P3697" i="4"/>
  <c r="Q3697" i="4"/>
  <c r="K3698" i="4"/>
  <c r="L3698" i="4"/>
  <c r="M3698" i="4"/>
  <c r="O3698" i="4"/>
  <c r="P3698" i="4"/>
  <c r="Q3698" i="4"/>
  <c r="K3699" i="4"/>
  <c r="L3699" i="4"/>
  <c r="M3699" i="4"/>
  <c r="O3699" i="4"/>
  <c r="P3699" i="4"/>
  <c r="Q3699" i="4"/>
  <c r="K3700" i="4"/>
  <c r="L3700" i="4"/>
  <c r="M3700" i="4"/>
  <c r="O3700" i="4"/>
  <c r="P3700" i="4"/>
  <c r="Q3700" i="4"/>
  <c r="K3701" i="4"/>
  <c r="L3701" i="4"/>
  <c r="M3701" i="4"/>
  <c r="O3701" i="4"/>
  <c r="P3701" i="4"/>
  <c r="Q3701" i="4"/>
  <c r="K3702" i="4"/>
  <c r="L3702" i="4"/>
  <c r="M3702" i="4"/>
  <c r="O3702" i="4"/>
  <c r="P3702" i="4"/>
  <c r="Q3702" i="4"/>
  <c r="K3703" i="4"/>
  <c r="L3703" i="4"/>
  <c r="M3703" i="4"/>
  <c r="O3703" i="4"/>
  <c r="P3703" i="4"/>
  <c r="Q3703" i="4"/>
  <c r="K3704" i="4"/>
  <c r="L3704" i="4"/>
  <c r="M3704" i="4"/>
  <c r="O3704" i="4"/>
  <c r="P3704" i="4"/>
  <c r="Q3704" i="4"/>
  <c r="K3705" i="4"/>
  <c r="N3705" i="4" s="1"/>
  <c r="L3705" i="4"/>
  <c r="M3705" i="4"/>
  <c r="O3705" i="4"/>
  <c r="P3705" i="4"/>
  <c r="Q3705" i="4"/>
  <c r="K3706" i="4"/>
  <c r="L3706" i="4"/>
  <c r="M3706" i="4"/>
  <c r="O3706" i="4"/>
  <c r="P3706" i="4"/>
  <c r="Q3706" i="4"/>
  <c r="K3707" i="4"/>
  <c r="L3707" i="4"/>
  <c r="M3707" i="4"/>
  <c r="O3707" i="4"/>
  <c r="P3707" i="4"/>
  <c r="Q3707" i="4"/>
  <c r="K3708" i="4"/>
  <c r="L3708" i="4"/>
  <c r="M3708" i="4"/>
  <c r="O3708" i="4"/>
  <c r="P3708" i="4"/>
  <c r="Q3708" i="4"/>
  <c r="K3709" i="4"/>
  <c r="L3709" i="4"/>
  <c r="M3709" i="4"/>
  <c r="O3709" i="4"/>
  <c r="P3709" i="4"/>
  <c r="Q3709" i="4"/>
  <c r="K3710" i="4"/>
  <c r="L3710" i="4"/>
  <c r="M3710" i="4"/>
  <c r="O3710" i="4"/>
  <c r="P3710" i="4"/>
  <c r="Q3710" i="4"/>
  <c r="K3711" i="4"/>
  <c r="L3711" i="4"/>
  <c r="M3711" i="4"/>
  <c r="O3711" i="4"/>
  <c r="P3711" i="4"/>
  <c r="Q3711" i="4"/>
  <c r="K3712" i="4"/>
  <c r="L3712" i="4"/>
  <c r="M3712" i="4"/>
  <c r="O3712" i="4"/>
  <c r="P3712" i="4"/>
  <c r="Q3712" i="4"/>
  <c r="K3713" i="4"/>
  <c r="L3713" i="4"/>
  <c r="M3713" i="4"/>
  <c r="O3713" i="4"/>
  <c r="P3713" i="4"/>
  <c r="Q3713" i="4"/>
  <c r="K3714" i="4"/>
  <c r="L3714" i="4"/>
  <c r="M3714" i="4"/>
  <c r="O3714" i="4"/>
  <c r="P3714" i="4"/>
  <c r="Q3714" i="4"/>
  <c r="K3715" i="4"/>
  <c r="L3715" i="4"/>
  <c r="M3715" i="4"/>
  <c r="O3715" i="4"/>
  <c r="P3715" i="4"/>
  <c r="Q3715" i="4"/>
  <c r="K3716" i="4"/>
  <c r="L3716" i="4"/>
  <c r="M3716" i="4"/>
  <c r="O3716" i="4"/>
  <c r="P3716" i="4"/>
  <c r="Q3716" i="4"/>
  <c r="K3717" i="4"/>
  <c r="L3717" i="4"/>
  <c r="M3717" i="4"/>
  <c r="O3717" i="4"/>
  <c r="P3717" i="4"/>
  <c r="Q3717" i="4"/>
  <c r="K3718" i="4"/>
  <c r="L3718" i="4"/>
  <c r="M3718" i="4"/>
  <c r="O3718" i="4"/>
  <c r="P3718" i="4"/>
  <c r="Q3718" i="4"/>
  <c r="K3719" i="4"/>
  <c r="L3719" i="4"/>
  <c r="M3719" i="4"/>
  <c r="O3719" i="4"/>
  <c r="P3719" i="4"/>
  <c r="Q3719" i="4"/>
  <c r="K3720" i="4"/>
  <c r="L3720" i="4"/>
  <c r="M3720" i="4"/>
  <c r="O3720" i="4"/>
  <c r="P3720" i="4"/>
  <c r="Q3720" i="4"/>
  <c r="K3721" i="4"/>
  <c r="L3721" i="4"/>
  <c r="M3721" i="4"/>
  <c r="O3721" i="4"/>
  <c r="P3721" i="4"/>
  <c r="Q3721" i="4"/>
  <c r="K3722" i="4"/>
  <c r="L3722" i="4"/>
  <c r="M3722" i="4"/>
  <c r="O3722" i="4"/>
  <c r="P3722" i="4"/>
  <c r="Q3722" i="4"/>
  <c r="K3723" i="4"/>
  <c r="L3723" i="4"/>
  <c r="M3723" i="4"/>
  <c r="O3723" i="4"/>
  <c r="P3723" i="4"/>
  <c r="Q3723" i="4"/>
  <c r="K3724" i="4"/>
  <c r="L3724" i="4"/>
  <c r="M3724" i="4"/>
  <c r="O3724" i="4"/>
  <c r="P3724" i="4"/>
  <c r="Q3724" i="4"/>
  <c r="K3725" i="4"/>
  <c r="L3725" i="4"/>
  <c r="M3725" i="4"/>
  <c r="O3725" i="4"/>
  <c r="P3725" i="4"/>
  <c r="Q3725" i="4"/>
  <c r="K3726" i="4"/>
  <c r="L3726" i="4"/>
  <c r="M3726" i="4"/>
  <c r="O3726" i="4"/>
  <c r="P3726" i="4"/>
  <c r="Q3726" i="4"/>
  <c r="K3727" i="4"/>
  <c r="L3727" i="4"/>
  <c r="M3727" i="4"/>
  <c r="O3727" i="4"/>
  <c r="P3727" i="4"/>
  <c r="Q3727" i="4"/>
  <c r="K3728" i="4"/>
  <c r="L3728" i="4"/>
  <c r="M3728" i="4"/>
  <c r="O3728" i="4"/>
  <c r="P3728" i="4"/>
  <c r="Q3728" i="4"/>
  <c r="K3729" i="4"/>
  <c r="L3729" i="4"/>
  <c r="M3729" i="4"/>
  <c r="O3729" i="4"/>
  <c r="P3729" i="4"/>
  <c r="Q3729" i="4"/>
  <c r="K3730" i="4"/>
  <c r="L3730" i="4"/>
  <c r="M3730" i="4"/>
  <c r="O3730" i="4"/>
  <c r="P3730" i="4"/>
  <c r="Q3730" i="4"/>
  <c r="K3731" i="4"/>
  <c r="L3731" i="4"/>
  <c r="M3731" i="4"/>
  <c r="O3731" i="4"/>
  <c r="P3731" i="4"/>
  <c r="Q3731" i="4"/>
  <c r="K3732" i="4"/>
  <c r="L3732" i="4"/>
  <c r="M3732" i="4"/>
  <c r="O3732" i="4"/>
  <c r="P3732" i="4"/>
  <c r="Q3732" i="4"/>
  <c r="K3733" i="4"/>
  <c r="N3733" i="4" s="1"/>
  <c r="L3733" i="4"/>
  <c r="M3733" i="4"/>
  <c r="O3733" i="4"/>
  <c r="P3733" i="4"/>
  <c r="Q3733" i="4"/>
  <c r="K3734" i="4"/>
  <c r="L3734" i="4"/>
  <c r="M3734" i="4"/>
  <c r="O3734" i="4"/>
  <c r="P3734" i="4"/>
  <c r="Q3734" i="4"/>
  <c r="K3735" i="4"/>
  <c r="L3735" i="4"/>
  <c r="M3735" i="4"/>
  <c r="O3735" i="4"/>
  <c r="P3735" i="4"/>
  <c r="Q3735" i="4"/>
  <c r="K3736" i="4"/>
  <c r="L3736" i="4"/>
  <c r="M3736" i="4"/>
  <c r="O3736" i="4"/>
  <c r="P3736" i="4"/>
  <c r="Q3736" i="4"/>
  <c r="K3737" i="4"/>
  <c r="L3737" i="4"/>
  <c r="M3737" i="4"/>
  <c r="O3737" i="4"/>
  <c r="P3737" i="4"/>
  <c r="Q3737" i="4"/>
  <c r="K3738" i="4"/>
  <c r="L3738" i="4"/>
  <c r="M3738" i="4"/>
  <c r="O3738" i="4"/>
  <c r="P3738" i="4"/>
  <c r="Q3738" i="4"/>
  <c r="K3739" i="4"/>
  <c r="L3739" i="4"/>
  <c r="M3739" i="4"/>
  <c r="O3739" i="4"/>
  <c r="P3739" i="4"/>
  <c r="Q3739" i="4"/>
  <c r="K3740" i="4"/>
  <c r="L3740" i="4"/>
  <c r="M3740" i="4"/>
  <c r="O3740" i="4"/>
  <c r="P3740" i="4"/>
  <c r="Q3740" i="4"/>
  <c r="K3741" i="4"/>
  <c r="L3741" i="4"/>
  <c r="M3741" i="4"/>
  <c r="O3741" i="4"/>
  <c r="P3741" i="4"/>
  <c r="Q3741" i="4"/>
  <c r="K3742" i="4"/>
  <c r="L3742" i="4"/>
  <c r="M3742" i="4"/>
  <c r="O3742" i="4"/>
  <c r="P3742" i="4"/>
  <c r="Q3742" i="4"/>
  <c r="K3743" i="4"/>
  <c r="L3743" i="4"/>
  <c r="M3743" i="4"/>
  <c r="O3743" i="4"/>
  <c r="P3743" i="4"/>
  <c r="Q3743" i="4"/>
  <c r="K3744" i="4"/>
  <c r="L3744" i="4"/>
  <c r="M3744" i="4"/>
  <c r="O3744" i="4"/>
  <c r="P3744" i="4"/>
  <c r="Q3744" i="4"/>
  <c r="K3745" i="4"/>
  <c r="L3745" i="4"/>
  <c r="M3745" i="4"/>
  <c r="O3745" i="4"/>
  <c r="P3745" i="4"/>
  <c r="Q3745" i="4"/>
  <c r="K3746" i="4"/>
  <c r="L3746" i="4"/>
  <c r="M3746" i="4"/>
  <c r="O3746" i="4"/>
  <c r="P3746" i="4"/>
  <c r="Q3746" i="4"/>
  <c r="K3747" i="4"/>
  <c r="L3747" i="4"/>
  <c r="M3747" i="4"/>
  <c r="O3747" i="4"/>
  <c r="P3747" i="4"/>
  <c r="Q3747" i="4"/>
  <c r="K3748" i="4"/>
  <c r="L3748" i="4"/>
  <c r="M3748" i="4"/>
  <c r="O3748" i="4"/>
  <c r="P3748" i="4"/>
  <c r="Q3748" i="4"/>
  <c r="K3749" i="4"/>
  <c r="L3749" i="4"/>
  <c r="M3749" i="4"/>
  <c r="O3749" i="4"/>
  <c r="P3749" i="4"/>
  <c r="Q3749" i="4"/>
  <c r="K3750" i="4"/>
  <c r="L3750" i="4"/>
  <c r="M3750" i="4"/>
  <c r="O3750" i="4"/>
  <c r="P3750" i="4"/>
  <c r="Q3750" i="4"/>
  <c r="K3751" i="4"/>
  <c r="L3751" i="4"/>
  <c r="M3751" i="4"/>
  <c r="O3751" i="4"/>
  <c r="P3751" i="4"/>
  <c r="Q3751" i="4"/>
  <c r="K3752" i="4"/>
  <c r="L3752" i="4"/>
  <c r="M3752" i="4"/>
  <c r="O3752" i="4"/>
  <c r="P3752" i="4"/>
  <c r="Q3752" i="4"/>
  <c r="K3753" i="4"/>
  <c r="L3753" i="4"/>
  <c r="M3753" i="4"/>
  <c r="O3753" i="4"/>
  <c r="P3753" i="4"/>
  <c r="Q3753" i="4"/>
  <c r="K3754" i="4"/>
  <c r="L3754" i="4"/>
  <c r="M3754" i="4"/>
  <c r="O3754" i="4"/>
  <c r="P3754" i="4"/>
  <c r="Q3754" i="4"/>
  <c r="K3755" i="4"/>
  <c r="L3755" i="4"/>
  <c r="M3755" i="4"/>
  <c r="O3755" i="4"/>
  <c r="P3755" i="4"/>
  <c r="Q3755" i="4"/>
  <c r="K3756" i="4"/>
  <c r="L3756" i="4"/>
  <c r="M3756" i="4"/>
  <c r="O3756" i="4"/>
  <c r="P3756" i="4"/>
  <c r="Q3756" i="4"/>
  <c r="K3757" i="4"/>
  <c r="L3757" i="4"/>
  <c r="M3757" i="4"/>
  <c r="O3757" i="4"/>
  <c r="P3757" i="4"/>
  <c r="Q3757" i="4"/>
  <c r="K3758" i="4"/>
  <c r="L3758" i="4"/>
  <c r="M3758" i="4"/>
  <c r="O3758" i="4"/>
  <c r="P3758" i="4"/>
  <c r="Q3758" i="4"/>
  <c r="K3759" i="4"/>
  <c r="L3759" i="4"/>
  <c r="M3759" i="4"/>
  <c r="O3759" i="4"/>
  <c r="P3759" i="4"/>
  <c r="Q3759" i="4"/>
  <c r="K3760" i="4"/>
  <c r="L3760" i="4"/>
  <c r="M3760" i="4"/>
  <c r="O3760" i="4"/>
  <c r="P3760" i="4"/>
  <c r="Q3760" i="4"/>
  <c r="K3761" i="4"/>
  <c r="L3761" i="4"/>
  <c r="M3761" i="4"/>
  <c r="O3761" i="4"/>
  <c r="P3761" i="4"/>
  <c r="Q3761" i="4"/>
  <c r="K3762" i="4"/>
  <c r="L3762" i="4"/>
  <c r="M3762" i="4"/>
  <c r="O3762" i="4"/>
  <c r="P3762" i="4"/>
  <c r="Q3762" i="4"/>
  <c r="K3763" i="4"/>
  <c r="L3763" i="4"/>
  <c r="M3763" i="4"/>
  <c r="O3763" i="4"/>
  <c r="P3763" i="4"/>
  <c r="Q3763" i="4"/>
  <c r="K3764" i="4"/>
  <c r="L3764" i="4"/>
  <c r="M3764" i="4"/>
  <c r="O3764" i="4"/>
  <c r="P3764" i="4"/>
  <c r="Q3764" i="4"/>
  <c r="K3765" i="4"/>
  <c r="L3765" i="4"/>
  <c r="M3765" i="4"/>
  <c r="O3765" i="4"/>
  <c r="P3765" i="4"/>
  <c r="Q3765" i="4"/>
  <c r="K3766" i="4"/>
  <c r="L3766" i="4"/>
  <c r="M3766" i="4"/>
  <c r="O3766" i="4"/>
  <c r="P3766" i="4"/>
  <c r="Q3766" i="4"/>
  <c r="K3767" i="4"/>
  <c r="L3767" i="4"/>
  <c r="M3767" i="4"/>
  <c r="O3767" i="4"/>
  <c r="P3767" i="4"/>
  <c r="Q3767" i="4"/>
  <c r="K3768" i="4"/>
  <c r="L3768" i="4"/>
  <c r="M3768" i="4"/>
  <c r="O3768" i="4"/>
  <c r="P3768" i="4"/>
  <c r="Q3768" i="4"/>
  <c r="K3769" i="4"/>
  <c r="L3769" i="4"/>
  <c r="M3769" i="4"/>
  <c r="O3769" i="4"/>
  <c r="P3769" i="4"/>
  <c r="Q3769" i="4"/>
  <c r="K3770" i="4"/>
  <c r="L3770" i="4"/>
  <c r="M3770" i="4"/>
  <c r="O3770" i="4"/>
  <c r="P3770" i="4"/>
  <c r="Q3770" i="4"/>
  <c r="K3771" i="4"/>
  <c r="L3771" i="4"/>
  <c r="M3771" i="4"/>
  <c r="O3771" i="4"/>
  <c r="P3771" i="4"/>
  <c r="Q3771" i="4"/>
  <c r="K3772" i="4"/>
  <c r="L3772" i="4"/>
  <c r="M3772" i="4"/>
  <c r="O3772" i="4"/>
  <c r="P3772" i="4"/>
  <c r="Q3772" i="4"/>
  <c r="K3773" i="4"/>
  <c r="L3773" i="4"/>
  <c r="M3773" i="4"/>
  <c r="O3773" i="4"/>
  <c r="P3773" i="4"/>
  <c r="Q3773" i="4"/>
  <c r="K3774" i="4"/>
  <c r="L3774" i="4"/>
  <c r="M3774" i="4"/>
  <c r="O3774" i="4"/>
  <c r="P3774" i="4"/>
  <c r="Q3774" i="4"/>
  <c r="K3775" i="4"/>
  <c r="L3775" i="4"/>
  <c r="M3775" i="4"/>
  <c r="O3775" i="4"/>
  <c r="P3775" i="4"/>
  <c r="Q3775" i="4"/>
  <c r="K3776" i="4"/>
  <c r="L3776" i="4"/>
  <c r="M3776" i="4"/>
  <c r="O3776" i="4"/>
  <c r="P3776" i="4"/>
  <c r="Q3776" i="4"/>
  <c r="K3777" i="4"/>
  <c r="L3777" i="4"/>
  <c r="M3777" i="4"/>
  <c r="O3777" i="4"/>
  <c r="P3777" i="4"/>
  <c r="Q3777" i="4"/>
  <c r="K3778" i="4"/>
  <c r="L3778" i="4"/>
  <c r="M3778" i="4"/>
  <c r="O3778" i="4"/>
  <c r="P3778" i="4"/>
  <c r="Q3778" i="4"/>
  <c r="K3779" i="4"/>
  <c r="L3779" i="4"/>
  <c r="M3779" i="4"/>
  <c r="O3779" i="4"/>
  <c r="P3779" i="4"/>
  <c r="Q3779" i="4"/>
  <c r="K3780" i="4"/>
  <c r="L3780" i="4"/>
  <c r="M3780" i="4"/>
  <c r="O3780" i="4"/>
  <c r="P3780" i="4"/>
  <c r="Q3780" i="4"/>
  <c r="K3781" i="4"/>
  <c r="L3781" i="4"/>
  <c r="M3781" i="4"/>
  <c r="O3781" i="4"/>
  <c r="P3781" i="4"/>
  <c r="Q3781" i="4"/>
  <c r="K3782" i="4"/>
  <c r="L3782" i="4"/>
  <c r="M3782" i="4"/>
  <c r="O3782" i="4"/>
  <c r="P3782" i="4"/>
  <c r="Q3782" i="4"/>
  <c r="K3783" i="4"/>
  <c r="L3783" i="4"/>
  <c r="M3783" i="4"/>
  <c r="O3783" i="4"/>
  <c r="P3783" i="4"/>
  <c r="Q3783" i="4"/>
  <c r="K3784" i="4"/>
  <c r="L3784" i="4"/>
  <c r="M3784" i="4"/>
  <c r="O3784" i="4"/>
  <c r="P3784" i="4"/>
  <c r="Q3784" i="4"/>
  <c r="K3785" i="4"/>
  <c r="L3785" i="4"/>
  <c r="M3785" i="4"/>
  <c r="O3785" i="4"/>
  <c r="P3785" i="4"/>
  <c r="Q3785" i="4"/>
  <c r="K3786" i="4"/>
  <c r="L3786" i="4"/>
  <c r="M3786" i="4"/>
  <c r="O3786" i="4"/>
  <c r="P3786" i="4"/>
  <c r="Q3786" i="4"/>
  <c r="K3787" i="4"/>
  <c r="L3787" i="4"/>
  <c r="M3787" i="4"/>
  <c r="O3787" i="4"/>
  <c r="P3787" i="4"/>
  <c r="Q3787" i="4"/>
  <c r="K3788" i="4"/>
  <c r="L3788" i="4"/>
  <c r="M3788" i="4"/>
  <c r="O3788" i="4"/>
  <c r="P3788" i="4"/>
  <c r="Q3788" i="4"/>
  <c r="K3789" i="4"/>
  <c r="L3789" i="4"/>
  <c r="M3789" i="4"/>
  <c r="O3789" i="4"/>
  <c r="P3789" i="4"/>
  <c r="Q3789" i="4"/>
  <c r="K3790" i="4"/>
  <c r="L3790" i="4"/>
  <c r="M3790" i="4"/>
  <c r="O3790" i="4"/>
  <c r="P3790" i="4"/>
  <c r="Q3790" i="4"/>
  <c r="K3791" i="4"/>
  <c r="L3791" i="4"/>
  <c r="M3791" i="4"/>
  <c r="O3791" i="4"/>
  <c r="P3791" i="4"/>
  <c r="Q3791" i="4"/>
  <c r="K3792" i="4"/>
  <c r="L3792" i="4"/>
  <c r="M3792" i="4"/>
  <c r="O3792" i="4"/>
  <c r="P3792" i="4"/>
  <c r="Q3792" i="4"/>
  <c r="K3793" i="4"/>
  <c r="L3793" i="4"/>
  <c r="M3793" i="4"/>
  <c r="O3793" i="4"/>
  <c r="P3793" i="4"/>
  <c r="Q3793" i="4"/>
  <c r="K3794" i="4"/>
  <c r="L3794" i="4"/>
  <c r="M3794" i="4"/>
  <c r="O3794" i="4"/>
  <c r="P3794" i="4"/>
  <c r="Q3794" i="4"/>
  <c r="K3795" i="4"/>
  <c r="L3795" i="4"/>
  <c r="M3795" i="4"/>
  <c r="O3795" i="4"/>
  <c r="P3795" i="4"/>
  <c r="Q3795" i="4"/>
  <c r="K3796" i="4"/>
  <c r="L3796" i="4"/>
  <c r="M3796" i="4"/>
  <c r="O3796" i="4"/>
  <c r="P3796" i="4"/>
  <c r="Q3796" i="4"/>
  <c r="K3797" i="4"/>
  <c r="L3797" i="4"/>
  <c r="M3797" i="4"/>
  <c r="O3797" i="4"/>
  <c r="P3797" i="4"/>
  <c r="Q3797" i="4"/>
  <c r="K3798" i="4"/>
  <c r="L3798" i="4"/>
  <c r="M3798" i="4"/>
  <c r="O3798" i="4"/>
  <c r="P3798" i="4"/>
  <c r="Q3798" i="4"/>
  <c r="K3799" i="4"/>
  <c r="L3799" i="4"/>
  <c r="M3799" i="4"/>
  <c r="O3799" i="4"/>
  <c r="P3799" i="4"/>
  <c r="Q3799" i="4"/>
  <c r="K3800" i="4"/>
  <c r="L3800" i="4"/>
  <c r="M3800" i="4"/>
  <c r="O3800" i="4"/>
  <c r="P3800" i="4"/>
  <c r="Q3800" i="4"/>
  <c r="K3801" i="4"/>
  <c r="L3801" i="4"/>
  <c r="M3801" i="4"/>
  <c r="O3801" i="4"/>
  <c r="P3801" i="4"/>
  <c r="Q3801" i="4"/>
  <c r="K3802" i="4"/>
  <c r="L3802" i="4"/>
  <c r="M3802" i="4"/>
  <c r="O3802" i="4"/>
  <c r="P3802" i="4"/>
  <c r="Q3802" i="4"/>
  <c r="K3803" i="4"/>
  <c r="L3803" i="4"/>
  <c r="M3803" i="4"/>
  <c r="O3803" i="4"/>
  <c r="P3803" i="4"/>
  <c r="Q3803" i="4"/>
  <c r="K3804" i="4"/>
  <c r="L3804" i="4"/>
  <c r="M3804" i="4"/>
  <c r="O3804" i="4"/>
  <c r="P3804" i="4"/>
  <c r="Q3804" i="4"/>
  <c r="K3805" i="4"/>
  <c r="L3805" i="4"/>
  <c r="M3805" i="4"/>
  <c r="O3805" i="4"/>
  <c r="P3805" i="4"/>
  <c r="Q3805" i="4"/>
  <c r="K3806" i="4"/>
  <c r="L3806" i="4"/>
  <c r="M3806" i="4"/>
  <c r="O3806" i="4"/>
  <c r="P3806" i="4"/>
  <c r="Q3806" i="4"/>
  <c r="K3807" i="4"/>
  <c r="L3807" i="4"/>
  <c r="M3807" i="4"/>
  <c r="O3807" i="4"/>
  <c r="P3807" i="4"/>
  <c r="Q3807" i="4"/>
  <c r="K3808" i="4"/>
  <c r="L3808" i="4"/>
  <c r="M3808" i="4"/>
  <c r="O3808" i="4"/>
  <c r="P3808" i="4"/>
  <c r="Q3808" i="4"/>
  <c r="K3809" i="4"/>
  <c r="L3809" i="4"/>
  <c r="M3809" i="4"/>
  <c r="O3809" i="4"/>
  <c r="P3809" i="4"/>
  <c r="Q3809" i="4"/>
  <c r="K3810" i="4"/>
  <c r="L3810" i="4"/>
  <c r="M3810" i="4"/>
  <c r="O3810" i="4"/>
  <c r="P3810" i="4"/>
  <c r="Q3810" i="4"/>
  <c r="K3811" i="4"/>
  <c r="L3811" i="4"/>
  <c r="M3811" i="4"/>
  <c r="O3811" i="4"/>
  <c r="P3811" i="4"/>
  <c r="Q3811" i="4"/>
  <c r="K3812" i="4"/>
  <c r="L3812" i="4"/>
  <c r="M3812" i="4"/>
  <c r="O3812" i="4"/>
  <c r="P3812" i="4"/>
  <c r="Q3812" i="4"/>
  <c r="K3813" i="4"/>
  <c r="L3813" i="4"/>
  <c r="M3813" i="4"/>
  <c r="O3813" i="4"/>
  <c r="P3813" i="4"/>
  <c r="Q3813" i="4"/>
  <c r="K3814" i="4"/>
  <c r="N3814" i="4" s="1"/>
  <c r="L3814" i="4"/>
  <c r="M3814" i="4"/>
  <c r="O3814" i="4"/>
  <c r="P3814" i="4"/>
  <c r="Q3814" i="4"/>
  <c r="K3815" i="4"/>
  <c r="L3815" i="4"/>
  <c r="M3815" i="4"/>
  <c r="O3815" i="4"/>
  <c r="P3815" i="4"/>
  <c r="Q3815" i="4"/>
  <c r="K3816" i="4"/>
  <c r="L3816" i="4"/>
  <c r="M3816" i="4"/>
  <c r="O3816" i="4"/>
  <c r="P3816" i="4"/>
  <c r="Q3816" i="4"/>
  <c r="K3817" i="4"/>
  <c r="L3817" i="4"/>
  <c r="M3817" i="4"/>
  <c r="O3817" i="4"/>
  <c r="P3817" i="4"/>
  <c r="Q3817" i="4"/>
  <c r="K3818" i="4"/>
  <c r="L3818" i="4"/>
  <c r="M3818" i="4"/>
  <c r="O3818" i="4"/>
  <c r="P3818" i="4"/>
  <c r="Q3818" i="4"/>
  <c r="K3819" i="4"/>
  <c r="L3819" i="4"/>
  <c r="M3819" i="4"/>
  <c r="O3819" i="4"/>
  <c r="P3819" i="4"/>
  <c r="Q3819" i="4"/>
  <c r="K3820" i="4"/>
  <c r="L3820" i="4"/>
  <c r="M3820" i="4"/>
  <c r="O3820" i="4"/>
  <c r="P3820" i="4"/>
  <c r="Q3820" i="4"/>
  <c r="K3821" i="4"/>
  <c r="L3821" i="4"/>
  <c r="M3821" i="4"/>
  <c r="O3821" i="4"/>
  <c r="P3821" i="4"/>
  <c r="Q3821" i="4"/>
  <c r="K3822" i="4"/>
  <c r="L3822" i="4"/>
  <c r="M3822" i="4"/>
  <c r="O3822" i="4"/>
  <c r="P3822" i="4"/>
  <c r="Q3822" i="4"/>
  <c r="K3823" i="4"/>
  <c r="L3823" i="4"/>
  <c r="M3823" i="4"/>
  <c r="O3823" i="4"/>
  <c r="P3823" i="4"/>
  <c r="Q3823" i="4"/>
  <c r="K3824" i="4"/>
  <c r="L3824" i="4"/>
  <c r="M3824" i="4"/>
  <c r="O3824" i="4"/>
  <c r="P3824" i="4"/>
  <c r="Q3824" i="4"/>
  <c r="K3825" i="4"/>
  <c r="L3825" i="4"/>
  <c r="M3825" i="4"/>
  <c r="O3825" i="4"/>
  <c r="P3825" i="4"/>
  <c r="Q3825" i="4"/>
  <c r="K3826" i="4"/>
  <c r="L3826" i="4"/>
  <c r="M3826" i="4"/>
  <c r="O3826" i="4"/>
  <c r="P3826" i="4"/>
  <c r="Q3826" i="4"/>
  <c r="K3827" i="4"/>
  <c r="L3827" i="4"/>
  <c r="M3827" i="4"/>
  <c r="O3827" i="4"/>
  <c r="P3827" i="4"/>
  <c r="Q3827" i="4"/>
  <c r="K3828" i="4"/>
  <c r="L3828" i="4"/>
  <c r="M3828" i="4"/>
  <c r="O3828" i="4"/>
  <c r="P3828" i="4"/>
  <c r="Q3828" i="4"/>
  <c r="K3829" i="4"/>
  <c r="L3829" i="4"/>
  <c r="M3829" i="4"/>
  <c r="O3829" i="4"/>
  <c r="P3829" i="4"/>
  <c r="Q3829" i="4"/>
  <c r="K3830" i="4"/>
  <c r="L3830" i="4"/>
  <c r="M3830" i="4"/>
  <c r="O3830" i="4"/>
  <c r="P3830" i="4"/>
  <c r="Q3830" i="4"/>
  <c r="K3831" i="4"/>
  <c r="L3831" i="4"/>
  <c r="M3831" i="4"/>
  <c r="O3831" i="4"/>
  <c r="P3831" i="4"/>
  <c r="Q3831" i="4"/>
  <c r="K3832" i="4"/>
  <c r="L3832" i="4"/>
  <c r="M3832" i="4"/>
  <c r="O3832" i="4"/>
  <c r="P3832" i="4"/>
  <c r="Q3832" i="4"/>
  <c r="K3833" i="4"/>
  <c r="L3833" i="4"/>
  <c r="M3833" i="4"/>
  <c r="O3833" i="4"/>
  <c r="P3833" i="4"/>
  <c r="Q3833" i="4"/>
  <c r="K3834" i="4"/>
  <c r="L3834" i="4"/>
  <c r="M3834" i="4"/>
  <c r="O3834" i="4"/>
  <c r="P3834" i="4"/>
  <c r="Q3834" i="4"/>
  <c r="K3835" i="4"/>
  <c r="L3835" i="4"/>
  <c r="M3835" i="4"/>
  <c r="O3835" i="4"/>
  <c r="P3835" i="4"/>
  <c r="Q3835" i="4"/>
  <c r="K3836" i="4"/>
  <c r="L3836" i="4"/>
  <c r="M3836" i="4"/>
  <c r="O3836" i="4"/>
  <c r="P3836" i="4"/>
  <c r="Q3836" i="4"/>
  <c r="K3837" i="4"/>
  <c r="L3837" i="4"/>
  <c r="M3837" i="4"/>
  <c r="O3837" i="4"/>
  <c r="P3837" i="4"/>
  <c r="Q3837" i="4"/>
  <c r="K3838" i="4"/>
  <c r="L3838" i="4"/>
  <c r="M3838" i="4"/>
  <c r="O3838" i="4"/>
  <c r="P3838" i="4"/>
  <c r="Q3838" i="4"/>
  <c r="K3839" i="4"/>
  <c r="L3839" i="4"/>
  <c r="M3839" i="4"/>
  <c r="O3839" i="4"/>
  <c r="P3839" i="4"/>
  <c r="Q3839" i="4"/>
  <c r="K3840" i="4"/>
  <c r="L3840" i="4"/>
  <c r="M3840" i="4"/>
  <c r="O3840" i="4"/>
  <c r="P3840" i="4"/>
  <c r="Q3840" i="4"/>
  <c r="K3841" i="4"/>
  <c r="L3841" i="4"/>
  <c r="M3841" i="4"/>
  <c r="O3841" i="4"/>
  <c r="P3841" i="4"/>
  <c r="Q3841" i="4"/>
  <c r="K3842" i="4"/>
  <c r="L3842" i="4"/>
  <c r="M3842" i="4"/>
  <c r="O3842" i="4"/>
  <c r="P3842" i="4"/>
  <c r="Q3842" i="4"/>
  <c r="K3843" i="4"/>
  <c r="L3843" i="4"/>
  <c r="M3843" i="4"/>
  <c r="O3843" i="4"/>
  <c r="P3843" i="4"/>
  <c r="Q3843" i="4"/>
  <c r="K3844" i="4"/>
  <c r="L3844" i="4"/>
  <c r="M3844" i="4"/>
  <c r="O3844" i="4"/>
  <c r="P3844" i="4"/>
  <c r="Q3844" i="4"/>
  <c r="K3845" i="4"/>
  <c r="L3845" i="4"/>
  <c r="M3845" i="4"/>
  <c r="O3845" i="4"/>
  <c r="P3845" i="4"/>
  <c r="Q3845" i="4"/>
  <c r="K3846" i="4"/>
  <c r="L3846" i="4"/>
  <c r="M3846" i="4"/>
  <c r="O3846" i="4"/>
  <c r="P3846" i="4"/>
  <c r="Q3846" i="4"/>
  <c r="K3847" i="4"/>
  <c r="L3847" i="4"/>
  <c r="M3847" i="4"/>
  <c r="O3847" i="4"/>
  <c r="P3847" i="4"/>
  <c r="Q3847" i="4"/>
  <c r="K3848" i="4"/>
  <c r="L3848" i="4"/>
  <c r="M3848" i="4"/>
  <c r="O3848" i="4"/>
  <c r="P3848" i="4"/>
  <c r="Q3848" i="4"/>
  <c r="K3849" i="4"/>
  <c r="L3849" i="4"/>
  <c r="M3849" i="4"/>
  <c r="O3849" i="4"/>
  <c r="P3849" i="4"/>
  <c r="Q3849" i="4"/>
  <c r="K3850" i="4"/>
  <c r="L3850" i="4"/>
  <c r="M3850" i="4"/>
  <c r="O3850" i="4"/>
  <c r="P3850" i="4"/>
  <c r="Q3850" i="4"/>
  <c r="K3851" i="4"/>
  <c r="L3851" i="4"/>
  <c r="M3851" i="4"/>
  <c r="O3851" i="4"/>
  <c r="P3851" i="4"/>
  <c r="Q3851" i="4"/>
  <c r="K3852" i="4"/>
  <c r="L3852" i="4"/>
  <c r="M3852" i="4"/>
  <c r="O3852" i="4"/>
  <c r="P3852" i="4"/>
  <c r="Q3852" i="4"/>
  <c r="K3853" i="4"/>
  <c r="L3853" i="4"/>
  <c r="M3853" i="4"/>
  <c r="O3853" i="4"/>
  <c r="P3853" i="4"/>
  <c r="Q3853" i="4"/>
  <c r="K3854" i="4"/>
  <c r="L3854" i="4"/>
  <c r="M3854" i="4"/>
  <c r="O3854" i="4"/>
  <c r="P3854" i="4"/>
  <c r="Q3854" i="4"/>
  <c r="K3855" i="4"/>
  <c r="L3855" i="4"/>
  <c r="M3855" i="4"/>
  <c r="O3855" i="4"/>
  <c r="P3855" i="4"/>
  <c r="Q3855" i="4"/>
  <c r="K3856" i="4"/>
  <c r="L3856" i="4"/>
  <c r="M3856" i="4"/>
  <c r="O3856" i="4"/>
  <c r="P3856" i="4"/>
  <c r="Q3856" i="4"/>
  <c r="K3857" i="4"/>
  <c r="L3857" i="4"/>
  <c r="M3857" i="4"/>
  <c r="O3857" i="4"/>
  <c r="P3857" i="4"/>
  <c r="Q3857" i="4"/>
  <c r="K3858" i="4"/>
  <c r="L3858" i="4"/>
  <c r="M3858" i="4"/>
  <c r="O3858" i="4"/>
  <c r="P3858" i="4"/>
  <c r="Q3858" i="4"/>
  <c r="K3859" i="4"/>
  <c r="L3859" i="4"/>
  <c r="M3859" i="4"/>
  <c r="N3859" i="4" s="1"/>
  <c r="O3859" i="4"/>
  <c r="P3859" i="4"/>
  <c r="Q3859" i="4"/>
  <c r="K3860" i="4"/>
  <c r="L3860" i="4"/>
  <c r="M3860" i="4"/>
  <c r="O3860" i="4"/>
  <c r="P3860" i="4"/>
  <c r="Q3860" i="4"/>
  <c r="K3861" i="4"/>
  <c r="L3861" i="4"/>
  <c r="M3861" i="4"/>
  <c r="O3861" i="4"/>
  <c r="P3861" i="4"/>
  <c r="Q3861" i="4"/>
  <c r="K3862" i="4"/>
  <c r="L3862" i="4"/>
  <c r="M3862" i="4"/>
  <c r="O3862" i="4"/>
  <c r="P3862" i="4"/>
  <c r="Q3862" i="4"/>
  <c r="K3863" i="4"/>
  <c r="L3863" i="4"/>
  <c r="M3863" i="4"/>
  <c r="O3863" i="4"/>
  <c r="P3863" i="4"/>
  <c r="Q3863" i="4"/>
  <c r="K3864" i="4"/>
  <c r="L3864" i="4"/>
  <c r="M3864" i="4"/>
  <c r="O3864" i="4"/>
  <c r="P3864" i="4"/>
  <c r="Q3864" i="4"/>
  <c r="K3865" i="4"/>
  <c r="L3865" i="4"/>
  <c r="M3865" i="4"/>
  <c r="O3865" i="4"/>
  <c r="P3865" i="4"/>
  <c r="Q3865" i="4"/>
  <c r="K3866" i="4"/>
  <c r="L3866" i="4"/>
  <c r="M3866" i="4"/>
  <c r="O3866" i="4"/>
  <c r="P3866" i="4"/>
  <c r="Q3866" i="4"/>
  <c r="K3867" i="4"/>
  <c r="L3867" i="4"/>
  <c r="M3867" i="4"/>
  <c r="O3867" i="4"/>
  <c r="P3867" i="4"/>
  <c r="Q3867" i="4"/>
  <c r="K3868" i="4"/>
  <c r="L3868" i="4"/>
  <c r="M3868" i="4"/>
  <c r="O3868" i="4"/>
  <c r="P3868" i="4"/>
  <c r="Q3868" i="4"/>
  <c r="K3869" i="4"/>
  <c r="L3869" i="4"/>
  <c r="M3869" i="4"/>
  <c r="O3869" i="4"/>
  <c r="P3869" i="4"/>
  <c r="Q3869" i="4"/>
  <c r="K3870" i="4"/>
  <c r="L3870" i="4"/>
  <c r="M3870" i="4"/>
  <c r="O3870" i="4"/>
  <c r="P3870" i="4"/>
  <c r="Q3870" i="4"/>
  <c r="K3871" i="4"/>
  <c r="L3871" i="4"/>
  <c r="M3871" i="4"/>
  <c r="O3871" i="4"/>
  <c r="P3871" i="4"/>
  <c r="Q3871" i="4"/>
  <c r="K3872" i="4"/>
  <c r="L3872" i="4"/>
  <c r="M3872" i="4"/>
  <c r="O3872" i="4"/>
  <c r="P3872" i="4"/>
  <c r="Q3872" i="4"/>
  <c r="K3873" i="4"/>
  <c r="L3873" i="4"/>
  <c r="M3873" i="4"/>
  <c r="O3873" i="4"/>
  <c r="P3873" i="4"/>
  <c r="Q3873" i="4"/>
  <c r="K3874" i="4"/>
  <c r="L3874" i="4"/>
  <c r="M3874" i="4"/>
  <c r="O3874" i="4"/>
  <c r="P3874" i="4"/>
  <c r="Q3874" i="4"/>
  <c r="K3875" i="4"/>
  <c r="L3875" i="4"/>
  <c r="M3875" i="4"/>
  <c r="O3875" i="4"/>
  <c r="P3875" i="4"/>
  <c r="Q3875" i="4"/>
  <c r="K3876" i="4"/>
  <c r="L3876" i="4"/>
  <c r="M3876" i="4"/>
  <c r="O3876" i="4"/>
  <c r="P3876" i="4"/>
  <c r="Q3876" i="4"/>
  <c r="K3877" i="4"/>
  <c r="L3877" i="4"/>
  <c r="M3877" i="4"/>
  <c r="O3877" i="4"/>
  <c r="P3877" i="4"/>
  <c r="Q3877" i="4"/>
  <c r="K3878" i="4"/>
  <c r="L3878" i="4"/>
  <c r="M3878" i="4"/>
  <c r="O3878" i="4"/>
  <c r="P3878" i="4"/>
  <c r="Q3878" i="4"/>
  <c r="K3879" i="4"/>
  <c r="L3879" i="4"/>
  <c r="M3879" i="4"/>
  <c r="O3879" i="4"/>
  <c r="P3879" i="4"/>
  <c r="Q3879" i="4"/>
  <c r="K3880" i="4"/>
  <c r="L3880" i="4"/>
  <c r="M3880" i="4"/>
  <c r="O3880" i="4"/>
  <c r="P3880" i="4"/>
  <c r="Q3880" i="4"/>
  <c r="K3881" i="4"/>
  <c r="L3881" i="4"/>
  <c r="M3881" i="4"/>
  <c r="O3881" i="4"/>
  <c r="P3881" i="4"/>
  <c r="Q3881" i="4"/>
  <c r="K3882" i="4"/>
  <c r="L3882" i="4"/>
  <c r="M3882" i="4"/>
  <c r="O3882" i="4"/>
  <c r="P3882" i="4"/>
  <c r="Q3882" i="4"/>
  <c r="K3883" i="4"/>
  <c r="L3883" i="4"/>
  <c r="M3883" i="4"/>
  <c r="O3883" i="4"/>
  <c r="P3883" i="4"/>
  <c r="Q3883" i="4"/>
  <c r="K3884" i="4"/>
  <c r="L3884" i="4"/>
  <c r="M3884" i="4"/>
  <c r="O3884" i="4"/>
  <c r="P3884" i="4"/>
  <c r="Q3884" i="4"/>
  <c r="K3885" i="4"/>
  <c r="L3885" i="4"/>
  <c r="M3885" i="4"/>
  <c r="O3885" i="4"/>
  <c r="P3885" i="4"/>
  <c r="Q3885" i="4"/>
  <c r="K3886" i="4"/>
  <c r="L3886" i="4"/>
  <c r="M3886" i="4"/>
  <c r="O3886" i="4"/>
  <c r="P3886" i="4"/>
  <c r="Q3886" i="4"/>
  <c r="K3887" i="4"/>
  <c r="L3887" i="4"/>
  <c r="M3887" i="4"/>
  <c r="O3887" i="4"/>
  <c r="P3887" i="4"/>
  <c r="Q3887" i="4"/>
  <c r="K3888" i="4"/>
  <c r="L3888" i="4"/>
  <c r="M3888" i="4"/>
  <c r="O3888" i="4"/>
  <c r="P3888" i="4"/>
  <c r="Q3888" i="4"/>
  <c r="K3889" i="4"/>
  <c r="L3889" i="4"/>
  <c r="M3889" i="4"/>
  <c r="O3889" i="4"/>
  <c r="P3889" i="4"/>
  <c r="Q3889" i="4"/>
  <c r="K3890" i="4"/>
  <c r="L3890" i="4"/>
  <c r="M3890" i="4"/>
  <c r="O3890" i="4"/>
  <c r="P3890" i="4"/>
  <c r="Q3890" i="4"/>
  <c r="K3891" i="4"/>
  <c r="L3891" i="4"/>
  <c r="M3891" i="4"/>
  <c r="O3891" i="4"/>
  <c r="P3891" i="4"/>
  <c r="Q3891" i="4"/>
  <c r="K3892" i="4"/>
  <c r="L3892" i="4"/>
  <c r="M3892" i="4"/>
  <c r="O3892" i="4"/>
  <c r="P3892" i="4"/>
  <c r="Q3892" i="4"/>
  <c r="K3893" i="4"/>
  <c r="L3893" i="4"/>
  <c r="M3893" i="4"/>
  <c r="O3893" i="4"/>
  <c r="P3893" i="4"/>
  <c r="Q3893" i="4"/>
  <c r="K3894" i="4"/>
  <c r="L3894" i="4"/>
  <c r="M3894" i="4"/>
  <c r="O3894" i="4"/>
  <c r="P3894" i="4"/>
  <c r="Q3894" i="4"/>
  <c r="K3895" i="4"/>
  <c r="L3895" i="4"/>
  <c r="M3895" i="4"/>
  <c r="O3895" i="4"/>
  <c r="P3895" i="4"/>
  <c r="Q3895" i="4"/>
  <c r="K3896" i="4"/>
  <c r="L3896" i="4"/>
  <c r="M3896" i="4"/>
  <c r="O3896" i="4"/>
  <c r="P3896" i="4"/>
  <c r="Q3896" i="4"/>
  <c r="K3897" i="4"/>
  <c r="L3897" i="4"/>
  <c r="M3897" i="4"/>
  <c r="O3897" i="4"/>
  <c r="P3897" i="4"/>
  <c r="Q3897" i="4"/>
  <c r="K3898" i="4"/>
  <c r="L3898" i="4"/>
  <c r="M3898" i="4"/>
  <c r="O3898" i="4"/>
  <c r="P3898" i="4"/>
  <c r="Q3898" i="4"/>
  <c r="K3899" i="4"/>
  <c r="L3899" i="4"/>
  <c r="M3899" i="4"/>
  <c r="O3899" i="4"/>
  <c r="P3899" i="4"/>
  <c r="Q3899" i="4"/>
  <c r="K3900" i="4"/>
  <c r="L3900" i="4"/>
  <c r="M3900" i="4"/>
  <c r="O3900" i="4"/>
  <c r="P3900" i="4"/>
  <c r="Q3900" i="4"/>
  <c r="K3901" i="4"/>
  <c r="L3901" i="4"/>
  <c r="M3901" i="4"/>
  <c r="O3901" i="4"/>
  <c r="P3901" i="4"/>
  <c r="Q3901" i="4"/>
  <c r="P3646" i="4"/>
  <c r="E13" i="1"/>
  <c r="F13" i="1" s="1"/>
  <c r="G13" i="1"/>
  <c r="N3828" i="4" l="1"/>
  <c r="N3820" i="4"/>
  <c r="N3804" i="4"/>
  <c r="N3752" i="4"/>
  <c r="N3732" i="4"/>
  <c r="N3728" i="4"/>
  <c r="N3724" i="4"/>
  <c r="N3712" i="4"/>
  <c r="N3676" i="4"/>
  <c r="N3771" i="4"/>
  <c r="N3874" i="4"/>
  <c r="N3849" i="4"/>
  <c r="N3845" i="4"/>
  <c r="N3725" i="4"/>
  <c r="N3805" i="4"/>
  <c r="N3678" i="4"/>
  <c r="N3878" i="4"/>
  <c r="N3660" i="4"/>
  <c r="N3656" i="4"/>
  <c r="N3709" i="4"/>
  <c r="N3789" i="4"/>
  <c r="N3862" i="4"/>
  <c r="N3846" i="4"/>
  <c r="N3773" i="4"/>
  <c r="N3871" i="4"/>
  <c r="N3839" i="4"/>
  <c r="N3661" i="4"/>
  <c r="N3781" i="4"/>
  <c r="N3757" i="4"/>
  <c r="N3710" i="4"/>
  <c r="N3838" i="4"/>
  <c r="N3901" i="4"/>
  <c r="N3870" i="4"/>
  <c r="N3854" i="4"/>
  <c r="N3830" i="4"/>
  <c r="N3727" i="4"/>
  <c r="N3704" i="4"/>
  <c r="N3817" i="4"/>
  <c r="N3796" i="4"/>
  <c r="N3720" i="4"/>
  <c r="N3744" i="4"/>
  <c r="N3736" i="4"/>
  <c r="N3876" i="4"/>
  <c r="N3869" i="4"/>
  <c r="N3860" i="4"/>
  <c r="N3749" i="4"/>
  <c r="N3708" i="4"/>
  <c r="N3877" i="4"/>
  <c r="N3836" i="4"/>
  <c r="N3794" i="4"/>
  <c r="N3790" i="4"/>
  <c r="N3782" i="4"/>
  <c r="N3766" i="4"/>
  <c r="N3758" i="4"/>
  <c r="N3672" i="4"/>
  <c r="N3884" i="4"/>
  <c r="N3701" i="4"/>
  <c r="N3677" i="4"/>
  <c r="N3900" i="4"/>
  <c r="N3740" i="4"/>
  <c r="N3866" i="4"/>
  <c r="N3657" i="4"/>
  <c r="N3834" i="4"/>
  <c r="N3821" i="4"/>
  <c r="N3812" i="4"/>
  <c r="N3808" i="4"/>
  <c r="N3783" i="4"/>
  <c r="N3741" i="4"/>
  <c r="N3737" i="4"/>
  <c r="N3679" i="4"/>
  <c r="N3674" i="4"/>
  <c r="N3750" i="4"/>
  <c r="N3670" i="4"/>
  <c r="N3667" i="4"/>
  <c r="N3662" i="4"/>
  <c r="N3881" i="4"/>
  <c r="N3886" i="4"/>
  <c r="N3853" i="4"/>
  <c r="N3852" i="4"/>
  <c r="N3827" i="4"/>
  <c r="N3822" i="4"/>
  <c r="N3806" i="4"/>
  <c r="N3780" i="4"/>
  <c r="N3772" i="4"/>
  <c r="N3768" i="4"/>
  <c r="N3756" i="4"/>
  <c r="N3742" i="4"/>
  <c r="N3721" i="4"/>
  <c r="N3717" i="4"/>
  <c r="N3692" i="4"/>
  <c r="N3688" i="4"/>
  <c r="N3898" i="4"/>
  <c r="N3894" i="4"/>
  <c r="N3891" i="4"/>
  <c r="N3875" i="4"/>
  <c r="N3844" i="4"/>
  <c r="N3764" i="4"/>
  <c r="N3760" i="4"/>
  <c r="N3726" i="4"/>
  <c r="N3837" i="4"/>
  <c r="N3702" i="4"/>
  <c r="N3693" i="4"/>
  <c r="N3893" i="4"/>
  <c r="N3868" i="4"/>
  <c r="N3842" i="4"/>
  <c r="N3803" i="4"/>
  <c r="N3855" i="4"/>
  <c r="N3823" i="4"/>
  <c r="N3765" i="4"/>
  <c r="N3658" i="4"/>
  <c r="N3654" i="4"/>
  <c r="N3818" i="4"/>
  <c r="N3797" i="4"/>
  <c r="N3788" i="4"/>
  <c r="N3743" i="4"/>
  <c r="N3711" i="4"/>
  <c r="N3694" i="4"/>
  <c r="N3663" i="4"/>
  <c r="N3684" i="4"/>
  <c r="N3892" i="4"/>
  <c r="N3865" i="4"/>
  <c r="N3843" i="4"/>
  <c r="N3833" i="4"/>
  <c r="N3811" i="4"/>
  <c r="N3793" i="4"/>
  <c r="N3775" i="4"/>
  <c r="N3753" i="4"/>
  <c r="N3748" i="4"/>
  <c r="N3734" i="4"/>
  <c r="N3716" i="4"/>
  <c r="N3685" i="4"/>
  <c r="N3681" i="4"/>
  <c r="N3882" i="4"/>
  <c r="N3809" i="4"/>
  <c r="N3774" i="4"/>
  <c r="N3747" i="4"/>
  <c r="N3715" i="4"/>
  <c r="N3680" i="4"/>
  <c r="N3897" i="4"/>
  <c r="N3885" i="4"/>
  <c r="N3861" i="4"/>
  <c r="N3829" i="4"/>
  <c r="N3802" i="4"/>
  <c r="N3798" i="4"/>
  <c r="N3695" i="4"/>
  <c r="N3690" i="4"/>
  <c r="N3668" i="4"/>
  <c r="N3664" i="4"/>
  <c r="N3706" i="4"/>
  <c r="N3675" i="4"/>
  <c r="N3890" i="4"/>
  <c r="N3858" i="4"/>
  <c r="N3826" i="4"/>
  <c r="N3795" i="4"/>
  <c r="N3686" i="4"/>
  <c r="N3887" i="4"/>
  <c r="N3850" i="4"/>
  <c r="N3813" i="4"/>
  <c r="N3778" i="4"/>
  <c r="N3759" i="4"/>
  <c r="N3731" i="4"/>
  <c r="N3722" i="4"/>
  <c r="N3718" i="4"/>
  <c r="N3700" i="4"/>
  <c r="N3691" i="4"/>
  <c r="N3669" i="4"/>
  <c r="N3665" i="4"/>
  <c r="H13" i="1"/>
  <c r="I13" i="1" s="1"/>
  <c r="N3872" i="4"/>
  <c r="N3895" i="4"/>
  <c r="N3807" i="4"/>
  <c r="N3792" i="4"/>
  <c r="N3777" i="4"/>
  <c r="N3763" i="4"/>
  <c r="N3762" i="4"/>
  <c r="N3689" i="4"/>
  <c r="N3683" i="4"/>
  <c r="N3673" i="4"/>
  <c r="N3699" i="4"/>
  <c r="N3696" i="4"/>
  <c r="N3659" i="4"/>
  <c r="N3899" i="4"/>
  <c r="N3883" i="4"/>
  <c r="N3867" i="4"/>
  <c r="N3851" i="4"/>
  <c r="N3835" i="4"/>
  <c r="N3819" i="4"/>
  <c r="N3779" i="4"/>
  <c r="N3754" i="4"/>
  <c r="N3655" i="4"/>
  <c r="N3840" i="4"/>
  <c r="N3769" i="4"/>
  <c r="N3879" i="4"/>
  <c r="N3873" i="4"/>
  <c r="N3863" i="4"/>
  <c r="N3857" i="4"/>
  <c r="N3847" i="4"/>
  <c r="N3841" i="4"/>
  <c r="N3831" i="4"/>
  <c r="N3825" i="4"/>
  <c r="N3815" i="4"/>
  <c r="N3800" i="4"/>
  <c r="N3785" i="4"/>
  <c r="N3770" i="4"/>
  <c r="N3755" i="4"/>
  <c r="N3745" i="4"/>
  <c r="N3739" i="4"/>
  <c r="N3729" i="4"/>
  <c r="N3723" i="4"/>
  <c r="N3713" i="4"/>
  <c r="N3707" i="4"/>
  <c r="N3697" i="4"/>
  <c r="N3687" i="4"/>
  <c r="N3671" i="4"/>
  <c r="N3856" i="4"/>
  <c r="N3799" i="4"/>
  <c r="N3738" i="4"/>
  <c r="N3889" i="4"/>
  <c r="N3810" i="4"/>
  <c r="N3791" i="4"/>
  <c r="N3776" i="4"/>
  <c r="N3761" i="4"/>
  <c r="N3751" i="4"/>
  <c r="N3735" i="4"/>
  <c r="N3719" i="4"/>
  <c r="N3703" i="4"/>
  <c r="N3682" i="4"/>
  <c r="N3666" i="4"/>
  <c r="N3888" i="4"/>
  <c r="N3824" i="4"/>
  <c r="N3784" i="4"/>
  <c r="N3896" i="4"/>
  <c r="N3880" i="4"/>
  <c r="N3864" i="4"/>
  <c r="N3848" i="4"/>
  <c r="N3832" i="4"/>
  <c r="N3816" i="4"/>
  <c r="N3801" i="4"/>
  <c r="N3787" i="4"/>
  <c r="N3786" i="4"/>
  <c r="N3767" i="4"/>
  <c r="N3746" i="4"/>
  <c r="N3730" i="4"/>
  <c r="N3714" i="4"/>
  <c r="N3698" i="4"/>
  <c r="R11" i="15"/>
  <c r="R5" i="15"/>
  <c r="P6" i="15"/>
  <c r="P18" i="15"/>
  <c r="Q2" i="4"/>
  <c r="K3535" i="4"/>
  <c r="L3535" i="4"/>
  <c r="M3535" i="4"/>
  <c r="O3535" i="4"/>
  <c r="P3535" i="4"/>
  <c r="Q3535" i="4"/>
  <c r="K3536" i="4"/>
  <c r="L3536" i="4"/>
  <c r="M3536" i="4"/>
  <c r="O3536" i="4"/>
  <c r="P3536" i="4"/>
  <c r="Q3536" i="4"/>
  <c r="K3537" i="4"/>
  <c r="L3537" i="4"/>
  <c r="M3537" i="4"/>
  <c r="O3537" i="4"/>
  <c r="P3537" i="4"/>
  <c r="Q3537" i="4"/>
  <c r="K3538" i="4"/>
  <c r="L3538" i="4"/>
  <c r="M3538" i="4"/>
  <c r="O3538" i="4"/>
  <c r="P3538" i="4"/>
  <c r="Q3538" i="4"/>
  <c r="K3539" i="4"/>
  <c r="N3539" i="4" s="1"/>
  <c r="L3539" i="4"/>
  <c r="M3539" i="4"/>
  <c r="O3539" i="4"/>
  <c r="P3539" i="4"/>
  <c r="Q3539" i="4"/>
  <c r="K3540" i="4"/>
  <c r="L3540" i="4"/>
  <c r="M3540" i="4"/>
  <c r="O3540" i="4"/>
  <c r="P3540" i="4"/>
  <c r="Q3540" i="4"/>
  <c r="K3541" i="4"/>
  <c r="L3541" i="4"/>
  <c r="M3541" i="4"/>
  <c r="N3541" i="4"/>
  <c r="O3541" i="4"/>
  <c r="P3541" i="4"/>
  <c r="Q3541" i="4"/>
  <c r="K3542" i="4"/>
  <c r="L3542" i="4"/>
  <c r="M3542" i="4"/>
  <c r="O3542" i="4"/>
  <c r="P3542" i="4"/>
  <c r="Q3542" i="4"/>
  <c r="K3543" i="4"/>
  <c r="L3543" i="4"/>
  <c r="M3543" i="4"/>
  <c r="O3543" i="4"/>
  <c r="P3543" i="4"/>
  <c r="Q3543" i="4"/>
  <c r="K3544" i="4"/>
  <c r="L3544" i="4"/>
  <c r="M3544" i="4"/>
  <c r="O3544" i="4"/>
  <c r="P3544" i="4"/>
  <c r="Q3544" i="4"/>
  <c r="K3545" i="4"/>
  <c r="L3545" i="4"/>
  <c r="M3545" i="4"/>
  <c r="O3545" i="4"/>
  <c r="P3545" i="4"/>
  <c r="Q3545" i="4"/>
  <c r="K3546" i="4"/>
  <c r="L3546" i="4"/>
  <c r="M3546" i="4"/>
  <c r="O3546" i="4"/>
  <c r="P3546" i="4"/>
  <c r="Q3546" i="4"/>
  <c r="K3547" i="4"/>
  <c r="L3547" i="4"/>
  <c r="M3547" i="4"/>
  <c r="O3547" i="4"/>
  <c r="P3547" i="4"/>
  <c r="Q3547" i="4"/>
  <c r="K3548" i="4"/>
  <c r="L3548" i="4"/>
  <c r="M3548" i="4"/>
  <c r="O3548" i="4"/>
  <c r="P3548" i="4"/>
  <c r="Q3548" i="4"/>
  <c r="K3549" i="4"/>
  <c r="L3549" i="4"/>
  <c r="M3549" i="4"/>
  <c r="O3549" i="4"/>
  <c r="P3549" i="4"/>
  <c r="Q3549" i="4"/>
  <c r="K3550" i="4"/>
  <c r="L3550" i="4"/>
  <c r="M3550" i="4"/>
  <c r="O3550" i="4"/>
  <c r="P3550" i="4"/>
  <c r="Q3550" i="4"/>
  <c r="K3551" i="4"/>
  <c r="L3551" i="4"/>
  <c r="M3551" i="4"/>
  <c r="O3551" i="4"/>
  <c r="P3551" i="4"/>
  <c r="Q3551" i="4"/>
  <c r="K3552" i="4"/>
  <c r="L3552" i="4"/>
  <c r="M3552" i="4"/>
  <c r="O3552" i="4"/>
  <c r="P3552" i="4"/>
  <c r="Q3552" i="4"/>
  <c r="K3553" i="4"/>
  <c r="L3553" i="4"/>
  <c r="M3553" i="4"/>
  <c r="O3553" i="4"/>
  <c r="P3553" i="4"/>
  <c r="Q3553" i="4"/>
  <c r="K3554" i="4"/>
  <c r="L3554" i="4"/>
  <c r="M3554" i="4"/>
  <c r="O3554" i="4"/>
  <c r="P3554" i="4"/>
  <c r="Q3554" i="4"/>
  <c r="K3555" i="4"/>
  <c r="L3555" i="4"/>
  <c r="M3555" i="4"/>
  <c r="O3555" i="4"/>
  <c r="P3555" i="4"/>
  <c r="Q3555" i="4"/>
  <c r="K3556" i="4"/>
  <c r="L3556" i="4"/>
  <c r="M3556" i="4"/>
  <c r="O3556" i="4"/>
  <c r="P3556" i="4"/>
  <c r="Q3556" i="4"/>
  <c r="K3557" i="4"/>
  <c r="L3557" i="4"/>
  <c r="M3557" i="4"/>
  <c r="O3557" i="4"/>
  <c r="P3557" i="4"/>
  <c r="Q3557" i="4"/>
  <c r="K3558" i="4"/>
  <c r="L3558" i="4"/>
  <c r="M3558" i="4"/>
  <c r="O3558" i="4"/>
  <c r="P3558" i="4"/>
  <c r="Q3558" i="4"/>
  <c r="K3559" i="4"/>
  <c r="L3559" i="4"/>
  <c r="M3559" i="4"/>
  <c r="O3559" i="4"/>
  <c r="P3559" i="4"/>
  <c r="Q3559" i="4"/>
  <c r="K3560" i="4"/>
  <c r="L3560" i="4"/>
  <c r="M3560" i="4"/>
  <c r="O3560" i="4"/>
  <c r="P3560" i="4"/>
  <c r="Q3560" i="4"/>
  <c r="K3561" i="4"/>
  <c r="L3561" i="4"/>
  <c r="M3561" i="4"/>
  <c r="O3561" i="4"/>
  <c r="P3561" i="4"/>
  <c r="Q3561" i="4"/>
  <c r="K3562" i="4"/>
  <c r="L3562" i="4"/>
  <c r="M3562" i="4"/>
  <c r="O3562" i="4"/>
  <c r="P3562" i="4"/>
  <c r="Q3562" i="4"/>
  <c r="K3563" i="4"/>
  <c r="L3563" i="4"/>
  <c r="M3563" i="4"/>
  <c r="O3563" i="4"/>
  <c r="P3563" i="4"/>
  <c r="Q3563" i="4"/>
  <c r="K3564" i="4"/>
  <c r="L3564" i="4"/>
  <c r="M3564" i="4"/>
  <c r="O3564" i="4"/>
  <c r="P3564" i="4"/>
  <c r="Q3564" i="4"/>
  <c r="K3565" i="4"/>
  <c r="L3565" i="4"/>
  <c r="M3565" i="4"/>
  <c r="O3565" i="4"/>
  <c r="P3565" i="4"/>
  <c r="Q3565" i="4"/>
  <c r="K3566" i="4"/>
  <c r="L3566" i="4"/>
  <c r="M3566" i="4"/>
  <c r="O3566" i="4"/>
  <c r="P3566" i="4"/>
  <c r="Q3566" i="4"/>
  <c r="K3567" i="4"/>
  <c r="N3567" i="4" s="1"/>
  <c r="L3567" i="4"/>
  <c r="M3567" i="4"/>
  <c r="O3567" i="4"/>
  <c r="P3567" i="4"/>
  <c r="Q3567" i="4"/>
  <c r="K3568" i="4"/>
  <c r="L3568" i="4"/>
  <c r="M3568" i="4"/>
  <c r="O3568" i="4"/>
  <c r="P3568" i="4"/>
  <c r="Q3568" i="4"/>
  <c r="K3569" i="4"/>
  <c r="L3569" i="4"/>
  <c r="M3569" i="4"/>
  <c r="N3569" i="4" s="1"/>
  <c r="O3569" i="4"/>
  <c r="P3569" i="4"/>
  <c r="Q3569" i="4"/>
  <c r="K3570" i="4"/>
  <c r="L3570" i="4"/>
  <c r="M3570" i="4"/>
  <c r="O3570" i="4"/>
  <c r="P3570" i="4"/>
  <c r="Q3570" i="4"/>
  <c r="K3571" i="4"/>
  <c r="L3571" i="4"/>
  <c r="M3571" i="4"/>
  <c r="O3571" i="4"/>
  <c r="P3571" i="4"/>
  <c r="Q3571" i="4"/>
  <c r="K3572" i="4"/>
  <c r="L3572" i="4"/>
  <c r="M3572" i="4"/>
  <c r="O3572" i="4"/>
  <c r="P3572" i="4"/>
  <c r="Q3572" i="4"/>
  <c r="K3573" i="4"/>
  <c r="L3573" i="4"/>
  <c r="M3573" i="4"/>
  <c r="O3573" i="4"/>
  <c r="P3573" i="4"/>
  <c r="Q3573" i="4"/>
  <c r="K3574" i="4"/>
  <c r="L3574" i="4"/>
  <c r="M3574" i="4"/>
  <c r="O3574" i="4"/>
  <c r="P3574" i="4"/>
  <c r="Q3574" i="4"/>
  <c r="K3575" i="4"/>
  <c r="L3575" i="4"/>
  <c r="M3575" i="4"/>
  <c r="O3575" i="4"/>
  <c r="P3575" i="4"/>
  <c r="Q3575" i="4"/>
  <c r="K3576" i="4"/>
  <c r="L3576" i="4"/>
  <c r="M3576" i="4"/>
  <c r="O3576" i="4"/>
  <c r="P3576" i="4"/>
  <c r="Q3576" i="4"/>
  <c r="K3577" i="4"/>
  <c r="L3577" i="4"/>
  <c r="M3577" i="4"/>
  <c r="O3577" i="4"/>
  <c r="P3577" i="4"/>
  <c r="Q3577" i="4"/>
  <c r="K3578" i="4"/>
  <c r="L3578" i="4"/>
  <c r="M3578" i="4"/>
  <c r="O3578" i="4"/>
  <c r="P3578" i="4"/>
  <c r="Q3578" i="4"/>
  <c r="K3579" i="4"/>
  <c r="L3579" i="4"/>
  <c r="M3579" i="4"/>
  <c r="O3579" i="4"/>
  <c r="P3579" i="4"/>
  <c r="Q3579" i="4"/>
  <c r="K3580" i="4"/>
  <c r="L3580" i="4"/>
  <c r="M3580" i="4"/>
  <c r="O3580" i="4"/>
  <c r="P3580" i="4"/>
  <c r="Q3580" i="4"/>
  <c r="K3581" i="4"/>
  <c r="L3581" i="4"/>
  <c r="M3581" i="4"/>
  <c r="O3581" i="4"/>
  <c r="P3581" i="4"/>
  <c r="Q3581" i="4"/>
  <c r="K3582" i="4"/>
  <c r="L3582" i="4"/>
  <c r="M3582" i="4"/>
  <c r="O3582" i="4"/>
  <c r="P3582" i="4"/>
  <c r="Q3582" i="4"/>
  <c r="K3583" i="4"/>
  <c r="N3583" i="4" s="1"/>
  <c r="L3583" i="4"/>
  <c r="M3583" i="4"/>
  <c r="O3583" i="4"/>
  <c r="P3583" i="4"/>
  <c r="Q3583" i="4"/>
  <c r="K3584" i="4"/>
  <c r="N3584" i="4" s="1"/>
  <c r="L3584" i="4"/>
  <c r="M3584" i="4"/>
  <c r="O3584" i="4"/>
  <c r="P3584" i="4"/>
  <c r="Q3584" i="4"/>
  <c r="K3585" i="4"/>
  <c r="L3585" i="4"/>
  <c r="M3585" i="4"/>
  <c r="O3585" i="4"/>
  <c r="P3585" i="4"/>
  <c r="Q3585" i="4"/>
  <c r="K3586" i="4"/>
  <c r="L3586" i="4"/>
  <c r="M3586" i="4"/>
  <c r="O3586" i="4"/>
  <c r="P3586" i="4"/>
  <c r="Q3586" i="4"/>
  <c r="K3587" i="4"/>
  <c r="L3587" i="4"/>
  <c r="M3587" i="4"/>
  <c r="O3587" i="4"/>
  <c r="P3587" i="4"/>
  <c r="Q3587" i="4"/>
  <c r="K3588" i="4"/>
  <c r="N3588" i="4" s="1"/>
  <c r="L3588" i="4"/>
  <c r="M3588" i="4"/>
  <c r="O3588" i="4"/>
  <c r="P3588" i="4"/>
  <c r="Q3588" i="4"/>
  <c r="K3589" i="4"/>
  <c r="L3589" i="4"/>
  <c r="M3589" i="4"/>
  <c r="O3589" i="4"/>
  <c r="P3589" i="4"/>
  <c r="Q3589" i="4"/>
  <c r="K3590" i="4"/>
  <c r="L3590" i="4"/>
  <c r="M3590" i="4"/>
  <c r="O3590" i="4"/>
  <c r="P3590" i="4"/>
  <c r="Q3590" i="4"/>
  <c r="K3591" i="4"/>
  <c r="N3591" i="4" s="1"/>
  <c r="L3591" i="4"/>
  <c r="M3591" i="4"/>
  <c r="O3591" i="4"/>
  <c r="P3591" i="4"/>
  <c r="Q3591" i="4"/>
  <c r="K3592" i="4"/>
  <c r="L3592" i="4"/>
  <c r="M3592" i="4"/>
  <c r="O3592" i="4"/>
  <c r="P3592" i="4"/>
  <c r="Q3592" i="4"/>
  <c r="K3593" i="4"/>
  <c r="L3593" i="4"/>
  <c r="M3593" i="4"/>
  <c r="O3593" i="4"/>
  <c r="P3593" i="4"/>
  <c r="Q3593" i="4"/>
  <c r="K3594" i="4"/>
  <c r="L3594" i="4"/>
  <c r="M3594" i="4"/>
  <c r="O3594" i="4"/>
  <c r="P3594" i="4"/>
  <c r="Q3594" i="4"/>
  <c r="K3595" i="4"/>
  <c r="L3595" i="4"/>
  <c r="M3595" i="4"/>
  <c r="N3595" i="4"/>
  <c r="O3595" i="4"/>
  <c r="P3595" i="4"/>
  <c r="Q3595" i="4"/>
  <c r="K3596" i="4"/>
  <c r="N3596" i="4" s="1"/>
  <c r="L3596" i="4"/>
  <c r="M3596" i="4"/>
  <c r="O3596" i="4"/>
  <c r="P3596" i="4"/>
  <c r="Q3596" i="4"/>
  <c r="K3597" i="4"/>
  <c r="L3597" i="4"/>
  <c r="M3597" i="4"/>
  <c r="O3597" i="4"/>
  <c r="P3597" i="4"/>
  <c r="Q3597" i="4"/>
  <c r="K3598" i="4"/>
  <c r="L3598" i="4"/>
  <c r="M3598" i="4"/>
  <c r="O3598" i="4"/>
  <c r="P3598" i="4"/>
  <c r="Q3598" i="4"/>
  <c r="K3599" i="4"/>
  <c r="L3599" i="4"/>
  <c r="M3599" i="4"/>
  <c r="N3599" i="4" s="1"/>
  <c r="O3599" i="4"/>
  <c r="P3599" i="4"/>
  <c r="Q3599" i="4"/>
  <c r="K3600" i="4"/>
  <c r="N3600" i="4" s="1"/>
  <c r="L3600" i="4"/>
  <c r="M3600" i="4"/>
  <c r="O3600" i="4"/>
  <c r="P3600" i="4"/>
  <c r="Q3600" i="4"/>
  <c r="K3601" i="4"/>
  <c r="L3601" i="4"/>
  <c r="M3601" i="4"/>
  <c r="O3601" i="4"/>
  <c r="P3601" i="4"/>
  <c r="Q3601" i="4"/>
  <c r="K3602" i="4"/>
  <c r="L3602" i="4"/>
  <c r="M3602" i="4"/>
  <c r="O3602" i="4"/>
  <c r="P3602" i="4"/>
  <c r="Q3602" i="4"/>
  <c r="K3603" i="4"/>
  <c r="L3603" i="4"/>
  <c r="M3603" i="4"/>
  <c r="O3603" i="4"/>
  <c r="P3603" i="4"/>
  <c r="Q3603" i="4"/>
  <c r="K3604" i="4"/>
  <c r="L3604" i="4"/>
  <c r="M3604" i="4"/>
  <c r="O3604" i="4"/>
  <c r="P3604" i="4"/>
  <c r="Q3604" i="4"/>
  <c r="K3605" i="4"/>
  <c r="L3605" i="4"/>
  <c r="M3605" i="4"/>
  <c r="O3605" i="4"/>
  <c r="P3605" i="4"/>
  <c r="Q3605" i="4"/>
  <c r="K3606" i="4"/>
  <c r="L3606" i="4"/>
  <c r="M3606" i="4"/>
  <c r="O3606" i="4"/>
  <c r="P3606" i="4"/>
  <c r="Q3606" i="4"/>
  <c r="K3607" i="4"/>
  <c r="L3607" i="4"/>
  <c r="M3607" i="4"/>
  <c r="O3607" i="4"/>
  <c r="P3607" i="4"/>
  <c r="Q3607" i="4"/>
  <c r="K3608" i="4"/>
  <c r="L3608" i="4"/>
  <c r="M3608" i="4"/>
  <c r="O3608" i="4"/>
  <c r="P3608" i="4"/>
  <c r="Q3608" i="4"/>
  <c r="K3609" i="4"/>
  <c r="L3609" i="4"/>
  <c r="M3609" i="4"/>
  <c r="O3609" i="4"/>
  <c r="P3609" i="4"/>
  <c r="Q3609" i="4"/>
  <c r="K3610" i="4"/>
  <c r="L3610" i="4"/>
  <c r="M3610" i="4"/>
  <c r="O3610" i="4"/>
  <c r="P3610" i="4"/>
  <c r="Q3610" i="4"/>
  <c r="K3611" i="4"/>
  <c r="L3611" i="4"/>
  <c r="M3611" i="4"/>
  <c r="O3611" i="4"/>
  <c r="P3611" i="4"/>
  <c r="Q3611" i="4"/>
  <c r="K3612" i="4"/>
  <c r="L3612" i="4"/>
  <c r="M3612" i="4"/>
  <c r="O3612" i="4"/>
  <c r="P3612" i="4"/>
  <c r="Q3612" i="4"/>
  <c r="K3613" i="4"/>
  <c r="L3613" i="4"/>
  <c r="M3613" i="4"/>
  <c r="O3613" i="4"/>
  <c r="P3613" i="4"/>
  <c r="Q3613" i="4"/>
  <c r="K3614" i="4"/>
  <c r="L3614" i="4"/>
  <c r="M3614" i="4"/>
  <c r="O3614" i="4"/>
  <c r="P3614" i="4"/>
  <c r="Q3614" i="4"/>
  <c r="K3615" i="4"/>
  <c r="L3615" i="4"/>
  <c r="M3615" i="4"/>
  <c r="N3615" i="4" s="1"/>
  <c r="O3615" i="4"/>
  <c r="P3615" i="4"/>
  <c r="Q3615" i="4"/>
  <c r="K3616" i="4"/>
  <c r="L3616" i="4"/>
  <c r="M3616" i="4"/>
  <c r="O3616" i="4"/>
  <c r="P3616" i="4"/>
  <c r="Q3616" i="4"/>
  <c r="K3617" i="4"/>
  <c r="L3617" i="4"/>
  <c r="M3617" i="4"/>
  <c r="O3617" i="4"/>
  <c r="P3617" i="4"/>
  <c r="Q3617" i="4"/>
  <c r="K3618" i="4"/>
  <c r="L3618" i="4"/>
  <c r="M3618" i="4"/>
  <c r="O3618" i="4"/>
  <c r="P3618" i="4"/>
  <c r="Q3618" i="4"/>
  <c r="K3619" i="4"/>
  <c r="L3619" i="4"/>
  <c r="M3619" i="4"/>
  <c r="N3619" i="4" s="1"/>
  <c r="O3619" i="4"/>
  <c r="P3619" i="4"/>
  <c r="Q3619" i="4"/>
  <c r="K3620" i="4"/>
  <c r="L3620" i="4"/>
  <c r="M3620" i="4"/>
  <c r="O3620" i="4"/>
  <c r="P3620" i="4"/>
  <c r="Q3620" i="4"/>
  <c r="K3621" i="4"/>
  <c r="L3621" i="4"/>
  <c r="M3621" i="4"/>
  <c r="O3621" i="4"/>
  <c r="P3621" i="4"/>
  <c r="Q3621" i="4"/>
  <c r="K3622" i="4"/>
  <c r="L3622" i="4"/>
  <c r="M3622" i="4"/>
  <c r="O3622" i="4"/>
  <c r="P3622" i="4"/>
  <c r="Q3622" i="4"/>
  <c r="K3623" i="4"/>
  <c r="L3623" i="4"/>
  <c r="M3623" i="4"/>
  <c r="O3623" i="4"/>
  <c r="P3623" i="4"/>
  <c r="Q3623" i="4"/>
  <c r="K3624" i="4"/>
  <c r="L3624" i="4"/>
  <c r="M3624" i="4"/>
  <c r="O3624" i="4"/>
  <c r="P3624" i="4"/>
  <c r="Q3624" i="4"/>
  <c r="K3625" i="4"/>
  <c r="N3625" i="4" s="1"/>
  <c r="L3625" i="4"/>
  <c r="M3625" i="4"/>
  <c r="O3625" i="4"/>
  <c r="P3625" i="4"/>
  <c r="Q3625" i="4"/>
  <c r="K3626" i="4"/>
  <c r="L3626" i="4"/>
  <c r="M3626" i="4"/>
  <c r="O3626" i="4"/>
  <c r="P3626" i="4"/>
  <c r="Q3626" i="4"/>
  <c r="K3627" i="4"/>
  <c r="L3627" i="4"/>
  <c r="M3627" i="4"/>
  <c r="O3627" i="4"/>
  <c r="P3627" i="4"/>
  <c r="Q3627" i="4"/>
  <c r="K3628" i="4"/>
  <c r="L3628" i="4"/>
  <c r="M3628" i="4"/>
  <c r="O3628" i="4"/>
  <c r="P3628" i="4"/>
  <c r="Q3628" i="4"/>
  <c r="K3629" i="4"/>
  <c r="L3629" i="4"/>
  <c r="M3629" i="4"/>
  <c r="O3629" i="4"/>
  <c r="P3629" i="4"/>
  <c r="Q3629" i="4"/>
  <c r="K3630" i="4"/>
  <c r="L3630" i="4"/>
  <c r="M3630" i="4"/>
  <c r="O3630" i="4"/>
  <c r="P3630" i="4"/>
  <c r="Q3630" i="4"/>
  <c r="K3631" i="4"/>
  <c r="L3631" i="4"/>
  <c r="M3631" i="4"/>
  <c r="O3631" i="4"/>
  <c r="P3631" i="4"/>
  <c r="Q3631" i="4"/>
  <c r="K3632" i="4"/>
  <c r="L3632" i="4"/>
  <c r="M3632" i="4"/>
  <c r="O3632" i="4"/>
  <c r="P3632" i="4"/>
  <c r="Q3632" i="4"/>
  <c r="K3633" i="4"/>
  <c r="L3633" i="4"/>
  <c r="M3633" i="4"/>
  <c r="O3633" i="4"/>
  <c r="P3633" i="4"/>
  <c r="Q3633" i="4"/>
  <c r="K3634" i="4"/>
  <c r="L3634" i="4"/>
  <c r="M3634" i="4"/>
  <c r="O3634" i="4"/>
  <c r="P3634" i="4"/>
  <c r="Q3634" i="4"/>
  <c r="K3635" i="4"/>
  <c r="L3635" i="4"/>
  <c r="M3635" i="4"/>
  <c r="O3635" i="4"/>
  <c r="P3635" i="4"/>
  <c r="Q3635" i="4"/>
  <c r="K3636" i="4"/>
  <c r="L3636" i="4"/>
  <c r="M3636" i="4"/>
  <c r="O3636" i="4"/>
  <c r="P3636" i="4"/>
  <c r="Q3636" i="4"/>
  <c r="K3637" i="4"/>
  <c r="N3637" i="4" s="1"/>
  <c r="L3637" i="4"/>
  <c r="M3637" i="4"/>
  <c r="O3637" i="4"/>
  <c r="P3637" i="4"/>
  <c r="Q3637" i="4"/>
  <c r="K3638" i="4"/>
  <c r="L3638" i="4"/>
  <c r="M3638" i="4"/>
  <c r="O3638" i="4"/>
  <c r="P3638" i="4"/>
  <c r="Q3638" i="4"/>
  <c r="K3639" i="4"/>
  <c r="L3639" i="4"/>
  <c r="M3639" i="4"/>
  <c r="O3639" i="4"/>
  <c r="P3639" i="4"/>
  <c r="Q3639" i="4"/>
  <c r="K3640" i="4"/>
  <c r="L3640" i="4"/>
  <c r="M3640" i="4"/>
  <c r="O3640" i="4"/>
  <c r="P3640" i="4"/>
  <c r="Q3640" i="4"/>
  <c r="K3641" i="4"/>
  <c r="N3641" i="4" s="1"/>
  <c r="L3641" i="4"/>
  <c r="M3641" i="4"/>
  <c r="O3641" i="4"/>
  <c r="P3641" i="4"/>
  <c r="Q3641" i="4"/>
  <c r="K3642" i="4"/>
  <c r="L3642" i="4"/>
  <c r="M3642" i="4"/>
  <c r="O3642" i="4"/>
  <c r="P3642" i="4"/>
  <c r="Q3642" i="4"/>
  <c r="K3643" i="4"/>
  <c r="L3643" i="4"/>
  <c r="M3643" i="4"/>
  <c r="O3643" i="4"/>
  <c r="P3643" i="4"/>
  <c r="Q3643" i="4"/>
  <c r="K3644" i="4"/>
  <c r="L3644" i="4"/>
  <c r="M3644" i="4"/>
  <c r="O3644" i="4"/>
  <c r="P3644" i="4"/>
  <c r="Q3644" i="4"/>
  <c r="K3645" i="4"/>
  <c r="L3645" i="4"/>
  <c r="M3645" i="4"/>
  <c r="O3645" i="4"/>
  <c r="P3645" i="4"/>
  <c r="Q3645" i="4"/>
  <c r="K3646" i="4"/>
  <c r="L3646" i="4"/>
  <c r="M3646" i="4"/>
  <c r="O3646" i="4"/>
  <c r="Q3646" i="4"/>
  <c r="K3647" i="4"/>
  <c r="L3647" i="4"/>
  <c r="M3647" i="4"/>
  <c r="O3647" i="4"/>
  <c r="P3647" i="4"/>
  <c r="Q3647" i="4"/>
  <c r="K3648" i="4"/>
  <c r="L3648" i="4"/>
  <c r="M3648" i="4"/>
  <c r="O3648" i="4"/>
  <c r="P3648" i="4"/>
  <c r="Q3648" i="4"/>
  <c r="K3649" i="4"/>
  <c r="L3649" i="4"/>
  <c r="M3649" i="4"/>
  <c r="O3649" i="4"/>
  <c r="P3649" i="4"/>
  <c r="Q3649" i="4"/>
  <c r="K3650" i="4"/>
  <c r="L3650" i="4"/>
  <c r="M3650" i="4"/>
  <c r="O3650" i="4"/>
  <c r="P3650" i="4"/>
  <c r="Q3650" i="4"/>
  <c r="K3651" i="4"/>
  <c r="L3651" i="4"/>
  <c r="M3651" i="4"/>
  <c r="N3651" i="4"/>
  <c r="O3651" i="4"/>
  <c r="P3651" i="4"/>
  <c r="Q3651" i="4"/>
  <c r="K3652" i="4"/>
  <c r="L3652" i="4"/>
  <c r="M3652" i="4"/>
  <c r="O3652" i="4"/>
  <c r="P3652" i="4"/>
  <c r="Q3652" i="4"/>
  <c r="K3653" i="4"/>
  <c r="L3653" i="4"/>
  <c r="M3653" i="4"/>
  <c r="O3653" i="4"/>
  <c r="P3653" i="4"/>
  <c r="Q3653" i="4"/>
  <c r="K3289" i="4"/>
  <c r="L3289" i="4"/>
  <c r="M3289" i="4"/>
  <c r="O3289" i="4"/>
  <c r="P3289" i="4"/>
  <c r="K3290" i="4"/>
  <c r="L3290" i="4"/>
  <c r="M3290" i="4"/>
  <c r="O3290" i="4"/>
  <c r="P3290" i="4"/>
  <c r="K3291" i="4"/>
  <c r="L3291" i="4"/>
  <c r="M3291" i="4"/>
  <c r="O3291" i="4"/>
  <c r="P3291" i="4"/>
  <c r="K3292" i="4"/>
  <c r="L3292" i="4"/>
  <c r="M3292" i="4"/>
  <c r="N3292" i="4"/>
  <c r="O3292" i="4"/>
  <c r="P3292" i="4"/>
  <c r="K3293" i="4"/>
  <c r="L3293" i="4"/>
  <c r="M3293" i="4"/>
  <c r="O3293" i="4"/>
  <c r="P3293" i="4"/>
  <c r="K3294" i="4"/>
  <c r="N3294" i="4" s="1"/>
  <c r="L3294" i="4"/>
  <c r="M3294" i="4"/>
  <c r="O3294" i="4"/>
  <c r="P3294" i="4"/>
  <c r="K3295" i="4"/>
  <c r="L3295" i="4"/>
  <c r="M3295" i="4"/>
  <c r="O3295" i="4"/>
  <c r="P3295" i="4"/>
  <c r="K3296" i="4"/>
  <c r="L3296" i="4"/>
  <c r="M3296" i="4"/>
  <c r="N3296" i="4" s="1"/>
  <c r="O3296" i="4"/>
  <c r="P3296" i="4"/>
  <c r="K3297" i="4"/>
  <c r="L3297" i="4"/>
  <c r="M3297" i="4"/>
  <c r="O3297" i="4"/>
  <c r="P3297" i="4"/>
  <c r="K3298" i="4"/>
  <c r="L3298" i="4"/>
  <c r="M3298" i="4"/>
  <c r="O3298" i="4"/>
  <c r="P3298" i="4"/>
  <c r="K3299" i="4"/>
  <c r="L3299" i="4"/>
  <c r="M3299" i="4"/>
  <c r="O3299" i="4"/>
  <c r="P3299" i="4"/>
  <c r="K3300" i="4"/>
  <c r="L3300" i="4"/>
  <c r="M3300" i="4"/>
  <c r="O3300" i="4"/>
  <c r="P3300" i="4"/>
  <c r="K3301" i="4"/>
  <c r="L3301" i="4"/>
  <c r="M3301" i="4"/>
  <c r="O3301" i="4"/>
  <c r="P3301" i="4"/>
  <c r="K3302" i="4"/>
  <c r="N3302" i="4" s="1"/>
  <c r="L3302" i="4"/>
  <c r="M3302" i="4"/>
  <c r="O3302" i="4"/>
  <c r="P3302" i="4"/>
  <c r="K3303" i="4"/>
  <c r="L3303" i="4"/>
  <c r="M3303" i="4"/>
  <c r="O3303" i="4"/>
  <c r="P3303" i="4"/>
  <c r="K3304" i="4"/>
  <c r="L3304" i="4"/>
  <c r="M3304" i="4"/>
  <c r="O3304" i="4"/>
  <c r="P3304" i="4"/>
  <c r="K3305" i="4"/>
  <c r="L3305" i="4"/>
  <c r="M3305" i="4"/>
  <c r="O3305" i="4"/>
  <c r="P3305" i="4"/>
  <c r="K3306" i="4"/>
  <c r="L3306" i="4"/>
  <c r="M3306" i="4"/>
  <c r="N3306" i="4"/>
  <c r="O3306" i="4"/>
  <c r="P3306" i="4"/>
  <c r="K3307" i="4"/>
  <c r="L3307" i="4"/>
  <c r="M3307" i="4"/>
  <c r="O3307" i="4"/>
  <c r="P3307" i="4"/>
  <c r="K3308" i="4"/>
  <c r="N3308" i="4" s="1"/>
  <c r="L3308" i="4"/>
  <c r="M3308" i="4"/>
  <c r="O3308" i="4"/>
  <c r="P3308" i="4"/>
  <c r="K3309" i="4"/>
  <c r="L3309" i="4"/>
  <c r="M3309" i="4"/>
  <c r="O3309" i="4"/>
  <c r="P3309" i="4"/>
  <c r="K3310" i="4"/>
  <c r="L3310" i="4"/>
  <c r="M3310" i="4"/>
  <c r="O3310" i="4"/>
  <c r="P3310" i="4"/>
  <c r="K3311" i="4"/>
  <c r="L3311" i="4"/>
  <c r="M3311" i="4"/>
  <c r="O3311" i="4"/>
  <c r="P3311" i="4"/>
  <c r="K3312" i="4"/>
  <c r="L3312" i="4"/>
  <c r="M3312" i="4"/>
  <c r="O3312" i="4"/>
  <c r="P3312" i="4"/>
  <c r="K3313" i="4"/>
  <c r="L3313" i="4"/>
  <c r="M3313" i="4"/>
  <c r="O3313" i="4"/>
  <c r="P3313" i="4"/>
  <c r="K3314" i="4"/>
  <c r="L3314" i="4"/>
  <c r="M3314" i="4"/>
  <c r="O3314" i="4"/>
  <c r="P3314" i="4"/>
  <c r="K3315" i="4"/>
  <c r="L3315" i="4"/>
  <c r="M3315" i="4"/>
  <c r="O3315" i="4"/>
  <c r="P3315" i="4"/>
  <c r="K3316" i="4"/>
  <c r="N3316" i="4" s="1"/>
  <c r="L3316" i="4"/>
  <c r="M3316" i="4"/>
  <c r="O3316" i="4"/>
  <c r="P3316" i="4"/>
  <c r="K3317" i="4"/>
  <c r="L3317" i="4"/>
  <c r="M3317" i="4"/>
  <c r="O3317" i="4"/>
  <c r="P3317" i="4"/>
  <c r="K3318" i="4"/>
  <c r="L3318" i="4"/>
  <c r="M3318" i="4"/>
  <c r="O3318" i="4"/>
  <c r="P3318" i="4"/>
  <c r="K3319" i="4"/>
  <c r="L3319" i="4"/>
  <c r="M3319" i="4"/>
  <c r="O3319" i="4"/>
  <c r="P3319" i="4"/>
  <c r="K3320" i="4"/>
  <c r="L3320" i="4"/>
  <c r="M3320" i="4"/>
  <c r="N3320" i="4" s="1"/>
  <c r="O3320" i="4"/>
  <c r="P3320" i="4"/>
  <c r="K3321" i="4"/>
  <c r="L3321" i="4"/>
  <c r="M3321" i="4"/>
  <c r="O3321" i="4"/>
  <c r="P3321" i="4"/>
  <c r="K3322" i="4"/>
  <c r="N3322" i="4" s="1"/>
  <c r="L3322" i="4"/>
  <c r="M3322" i="4"/>
  <c r="O3322" i="4"/>
  <c r="P3322" i="4"/>
  <c r="K3323" i="4"/>
  <c r="L3323" i="4"/>
  <c r="M3323" i="4"/>
  <c r="O3323" i="4"/>
  <c r="P3323" i="4"/>
  <c r="K3324" i="4"/>
  <c r="L3324" i="4"/>
  <c r="M3324" i="4"/>
  <c r="O3324" i="4"/>
  <c r="P3324" i="4"/>
  <c r="K3325" i="4"/>
  <c r="L3325" i="4"/>
  <c r="M3325" i="4"/>
  <c r="O3325" i="4"/>
  <c r="P3325" i="4"/>
  <c r="K3326" i="4"/>
  <c r="N3326" i="4" s="1"/>
  <c r="L3326" i="4"/>
  <c r="M3326" i="4"/>
  <c r="O3326" i="4"/>
  <c r="P3326" i="4"/>
  <c r="K3327" i="4"/>
  <c r="L3327" i="4"/>
  <c r="M3327" i="4"/>
  <c r="O3327" i="4"/>
  <c r="P3327" i="4"/>
  <c r="K3328" i="4"/>
  <c r="L3328" i="4"/>
  <c r="M3328" i="4"/>
  <c r="O3328" i="4"/>
  <c r="P3328" i="4"/>
  <c r="K3329" i="4"/>
  <c r="L3329" i="4"/>
  <c r="M3329" i="4"/>
  <c r="O3329" i="4"/>
  <c r="P3329" i="4"/>
  <c r="K3330" i="4"/>
  <c r="L3330" i="4"/>
  <c r="M3330" i="4"/>
  <c r="O3330" i="4"/>
  <c r="P3330" i="4"/>
  <c r="K3331" i="4"/>
  <c r="L3331" i="4"/>
  <c r="M3331" i="4"/>
  <c r="O3331" i="4"/>
  <c r="P3331" i="4"/>
  <c r="K3332" i="4"/>
  <c r="L3332" i="4"/>
  <c r="M3332" i="4"/>
  <c r="O3332" i="4"/>
  <c r="P3332" i="4"/>
  <c r="K3333" i="4"/>
  <c r="L3333" i="4"/>
  <c r="M3333" i="4"/>
  <c r="O3333" i="4"/>
  <c r="P3333" i="4"/>
  <c r="K3334" i="4"/>
  <c r="L3334" i="4"/>
  <c r="M3334" i="4"/>
  <c r="O3334" i="4"/>
  <c r="P3334" i="4"/>
  <c r="K3335" i="4"/>
  <c r="L3335" i="4"/>
  <c r="M3335" i="4"/>
  <c r="O3335" i="4"/>
  <c r="P3335" i="4"/>
  <c r="K3336" i="4"/>
  <c r="L3336" i="4"/>
  <c r="M3336" i="4"/>
  <c r="O3336" i="4"/>
  <c r="P3336" i="4"/>
  <c r="K3337" i="4"/>
  <c r="L3337" i="4"/>
  <c r="M3337" i="4"/>
  <c r="O3337" i="4"/>
  <c r="P3337" i="4"/>
  <c r="K3338" i="4"/>
  <c r="L3338" i="4"/>
  <c r="M3338" i="4"/>
  <c r="O3338" i="4"/>
  <c r="P3338" i="4"/>
  <c r="K3339" i="4"/>
  <c r="L3339" i="4"/>
  <c r="M3339" i="4"/>
  <c r="O3339" i="4"/>
  <c r="P3339" i="4"/>
  <c r="K3340" i="4"/>
  <c r="N3340" i="4" s="1"/>
  <c r="L3340" i="4"/>
  <c r="M3340" i="4"/>
  <c r="O3340" i="4"/>
  <c r="P3340" i="4"/>
  <c r="K3341" i="4"/>
  <c r="L3341" i="4"/>
  <c r="M3341" i="4"/>
  <c r="O3341" i="4"/>
  <c r="P3341" i="4"/>
  <c r="K3342" i="4"/>
  <c r="L3342" i="4"/>
  <c r="M3342" i="4"/>
  <c r="O3342" i="4"/>
  <c r="P3342" i="4"/>
  <c r="K3343" i="4"/>
  <c r="L3343" i="4"/>
  <c r="M3343" i="4"/>
  <c r="O3343" i="4"/>
  <c r="P3343" i="4"/>
  <c r="K3344" i="4"/>
  <c r="L3344" i="4"/>
  <c r="M3344" i="4"/>
  <c r="O3344" i="4"/>
  <c r="P3344" i="4"/>
  <c r="K3345" i="4"/>
  <c r="L3345" i="4"/>
  <c r="M3345" i="4"/>
  <c r="O3345" i="4"/>
  <c r="P3345" i="4"/>
  <c r="K3346" i="4"/>
  <c r="L3346" i="4"/>
  <c r="M3346" i="4"/>
  <c r="O3346" i="4"/>
  <c r="P3346" i="4"/>
  <c r="K3347" i="4"/>
  <c r="L3347" i="4"/>
  <c r="M3347" i="4"/>
  <c r="O3347" i="4"/>
  <c r="P3347" i="4"/>
  <c r="K3348" i="4"/>
  <c r="N3348" i="4" s="1"/>
  <c r="L3348" i="4"/>
  <c r="M3348" i="4"/>
  <c r="O3348" i="4"/>
  <c r="P3348" i="4"/>
  <c r="K3349" i="4"/>
  <c r="L3349" i="4"/>
  <c r="M3349" i="4"/>
  <c r="O3349" i="4"/>
  <c r="P3349" i="4"/>
  <c r="K3350" i="4"/>
  <c r="N3350" i="4" s="1"/>
  <c r="L3350" i="4"/>
  <c r="M3350" i="4"/>
  <c r="O3350" i="4"/>
  <c r="P3350" i="4"/>
  <c r="K3351" i="4"/>
  <c r="L3351" i="4"/>
  <c r="M3351" i="4"/>
  <c r="O3351" i="4"/>
  <c r="P3351" i="4"/>
  <c r="K3352" i="4"/>
  <c r="L3352" i="4"/>
  <c r="M3352" i="4"/>
  <c r="O3352" i="4"/>
  <c r="P3352" i="4"/>
  <c r="K3353" i="4"/>
  <c r="L3353" i="4"/>
  <c r="M3353" i="4"/>
  <c r="O3353" i="4"/>
  <c r="P3353" i="4"/>
  <c r="K3354" i="4"/>
  <c r="N3354" i="4" s="1"/>
  <c r="L3354" i="4"/>
  <c r="M3354" i="4"/>
  <c r="O3354" i="4"/>
  <c r="P3354" i="4"/>
  <c r="K3355" i="4"/>
  <c r="L3355" i="4"/>
  <c r="M3355" i="4"/>
  <c r="O3355" i="4"/>
  <c r="P3355" i="4"/>
  <c r="K3356" i="4"/>
  <c r="L3356" i="4"/>
  <c r="M3356" i="4"/>
  <c r="O3356" i="4"/>
  <c r="P3356" i="4"/>
  <c r="K3357" i="4"/>
  <c r="L3357" i="4"/>
  <c r="M3357" i="4"/>
  <c r="O3357" i="4"/>
  <c r="P3357" i="4"/>
  <c r="K3358" i="4"/>
  <c r="L3358" i="4"/>
  <c r="M3358" i="4"/>
  <c r="O3358" i="4"/>
  <c r="P3358" i="4"/>
  <c r="K3359" i="4"/>
  <c r="L3359" i="4"/>
  <c r="M3359" i="4"/>
  <c r="O3359" i="4"/>
  <c r="P3359" i="4"/>
  <c r="K3360" i="4"/>
  <c r="L3360" i="4"/>
  <c r="M3360" i="4"/>
  <c r="O3360" i="4"/>
  <c r="P3360" i="4"/>
  <c r="K3361" i="4"/>
  <c r="L3361" i="4"/>
  <c r="M3361" i="4"/>
  <c r="O3361" i="4"/>
  <c r="P3361" i="4"/>
  <c r="K3362" i="4"/>
  <c r="L3362" i="4"/>
  <c r="M3362" i="4"/>
  <c r="O3362" i="4"/>
  <c r="P3362" i="4"/>
  <c r="K3363" i="4"/>
  <c r="L3363" i="4"/>
  <c r="M3363" i="4"/>
  <c r="O3363" i="4"/>
  <c r="P3363" i="4"/>
  <c r="K3364" i="4"/>
  <c r="L3364" i="4"/>
  <c r="M3364" i="4"/>
  <c r="N3364" i="4"/>
  <c r="O3364" i="4"/>
  <c r="P3364" i="4"/>
  <c r="K3365" i="4"/>
  <c r="L3365" i="4"/>
  <c r="M3365" i="4"/>
  <c r="O3365" i="4"/>
  <c r="P3365" i="4"/>
  <c r="K3366" i="4"/>
  <c r="L3366" i="4"/>
  <c r="M3366" i="4"/>
  <c r="O3366" i="4"/>
  <c r="P3366" i="4"/>
  <c r="K3367" i="4"/>
  <c r="L3367" i="4"/>
  <c r="M3367" i="4"/>
  <c r="O3367" i="4"/>
  <c r="P3367" i="4"/>
  <c r="K3368" i="4"/>
  <c r="L3368" i="4"/>
  <c r="M3368" i="4"/>
  <c r="O3368" i="4"/>
  <c r="P3368" i="4"/>
  <c r="K3369" i="4"/>
  <c r="L3369" i="4"/>
  <c r="M3369" i="4"/>
  <c r="O3369" i="4"/>
  <c r="P3369" i="4"/>
  <c r="K3370" i="4"/>
  <c r="N3370" i="4" s="1"/>
  <c r="L3370" i="4"/>
  <c r="M3370" i="4"/>
  <c r="O3370" i="4"/>
  <c r="P3370" i="4"/>
  <c r="K3371" i="4"/>
  <c r="L3371" i="4"/>
  <c r="M3371" i="4"/>
  <c r="O3371" i="4"/>
  <c r="P3371" i="4"/>
  <c r="K3372" i="4"/>
  <c r="N3372" i="4" s="1"/>
  <c r="L3372" i="4"/>
  <c r="M3372" i="4"/>
  <c r="O3372" i="4"/>
  <c r="P3372" i="4"/>
  <c r="K3373" i="4"/>
  <c r="L3373" i="4"/>
  <c r="M3373" i="4"/>
  <c r="O3373" i="4"/>
  <c r="P3373" i="4"/>
  <c r="K3374" i="4"/>
  <c r="L3374" i="4"/>
  <c r="M3374" i="4"/>
  <c r="O3374" i="4"/>
  <c r="P3374" i="4"/>
  <c r="K3375" i="4"/>
  <c r="L3375" i="4"/>
  <c r="M3375" i="4"/>
  <c r="O3375" i="4"/>
  <c r="P3375" i="4"/>
  <c r="K3376" i="4"/>
  <c r="N3376" i="4" s="1"/>
  <c r="L3376" i="4"/>
  <c r="M3376" i="4"/>
  <c r="O3376" i="4"/>
  <c r="P3376" i="4"/>
  <c r="K3377" i="4"/>
  <c r="L3377" i="4"/>
  <c r="M3377" i="4"/>
  <c r="O3377" i="4"/>
  <c r="P3377" i="4"/>
  <c r="K3378" i="4"/>
  <c r="L3378" i="4"/>
  <c r="M3378" i="4"/>
  <c r="O3378" i="4"/>
  <c r="P3378" i="4"/>
  <c r="K3379" i="4"/>
  <c r="L3379" i="4"/>
  <c r="M3379" i="4"/>
  <c r="O3379" i="4"/>
  <c r="P3379" i="4"/>
  <c r="K3380" i="4"/>
  <c r="L3380" i="4"/>
  <c r="M3380" i="4"/>
  <c r="O3380" i="4"/>
  <c r="P3380" i="4"/>
  <c r="K3381" i="4"/>
  <c r="L3381" i="4"/>
  <c r="M3381" i="4"/>
  <c r="O3381" i="4"/>
  <c r="P3381" i="4"/>
  <c r="K3382" i="4"/>
  <c r="L3382" i="4"/>
  <c r="M3382" i="4"/>
  <c r="O3382" i="4"/>
  <c r="P3382" i="4"/>
  <c r="K3383" i="4"/>
  <c r="L3383" i="4"/>
  <c r="M3383" i="4"/>
  <c r="O3383" i="4"/>
  <c r="P3383" i="4"/>
  <c r="K3384" i="4"/>
  <c r="L3384" i="4"/>
  <c r="M3384" i="4"/>
  <c r="O3384" i="4"/>
  <c r="P3384" i="4"/>
  <c r="K3385" i="4"/>
  <c r="L3385" i="4"/>
  <c r="M3385" i="4"/>
  <c r="O3385" i="4"/>
  <c r="P3385" i="4"/>
  <c r="K3386" i="4"/>
  <c r="L3386" i="4"/>
  <c r="M3386" i="4"/>
  <c r="O3386" i="4"/>
  <c r="P3386" i="4"/>
  <c r="K3387" i="4"/>
  <c r="L3387" i="4"/>
  <c r="M3387" i="4"/>
  <c r="O3387" i="4"/>
  <c r="P3387" i="4"/>
  <c r="K3388" i="4"/>
  <c r="L3388" i="4"/>
  <c r="M3388" i="4"/>
  <c r="O3388" i="4"/>
  <c r="P3388" i="4"/>
  <c r="K3389" i="4"/>
  <c r="L3389" i="4"/>
  <c r="M3389" i="4"/>
  <c r="O3389" i="4"/>
  <c r="P3389" i="4"/>
  <c r="K3390" i="4"/>
  <c r="L3390" i="4"/>
  <c r="M3390" i="4"/>
  <c r="O3390" i="4"/>
  <c r="P3390" i="4"/>
  <c r="K3391" i="4"/>
  <c r="L3391" i="4"/>
  <c r="M3391" i="4"/>
  <c r="O3391" i="4"/>
  <c r="P3391" i="4"/>
  <c r="K3392" i="4"/>
  <c r="N3392" i="4" s="1"/>
  <c r="L3392" i="4"/>
  <c r="M3392" i="4"/>
  <c r="O3392" i="4"/>
  <c r="P3392" i="4"/>
  <c r="K3393" i="4"/>
  <c r="L3393" i="4"/>
  <c r="M3393" i="4"/>
  <c r="O3393" i="4"/>
  <c r="P3393" i="4"/>
  <c r="K3394" i="4"/>
  <c r="L3394" i="4"/>
  <c r="M3394" i="4"/>
  <c r="O3394" i="4"/>
  <c r="P3394" i="4"/>
  <c r="K3395" i="4"/>
  <c r="L3395" i="4"/>
  <c r="M3395" i="4"/>
  <c r="O3395" i="4"/>
  <c r="P3395" i="4"/>
  <c r="K3396" i="4"/>
  <c r="L3396" i="4"/>
  <c r="M3396" i="4"/>
  <c r="O3396" i="4"/>
  <c r="P3396" i="4"/>
  <c r="K3397" i="4"/>
  <c r="N3397" i="4" s="1"/>
  <c r="L3397" i="4"/>
  <c r="M3397" i="4"/>
  <c r="O3397" i="4"/>
  <c r="P3397" i="4"/>
  <c r="K3398" i="4"/>
  <c r="L3398" i="4"/>
  <c r="M3398" i="4"/>
  <c r="O3398" i="4"/>
  <c r="P3398" i="4"/>
  <c r="K3399" i="4"/>
  <c r="L3399" i="4"/>
  <c r="M3399" i="4"/>
  <c r="O3399" i="4"/>
  <c r="P3399" i="4"/>
  <c r="K3400" i="4"/>
  <c r="N3400" i="4" s="1"/>
  <c r="L3400" i="4"/>
  <c r="M3400" i="4"/>
  <c r="O3400" i="4"/>
  <c r="P3400" i="4"/>
  <c r="K3401" i="4"/>
  <c r="L3401" i="4"/>
  <c r="M3401" i="4"/>
  <c r="O3401" i="4"/>
  <c r="P3401" i="4"/>
  <c r="K3402" i="4"/>
  <c r="N3402" i="4" s="1"/>
  <c r="L3402" i="4"/>
  <c r="M3402" i="4"/>
  <c r="O3402" i="4"/>
  <c r="P3402" i="4"/>
  <c r="K3403" i="4"/>
  <c r="L3403" i="4"/>
  <c r="M3403" i="4"/>
  <c r="O3403" i="4"/>
  <c r="P3403" i="4"/>
  <c r="K3404" i="4"/>
  <c r="L3404" i="4"/>
  <c r="M3404" i="4"/>
  <c r="O3404" i="4"/>
  <c r="P3404" i="4"/>
  <c r="K3405" i="4"/>
  <c r="L3405" i="4"/>
  <c r="M3405" i="4"/>
  <c r="O3405" i="4"/>
  <c r="P3405" i="4"/>
  <c r="K3406" i="4"/>
  <c r="L3406" i="4"/>
  <c r="M3406" i="4"/>
  <c r="O3406" i="4"/>
  <c r="P3406" i="4"/>
  <c r="K3407" i="4"/>
  <c r="L3407" i="4"/>
  <c r="M3407" i="4"/>
  <c r="O3407" i="4"/>
  <c r="P3407" i="4"/>
  <c r="K3408" i="4"/>
  <c r="L3408" i="4"/>
  <c r="M3408" i="4"/>
  <c r="O3408" i="4"/>
  <c r="P3408" i="4"/>
  <c r="K3409" i="4"/>
  <c r="L3409" i="4"/>
  <c r="M3409" i="4"/>
  <c r="O3409" i="4"/>
  <c r="P3409" i="4"/>
  <c r="K3410" i="4"/>
  <c r="L3410" i="4"/>
  <c r="M3410" i="4"/>
  <c r="O3410" i="4"/>
  <c r="P3410" i="4"/>
  <c r="K3411" i="4"/>
  <c r="N3411" i="4" s="1"/>
  <c r="L3411" i="4"/>
  <c r="M3411" i="4"/>
  <c r="O3411" i="4"/>
  <c r="P3411" i="4"/>
  <c r="K3412" i="4"/>
  <c r="L3412" i="4"/>
  <c r="M3412" i="4"/>
  <c r="O3412" i="4"/>
  <c r="P3412" i="4"/>
  <c r="K3413" i="4"/>
  <c r="L3413" i="4"/>
  <c r="M3413" i="4"/>
  <c r="O3413" i="4"/>
  <c r="P3413" i="4"/>
  <c r="K3414" i="4"/>
  <c r="N3414" i="4" s="1"/>
  <c r="L3414" i="4"/>
  <c r="M3414" i="4"/>
  <c r="O3414" i="4"/>
  <c r="P3414" i="4"/>
  <c r="K3415" i="4"/>
  <c r="L3415" i="4"/>
  <c r="M3415" i="4"/>
  <c r="O3415" i="4"/>
  <c r="P3415" i="4"/>
  <c r="K3416" i="4"/>
  <c r="N3416" i="4" s="1"/>
  <c r="L3416" i="4"/>
  <c r="M3416" i="4"/>
  <c r="O3416" i="4"/>
  <c r="P3416" i="4"/>
  <c r="K3417" i="4"/>
  <c r="L3417" i="4"/>
  <c r="M3417" i="4"/>
  <c r="O3417" i="4"/>
  <c r="P3417" i="4"/>
  <c r="K3418" i="4"/>
  <c r="L3418" i="4"/>
  <c r="M3418" i="4"/>
  <c r="O3418" i="4"/>
  <c r="P3418" i="4"/>
  <c r="K3419" i="4"/>
  <c r="L3419" i="4"/>
  <c r="M3419" i="4"/>
  <c r="O3419" i="4"/>
  <c r="P3419" i="4"/>
  <c r="K3420" i="4"/>
  <c r="L3420" i="4"/>
  <c r="M3420" i="4"/>
  <c r="O3420" i="4"/>
  <c r="P3420" i="4"/>
  <c r="K3421" i="4"/>
  <c r="L3421" i="4"/>
  <c r="M3421" i="4"/>
  <c r="O3421" i="4"/>
  <c r="P3421" i="4"/>
  <c r="K3422" i="4"/>
  <c r="N3422" i="4" s="1"/>
  <c r="L3422" i="4"/>
  <c r="M3422" i="4"/>
  <c r="O3422" i="4"/>
  <c r="P3422" i="4"/>
  <c r="K3423" i="4"/>
  <c r="L3423" i="4"/>
  <c r="M3423" i="4"/>
  <c r="O3423" i="4"/>
  <c r="P3423" i="4"/>
  <c r="K3424" i="4"/>
  <c r="L3424" i="4"/>
  <c r="M3424" i="4"/>
  <c r="O3424" i="4"/>
  <c r="P3424" i="4"/>
  <c r="K3425" i="4"/>
  <c r="L3425" i="4"/>
  <c r="M3425" i="4"/>
  <c r="O3425" i="4"/>
  <c r="P3425" i="4"/>
  <c r="K3426" i="4"/>
  <c r="L3426" i="4"/>
  <c r="M3426" i="4"/>
  <c r="O3426" i="4"/>
  <c r="P3426" i="4"/>
  <c r="K3427" i="4"/>
  <c r="L3427" i="4"/>
  <c r="M3427" i="4"/>
  <c r="O3427" i="4"/>
  <c r="P3427" i="4"/>
  <c r="K3428" i="4"/>
  <c r="L3428" i="4"/>
  <c r="M3428" i="4"/>
  <c r="O3428" i="4"/>
  <c r="P3428" i="4"/>
  <c r="K3429" i="4"/>
  <c r="L3429" i="4"/>
  <c r="M3429" i="4"/>
  <c r="O3429" i="4"/>
  <c r="P3429" i="4"/>
  <c r="K3430" i="4"/>
  <c r="L3430" i="4"/>
  <c r="M3430" i="4"/>
  <c r="O3430" i="4"/>
  <c r="P3430" i="4"/>
  <c r="K3431" i="4"/>
  <c r="L3431" i="4"/>
  <c r="M3431" i="4"/>
  <c r="O3431" i="4"/>
  <c r="P3431" i="4"/>
  <c r="K3432" i="4"/>
  <c r="L3432" i="4"/>
  <c r="M3432" i="4"/>
  <c r="O3432" i="4"/>
  <c r="P3432" i="4"/>
  <c r="K3433" i="4"/>
  <c r="L3433" i="4"/>
  <c r="M3433" i="4"/>
  <c r="O3433" i="4"/>
  <c r="P3433" i="4"/>
  <c r="K3434" i="4"/>
  <c r="L3434" i="4"/>
  <c r="M3434" i="4"/>
  <c r="O3434" i="4"/>
  <c r="P3434" i="4"/>
  <c r="K3435" i="4"/>
  <c r="L3435" i="4"/>
  <c r="M3435" i="4"/>
  <c r="O3435" i="4"/>
  <c r="P3435" i="4"/>
  <c r="K3436" i="4"/>
  <c r="L3436" i="4"/>
  <c r="M3436" i="4"/>
  <c r="O3436" i="4"/>
  <c r="P3436" i="4"/>
  <c r="K3437" i="4"/>
  <c r="L3437" i="4"/>
  <c r="M3437" i="4"/>
  <c r="O3437" i="4"/>
  <c r="P3437" i="4"/>
  <c r="K3438" i="4"/>
  <c r="L3438" i="4"/>
  <c r="M3438" i="4"/>
  <c r="O3438" i="4"/>
  <c r="P3438" i="4"/>
  <c r="K3439" i="4"/>
  <c r="L3439" i="4"/>
  <c r="M3439" i="4"/>
  <c r="O3439" i="4"/>
  <c r="P3439" i="4"/>
  <c r="K3440" i="4"/>
  <c r="L3440" i="4"/>
  <c r="M3440" i="4"/>
  <c r="O3440" i="4"/>
  <c r="P3440" i="4"/>
  <c r="K3441" i="4"/>
  <c r="L3441" i="4"/>
  <c r="M3441" i="4"/>
  <c r="O3441" i="4"/>
  <c r="P3441" i="4"/>
  <c r="K3442" i="4"/>
  <c r="L3442" i="4"/>
  <c r="M3442" i="4"/>
  <c r="O3442" i="4"/>
  <c r="P3442" i="4"/>
  <c r="K3443" i="4"/>
  <c r="L3443" i="4"/>
  <c r="M3443" i="4"/>
  <c r="O3443" i="4"/>
  <c r="P3443" i="4"/>
  <c r="K3444" i="4"/>
  <c r="L3444" i="4"/>
  <c r="M3444" i="4"/>
  <c r="O3444" i="4"/>
  <c r="P3444" i="4"/>
  <c r="K3445" i="4"/>
  <c r="L3445" i="4"/>
  <c r="M3445" i="4"/>
  <c r="O3445" i="4"/>
  <c r="P3445" i="4"/>
  <c r="K3446" i="4"/>
  <c r="N3446" i="4" s="1"/>
  <c r="L3446" i="4"/>
  <c r="M3446" i="4"/>
  <c r="O3446" i="4"/>
  <c r="P3446" i="4"/>
  <c r="K3447" i="4"/>
  <c r="L3447" i="4"/>
  <c r="M3447" i="4"/>
  <c r="O3447" i="4"/>
  <c r="P3447" i="4"/>
  <c r="K3448" i="4"/>
  <c r="L3448" i="4"/>
  <c r="M3448" i="4"/>
  <c r="O3448" i="4"/>
  <c r="P3448" i="4"/>
  <c r="K3449" i="4"/>
  <c r="L3449" i="4"/>
  <c r="M3449" i="4"/>
  <c r="O3449" i="4"/>
  <c r="P3449" i="4"/>
  <c r="K3450" i="4"/>
  <c r="L3450" i="4"/>
  <c r="M3450" i="4"/>
  <c r="O3450" i="4"/>
  <c r="P3450" i="4"/>
  <c r="K3451" i="4"/>
  <c r="L3451" i="4"/>
  <c r="M3451" i="4"/>
  <c r="O3451" i="4"/>
  <c r="P3451" i="4"/>
  <c r="K3452" i="4"/>
  <c r="L3452" i="4"/>
  <c r="M3452" i="4"/>
  <c r="O3452" i="4"/>
  <c r="P3452" i="4"/>
  <c r="K3453" i="4"/>
  <c r="L3453" i="4"/>
  <c r="M3453" i="4"/>
  <c r="O3453" i="4"/>
  <c r="P3453" i="4"/>
  <c r="K3454" i="4"/>
  <c r="L3454" i="4"/>
  <c r="M3454" i="4"/>
  <c r="O3454" i="4"/>
  <c r="P3454" i="4"/>
  <c r="K3455" i="4"/>
  <c r="L3455" i="4"/>
  <c r="M3455" i="4"/>
  <c r="O3455" i="4"/>
  <c r="P3455" i="4"/>
  <c r="K3456" i="4"/>
  <c r="L3456" i="4"/>
  <c r="M3456" i="4"/>
  <c r="O3456" i="4"/>
  <c r="P3456" i="4"/>
  <c r="K3457" i="4"/>
  <c r="L3457" i="4"/>
  <c r="M3457" i="4"/>
  <c r="O3457" i="4"/>
  <c r="P3457" i="4"/>
  <c r="K3458" i="4"/>
  <c r="L3458" i="4"/>
  <c r="M3458" i="4"/>
  <c r="O3458" i="4"/>
  <c r="P3458" i="4"/>
  <c r="K3459" i="4"/>
  <c r="L3459" i="4"/>
  <c r="M3459" i="4"/>
  <c r="O3459" i="4"/>
  <c r="P3459" i="4"/>
  <c r="K3460" i="4"/>
  <c r="N3460" i="4" s="1"/>
  <c r="L3460" i="4"/>
  <c r="M3460" i="4"/>
  <c r="O3460" i="4"/>
  <c r="P3460" i="4"/>
  <c r="K3461" i="4"/>
  <c r="L3461" i="4"/>
  <c r="M3461" i="4"/>
  <c r="O3461" i="4"/>
  <c r="P3461" i="4"/>
  <c r="K3462" i="4"/>
  <c r="L3462" i="4"/>
  <c r="M3462" i="4"/>
  <c r="O3462" i="4"/>
  <c r="P3462" i="4"/>
  <c r="K3463" i="4"/>
  <c r="L3463" i="4"/>
  <c r="M3463" i="4"/>
  <c r="O3463" i="4"/>
  <c r="P3463" i="4"/>
  <c r="K3464" i="4"/>
  <c r="L3464" i="4"/>
  <c r="M3464" i="4"/>
  <c r="O3464" i="4"/>
  <c r="P3464" i="4"/>
  <c r="K3465" i="4"/>
  <c r="N3465" i="4" s="1"/>
  <c r="L3465" i="4"/>
  <c r="M3465" i="4"/>
  <c r="O3465" i="4"/>
  <c r="P3465" i="4"/>
  <c r="K3466" i="4"/>
  <c r="L3466" i="4"/>
  <c r="M3466" i="4"/>
  <c r="O3466" i="4"/>
  <c r="P3466" i="4"/>
  <c r="K3467" i="4"/>
  <c r="L3467" i="4"/>
  <c r="M3467" i="4"/>
  <c r="O3467" i="4"/>
  <c r="P3467" i="4"/>
  <c r="K3468" i="4"/>
  <c r="N3468" i="4" s="1"/>
  <c r="L3468" i="4"/>
  <c r="M3468" i="4"/>
  <c r="O3468" i="4"/>
  <c r="P3468" i="4"/>
  <c r="K3469" i="4"/>
  <c r="L3469" i="4"/>
  <c r="M3469" i="4"/>
  <c r="O3469" i="4"/>
  <c r="P3469" i="4"/>
  <c r="K3470" i="4"/>
  <c r="L3470" i="4"/>
  <c r="M3470" i="4"/>
  <c r="O3470" i="4"/>
  <c r="P3470" i="4"/>
  <c r="K3471" i="4"/>
  <c r="L3471" i="4"/>
  <c r="M3471" i="4"/>
  <c r="O3471" i="4"/>
  <c r="P3471" i="4"/>
  <c r="K3472" i="4"/>
  <c r="N3472" i="4" s="1"/>
  <c r="L3472" i="4"/>
  <c r="M3472" i="4"/>
  <c r="O3472" i="4"/>
  <c r="P3472" i="4"/>
  <c r="K3473" i="4"/>
  <c r="L3473" i="4"/>
  <c r="M3473" i="4"/>
  <c r="O3473" i="4"/>
  <c r="P3473" i="4"/>
  <c r="K3474" i="4"/>
  <c r="L3474" i="4"/>
  <c r="M3474" i="4"/>
  <c r="O3474" i="4"/>
  <c r="P3474" i="4"/>
  <c r="K3475" i="4"/>
  <c r="L3475" i="4"/>
  <c r="M3475" i="4"/>
  <c r="O3475" i="4"/>
  <c r="P3475" i="4"/>
  <c r="K3476" i="4"/>
  <c r="L3476" i="4"/>
  <c r="M3476" i="4"/>
  <c r="O3476" i="4"/>
  <c r="P3476" i="4"/>
  <c r="K3477" i="4"/>
  <c r="L3477" i="4"/>
  <c r="M3477" i="4"/>
  <c r="O3477" i="4"/>
  <c r="P3477" i="4"/>
  <c r="K3478" i="4"/>
  <c r="L3478" i="4"/>
  <c r="M3478" i="4"/>
  <c r="O3478" i="4"/>
  <c r="P3478" i="4"/>
  <c r="K3479" i="4"/>
  <c r="L3479" i="4"/>
  <c r="M3479" i="4"/>
  <c r="O3479" i="4"/>
  <c r="P3479" i="4"/>
  <c r="K3480" i="4"/>
  <c r="L3480" i="4"/>
  <c r="M3480" i="4"/>
  <c r="O3480" i="4"/>
  <c r="P3480" i="4"/>
  <c r="K3481" i="4"/>
  <c r="N3481" i="4" s="1"/>
  <c r="L3481" i="4"/>
  <c r="M3481" i="4"/>
  <c r="O3481" i="4"/>
  <c r="P3481" i="4"/>
  <c r="K3482" i="4"/>
  <c r="L3482" i="4"/>
  <c r="M3482" i="4"/>
  <c r="O3482" i="4"/>
  <c r="P3482" i="4"/>
  <c r="K3483" i="4"/>
  <c r="L3483" i="4"/>
  <c r="M3483" i="4"/>
  <c r="O3483" i="4"/>
  <c r="P3483" i="4"/>
  <c r="K3484" i="4"/>
  <c r="N3484" i="4" s="1"/>
  <c r="L3484" i="4"/>
  <c r="M3484" i="4"/>
  <c r="O3484" i="4"/>
  <c r="P3484" i="4"/>
  <c r="K3485" i="4"/>
  <c r="L3485" i="4"/>
  <c r="M3485" i="4"/>
  <c r="O3485" i="4"/>
  <c r="P3485" i="4"/>
  <c r="K3486" i="4"/>
  <c r="L3486" i="4"/>
  <c r="M3486" i="4"/>
  <c r="O3486" i="4"/>
  <c r="P3486" i="4"/>
  <c r="K3487" i="4"/>
  <c r="L3487" i="4"/>
  <c r="M3487" i="4"/>
  <c r="O3487" i="4"/>
  <c r="P3487" i="4"/>
  <c r="K3488" i="4"/>
  <c r="N3488" i="4" s="1"/>
  <c r="L3488" i="4"/>
  <c r="M3488" i="4"/>
  <c r="O3488" i="4"/>
  <c r="P3488" i="4"/>
  <c r="K3489" i="4"/>
  <c r="L3489" i="4"/>
  <c r="M3489" i="4"/>
  <c r="O3489" i="4"/>
  <c r="P3489" i="4"/>
  <c r="K3490" i="4"/>
  <c r="L3490" i="4"/>
  <c r="M3490" i="4"/>
  <c r="O3490" i="4"/>
  <c r="P3490" i="4"/>
  <c r="K3491" i="4"/>
  <c r="L3491" i="4"/>
  <c r="M3491" i="4"/>
  <c r="O3491" i="4"/>
  <c r="P3491" i="4"/>
  <c r="K3492" i="4"/>
  <c r="L3492" i="4"/>
  <c r="M3492" i="4"/>
  <c r="O3492" i="4"/>
  <c r="P3492" i="4"/>
  <c r="K3493" i="4"/>
  <c r="L3493" i="4"/>
  <c r="M3493" i="4"/>
  <c r="O3493" i="4"/>
  <c r="P3493" i="4"/>
  <c r="K3494" i="4"/>
  <c r="L3494" i="4"/>
  <c r="M3494" i="4"/>
  <c r="O3494" i="4"/>
  <c r="P3494" i="4"/>
  <c r="K3495" i="4"/>
  <c r="L3495" i="4"/>
  <c r="M3495" i="4"/>
  <c r="O3495" i="4"/>
  <c r="P3495" i="4"/>
  <c r="K3496" i="4"/>
  <c r="L3496" i="4"/>
  <c r="M3496" i="4"/>
  <c r="N3496" i="4" s="1"/>
  <c r="O3496" i="4"/>
  <c r="P3496" i="4"/>
  <c r="K3497" i="4"/>
  <c r="N3497" i="4" s="1"/>
  <c r="L3497" i="4"/>
  <c r="M3497" i="4"/>
  <c r="O3497" i="4"/>
  <c r="P3497" i="4"/>
  <c r="K3498" i="4"/>
  <c r="L3498" i="4"/>
  <c r="M3498" i="4"/>
  <c r="O3498" i="4"/>
  <c r="P3498" i="4"/>
  <c r="K3499" i="4"/>
  <c r="L3499" i="4"/>
  <c r="M3499" i="4"/>
  <c r="O3499" i="4"/>
  <c r="P3499" i="4"/>
  <c r="K3500" i="4"/>
  <c r="N3500" i="4" s="1"/>
  <c r="L3500" i="4"/>
  <c r="M3500" i="4"/>
  <c r="O3500" i="4"/>
  <c r="P3500" i="4"/>
  <c r="K3501" i="4"/>
  <c r="L3501" i="4"/>
  <c r="M3501" i="4"/>
  <c r="O3501" i="4"/>
  <c r="P3501" i="4"/>
  <c r="K3502" i="4"/>
  <c r="L3502" i="4"/>
  <c r="M3502" i="4"/>
  <c r="O3502" i="4"/>
  <c r="P3502" i="4"/>
  <c r="K3503" i="4"/>
  <c r="L3503" i="4"/>
  <c r="M3503" i="4"/>
  <c r="O3503" i="4"/>
  <c r="P3503" i="4"/>
  <c r="K3504" i="4"/>
  <c r="L3504" i="4"/>
  <c r="M3504" i="4"/>
  <c r="O3504" i="4"/>
  <c r="P3504" i="4"/>
  <c r="K3505" i="4"/>
  <c r="L3505" i="4"/>
  <c r="M3505" i="4"/>
  <c r="O3505" i="4"/>
  <c r="P3505" i="4"/>
  <c r="K3506" i="4"/>
  <c r="L3506" i="4"/>
  <c r="M3506" i="4"/>
  <c r="O3506" i="4"/>
  <c r="P3506" i="4"/>
  <c r="K3507" i="4"/>
  <c r="L3507" i="4"/>
  <c r="M3507" i="4"/>
  <c r="O3507" i="4"/>
  <c r="P3507" i="4"/>
  <c r="K3508" i="4"/>
  <c r="L3508" i="4"/>
  <c r="M3508" i="4"/>
  <c r="O3508" i="4"/>
  <c r="P3508" i="4"/>
  <c r="K3509" i="4"/>
  <c r="L3509" i="4"/>
  <c r="M3509" i="4"/>
  <c r="O3509" i="4"/>
  <c r="P3509" i="4"/>
  <c r="K3510" i="4"/>
  <c r="L3510" i="4"/>
  <c r="M3510" i="4"/>
  <c r="O3510" i="4"/>
  <c r="P3510" i="4"/>
  <c r="K3511" i="4"/>
  <c r="L3511" i="4"/>
  <c r="M3511" i="4"/>
  <c r="O3511" i="4"/>
  <c r="P3511" i="4"/>
  <c r="K3512" i="4"/>
  <c r="L3512" i="4"/>
  <c r="M3512" i="4"/>
  <c r="O3512" i="4"/>
  <c r="P3512" i="4"/>
  <c r="K3513" i="4"/>
  <c r="N3513" i="4" s="1"/>
  <c r="L3513" i="4"/>
  <c r="M3513" i="4"/>
  <c r="O3513" i="4"/>
  <c r="P3513" i="4"/>
  <c r="K3514" i="4"/>
  <c r="L3514" i="4"/>
  <c r="M3514" i="4"/>
  <c r="O3514" i="4"/>
  <c r="P3514" i="4"/>
  <c r="K3515" i="4"/>
  <c r="L3515" i="4"/>
  <c r="M3515" i="4"/>
  <c r="O3515" i="4"/>
  <c r="P3515" i="4"/>
  <c r="K3516" i="4"/>
  <c r="N3516" i="4" s="1"/>
  <c r="L3516" i="4"/>
  <c r="M3516" i="4"/>
  <c r="O3516" i="4"/>
  <c r="P3516" i="4"/>
  <c r="K3517" i="4"/>
  <c r="L3517" i="4"/>
  <c r="M3517" i="4"/>
  <c r="O3517" i="4"/>
  <c r="P3517" i="4"/>
  <c r="K3518" i="4"/>
  <c r="L3518" i="4"/>
  <c r="M3518" i="4"/>
  <c r="O3518" i="4"/>
  <c r="P3518" i="4"/>
  <c r="K3519" i="4"/>
  <c r="L3519" i="4"/>
  <c r="M3519" i="4"/>
  <c r="O3519" i="4"/>
  <c r="P3519" i="4"/>
  <c r="K3520" i="4"/>
  <c r="L3520" i="4"/>
  <c r="M3520" i="4"/>
  <c r="O3520" i="4"/>
  <c r="P3520" i="4"/>
  <c r="K3521" i="4"/>
  <c r="L3521" i="4"/>
  <c r="M3521" i="4"/>
  <c r="O3521" i="4"/>
  <c r="P3521" i="4"/>
  <c r="K3522" i="4"/>
  <c r="L3522" i="4"/>
  <c r="M3522" i="4"/>
  <c r="O3522" i="4"/>
  <c r="P3522" i="4"/>
  <c r="K3523" i="4"/>
  <c r="L3523" i="4"/>
  <c r="M3523" i="4"/>
  <c r="O3523" i="4"/>
  <c r="P3523" i="4"/>
  <c r="K3524" i="4"/>
  <c r="L3524" i="4"/>
  <c r="M3524" i="4"/>
  <c r="O3524" i="4"/>
  <c r="P3524" i="4"/>
  <c r="K3525" i="4"/>
  <c r="L3525" i="4"/>
  <c r="M3525" i="4"/>
  <c r="O3525" i="4"/>
  <c r="P3525" i="4"/>
  <c r="K3526" i="4"/>
  <c r="L3526" i="4"/>
  <c r="M3526" i="4"/>
  <c r="O3526" i="4"/>
  <c r="P3526" i="4"/>
  <c r="K3527" i="4"/>
  <c r="L3527" i="4"/>
  <c r="M3527" i="4"/>
  <c r="O3527" i="4"/>
  <c r="P3527" i="4"/>
  <c r="K3528" i="4"/>
  <c r="L3528" i="4"/>
  <c r="M3528" i="4"/>
  <c r="O3528" i="4"/>
  <c r="P3528" i="4"/>
  <c r="K3529" i="4"/>
  <c r="N3529" i="4" s="1"/>
  <c r="L3529" i="4"/>
  <c r="M3529" i="4"/>
  <c r="O3529" i="4"/>
  <c r="P3529" i="4"/>
  <c r="K3530" i="4"/>
  <c r="L3530" i="4"/>
  <c r="M3530" i="4"/>
  <c r="O3530" i="4"/>
  <c r="P3530" i="4"/>
  <c r="K3531" i="4"/>
  <c r="L3531" i="4"/>
  <c r="M3531" i="4"/>
  <c r="O3531" i="4"/>
  <c r="P3531" i="4"/>
  <c r="K3532" i="4"/>
  <c r="N3532" i="4" s="1"/>
  <c r="L3532" i="4"/>
  <c r="M3532" i="4"/>
  <c r="O3532" i="4"/>
  <c r="P3532" i="4"/>
  <c r="K3533" i="4"/>
  <c r="L3533" i="4"/>
  <c r="M3533" i="4"/>
  <c r="O3533" i="4"/>
  <c r="P3533" i="4"/>
  <c r="K3534" i="4"/>
  <c r="L3534" i="4"/>
  <c r="M3534" i="4"/>
  <c r="O3534" i="4"/>
  <c r="P3534" i="4"/>
  <c r="P39" i="13"/>
  <c r="P15" i="13"/>
  <c r="N3368" i="4" l="1"/>
  <c r="N3613" i="4"/>
  <c r="N3530" i="4"/>
  <c r="N3522" i="4"/>
  <c r="N3514" i="4"/>
  <c r="N3506" i="4"/>
  <c r="N3498" i="4"/>
  <c r="N3490" i="4"/>
  <c r="N3482" i="4"/>
  <c r="N3474" i="4"/>
  <c r="N3466" i="4"/>
  <c r="N3412" i="4"/>
  <c r="N3404" i="4"/>
  <c r="N3390" i="4"/>
  <c r="N3344" i="4"/>
  <c r="N3336" i="4"/>
  <c r="N3298" i="4"/>
  <c r="N3295" i="4"/>
  <c r="N3622" i="4"/>
  <c r="N3593" i="4"/>
  <c r="N3589" i="4"/>
  <c r="N3398" i="4"/>
  <c r="N3371" i="4"/>
  <c r="N3289" i="4"/>
  <c r="N3609" i="4"/>
  <c r="N3461" i="4"/>
  <c r="N3458" i="4"/>
  <c r="N3450" i="4"/>
  <c r="N3418" i="4"/>
  <c r="N3366" i="4"/>
  <c r="N3312" i="4"/>
  <c r="N3301" i="4"/>
  <c r="N3643" i="4"/>
  <c r="N3618" i="4"/>
  <c r="N3565" i="4"/>
  <c r="N3605" i="4"/>
  <c r="N3520" i="4"/>
  <c r="N3504" i="4"/>
  <c r="N3304" i="4"/>
  <c r="N3647" i="4"/>
  <c r="N3639" i="4"/>
  <c r="N3635" i="4"/>
  <c r="N3631" i="4"/>
  <c r="N3627" i="4"/>
  <c r="N3436" i="4"/>
  <c r="N3440" i="4"/>
  <c r="N3432" i="4"/>
  <c r="N3394" i="4"/>
  <c r="N3391" i="4"/>
  <c r="N3318" i="4"/>
  <c r="N3570" i="4"/>
  <c r="N3526" i="4"/>
  <c r="N3494" i="4"/>
  <c r="N3346" i="4"/>
  <c r="N3534" i="4"/>
  <c r="N3528" i="4"/>
  <c r="N3505" i="4"/>
  <c r="N3499" i="4"/>
  <c r="N3476" i="4"/>
  <c r="N3473" i="4"/>
  <c r="N3470" i="4"/>
  <c r="N3467" i="4"/>
  <c r="N3464" i="4"/>
  <c r="N3462" i="4"/>
  <c r="N3442" i="4"/>
  <c r="N3406" i="4"/>
  <c r="N3386" i="4"/>
  <c r="N3378" i="4"/>
  <c r="N3361" i="4"/>
  <c r="N3342" i="4"/>
  <c r="N3606" i="4"/>
  <c r="N3598" i="4"/>
  <c r="N3559" i="4"/>
  <c r="N3555" i="4"/>
  <c r="N3547" i="4"/>
  <c r="N3543" i="4"/>
  <c r="N3538" i="4"/>
  <c r="N3531" i="4"/>
  <c r="N3508" i="4"/>
  <c r="N3502" i="4"/>
  <c r="N3511" i="4"/>
  <c r="N3479" i="4"/>
  <c r="N3456" i="4"/>
  <c r="N3437" i="4"/>
  <c r="N3434" i="4"/>
  <c r="N3426" i="4"/>
  <c r="N3389" i="4"/>
  <c r="N3373" i="4"/>
  <c r="N3356" i="4"/>
  <c r="N3334" i="4"/>
  <c r="N3649" i="4"/>
  <c r="N3628" i="4"/>
  <c r="N3582" i="4"/>
  <c r="N3581" i="4"/>
  <c r="N3577" i="4"/>
  <c r="N3573" i="4"/>
  <c r="N3586" i="4"/>
  <c r="N3544" i="4"/>
  <c r="N3535" i="4"/>
  <c r="N3524" i="4"/>
  <c r="N3521" i="4"/>
  <c r="N3518" i="4"/>
  <c r="N3515" i="4"/>
  <c r="N3512" i="4"/>
  <c r="N3510" i="4"/>
  <c r="N3492" i="4"/>
  <c r="N3489" i="4"/>
  <c r="N3486" i="4"/>
  <c r="N3483" i="4"/>
  <c r="N3480" i="4"/>
  <c r="N3478" i="4"/>
  <c r="N3438" i="4"/>
  <c r="N3388" i="4"/>
  <c r="N3382" i="4"/>
  <c r="N3374" i="4"/>
  <c r="N3324" i="4"/>
  <c r="N3310" i="4"/>
  <c r="N3546" i="4"/>
  <c r="N3495" i="4"/>
  <c r="N3430" i="4"/>
  <c r="N3428" i="4"/>
  <c r="N3385" i="4"/>
  <c r="N3360" i="4"/>
  <c r="N3330" i="4"/>
  <c r="N3290" i="4"/>
  <c r="N3617" i="4"/>
  <c r="N3579" i="4"/>
  <c r="N3571" i="4"/>
  <c r="N3601" i="4"/>
  <c r="N3471" i="4"/>
  <c r="N3424" i="4"/>
  <c r="N3409" i="4"/>
  <c r="N3313" i="4"/>
  <c r="N3503" i="4"/>
  <c r="N3415" i="4"/>
  <c r="N3325" i="4"/>
  <c r="N3299" i="4"/>
  <c r="N3523" i="4"/>
  <c r="N3507" i="4"/>
  <c r="N3491" i="4"/>
  <c r="N3475" i="4"/>
  <c r="N3448" i="4"/>
  <c r="N3445" i="4"/>
  <c r="N3439" i="4"/>
  <c r="N3433" i="4"/>
  <c r="N3419" i="4"/>
  <c r="N3352" i="4"/>
  <c r="N3349" i="4"/>
  <c r="N3343" i="4"/>
  <c r="N3337" i="4"/>
  <c r="N3323" i="4"/>
  <c r="N3652" i="4"/>
  <c r="N3642" i="4"/>
  <c r="N3629" i="4"/>
  <c r="N3624" i="4"/>
  <c r="N3620" i="4"/>
  <c r="N3602" i="4"/>
  <c r="N3519" i="4"/>
  <c r="N3533" i="4"/>
  <c r="N3517" i="4"/>
  <c r="N3501" i="4"/>
  <c r="N3485" i="4"/>
  <c r="N3469" i="4"/>
  <c r="N3454" i="4"/>
  <c r="N3452" i="4"/>
  <c r="N3413" i="4"/>
  <c r="N3410" i="4"/>
  <c r="N3396" i="4"/>
  <c r="N3384" i="4"/>
  <c r="N3358" i="4"/>
  <c r="N3332" i="4"/>
  <c r="N3314" i="4"/>
  <c r="N3300" i="4"/>
  <c r="N3607" i="4"/>
  <c r="N3594" i="4"/>
  <c r="N3566" i="4"/>
  <c r="N3557" i="4"/>
  <c r="N3553" i="4"/>
  <c r="N3549" i="4"/>
  <c r="N3545" i="4"/>
  <c r="N3536" i="4"/>
  <c r="N3487" i="4"/>
  <c r="N3435" i="4"/>
  <c r="N3421" i="4"/>
  <c r="N3395" i="4"/>
  <c r="N3328" i="4"/>
  <c r="N3319" i="4"/>
  <c r="N3527" i="4"/>
  <c r="N3463" i="4"/>
  <c r="N3457" i="4"/>
  <c r="N3443" i="4"/>
  <c r="N3367" i="4"/>
  <c r="N3347" i="4"/>
  <c r="N3291" i="4"/>
  <c r="N3653" i="4"/>
  <c r="N3648" i="4"/>
  <c r="N3630" i="4"/>
  <c r="N3616" i="4"/>
  <c r="N3603" i="4"/>
  <c r="N3585" i="4"/>
  <c r="N3563" i="4"/>
  <c r="N3420" i="4"/>
  <c r="N3408" i="4"/>
  <c r="N3338" i="4"/>
  <c r="N3590" i="4"/>
  <c r="N3558" i="4"/>
  <c r="N3542" i="4"/>
  <c r="N3623" i="4"/>
  <c r="N3525" i="4"/>
  <c r="N3509" i="4"/>
  <c r="N3493" i="4"/>
  <c r="N3477" i="4"/>
  <c r="N3444" i="4"/>
  <c r="N3380" i="4"/>
  <c r="N3362" i="4"/>
  <c r="N3447" i="4"/>
  <c r="N3423" i="4"/>
  <c r="N3399" i="4"/>
  <c r="N3375" i="4"/>
  <c r="N3351" i="4"/>
  <c r="N3327" i="4"/>
  <c r="N3303" i="4"/>
  <c r="N3640" i="4"/>
  <c r="N3614" i="4"/>
  <c r="N3597" i="4"/>
  <c r="N3556" i="4"/>
  <c r="N3449" i="4"/>
  <c r="N3425" i="4"/>
  <c r="N3401" i="4"/>
  <c r="N3377" i="4"/>
  <c r="N3353" i="4"/>
  <c r="N3329" i="4"/>
  <c r="N3305" i="4"/>
  <c r="N3638" i="4"/>
  <c r="N3612" i="4"/>
  <c r="N3610" i="4"/>
  <c r="N3608" i="4"/>
  <c r="N3554" i="4"/>
  <c r="N3451" i="4"/>
  <c r="N3427" i="4"/>
  <c r="N3403" i="4"/>
  <c r="N3379" i="4"/>
  <c r="N3355" i="4"/>
  <c r="N3331" i="4"/>
  <c r="N3307" i="4"/>
  <c r="N3636" i="4"/>
  <c r="N3621" i="4"/>
  <c r="N3580" i="4"/>
  <c r="N3552" i="4"/>
  <c r="N3550" i="4"/>
  <c r="N3548" i="4"/>
  <c r="N3537" i="4"/>
  <c r="N3453" i="4"/>
  <c r="N3429" i="4"/>
  <c r="N3405" i="4"/>
  <c r="N3381" i="4"/>
  <c r="N3357" i="4"/>
  <c r="N3333" i="4"/>
  <c r="N3309" i="4"/>
  <c r="N3645" i="4"/>
  <c r="N3634" i="4"/>
  <c r="N3632" i="4"/>
  <c r="N3587" i="4"/>
  <c r="N3578" i="4"/>
  <c r="N3561" i="4"/>
  <c r="N3455" i="4"/>
  <c r="N3431" i="4"/>
  <c r="N3407" i="4"/>
  <c r="N3383" i="4"/>
  <c r="N3359" i="4"/>
  <c r="N3335" i="4"/>
  <c r="N3311" i="4"/>
  <c r="N3604" i="4"/>
  <c r="N3576" i="4"/>
  <c r="N3574" i="4"/>
  <c r="N3572" i="4"/>
  <c r="N3611" i="4"/>
  <c r="N3459" i="4"/>
  <c r="N3387" i="4"/>
  <c r="N3363" i="4"/>
  <c r="N3339" i="4"/>
  <c r="N3315" i="4"/>
  <c r="N3551" i="4"/>
  <c r="N3365" i="4"/>
  <c r="N3341" i="4"/>
  <c r="N3317" i="4"/>
  <c r="N3293" i="4"/>
  <c r="N3650" i="4"/>
  <c r="N3626" i="4"/>
  <c r="N3568" i="4"/>
  <c r="N3540" i="4"/>
  <c r="N3575" i="4"/>
  <c r="N3441" i="4"/>
  <c r="N3417" i="4"/>
  <c r="N3393" i="4"/>
  <c r="N3369" i="4"/>
  <c r="N3345" i="4"/>
  <c r="N3321" i="4"/>
  <c r="N3297" i="4"/>
  <c r="N3646" i="4"/>
  <c r="N3644" i="4"/>
  <c r="N3633" i="4"/>
  <c r="N3592" i="4"/>
  <c r="N3564" i="4"/>
  <c r="N3562" i="4"/>
  <c r="N3560" i="4"/>
  <c r="U40" i="13"/>
  <c r="U39" i="13"/>
  <c r="U41" i="13" s="1"/>
  <c r="P40" i="13"/>
  <c r="P30" i="13"/>
  <c r="U30" i="13"/>
  <c r="P31" i="13"/>
  <c r="U31" i="13"/>
  <c r="P32" i="13"/>
  <c r="U32" i="13"/>
  <c r="P16" i="13"/>
  <c r="P17" i="13" s="1"/>
  <c r="Q16" i="13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2" i="9"/>
  <c r="R16" i="13" l="1"/>
  <c r="P41" i="13"/>
  <c r="Q10" i="13"/>
  <c r="R10" i="13" s="1"/>
  <c r="P10" i="13"/>
  <c r="P9" i="13"/>
  <c r="P11" i="13" s="1"/>
  <c r="P3" i="13"/>
  <c r="Q4" i="13"/>
  <c r="P4" i="13"/>
  <c r="R4" i="13" l="1"/>
  <c r="P5" i="13"/>
  <c r="P2" i="4" l="1"/>
  <c r="H21" i="1"/>
  <c r="E23" i="1"/>
  <c r="F23" i="1" s="1"/>
  <c r="E25" i="1"/>
  <c r="F25" i="1" s="1"/>
  <c r="E26" i="1"/>
  <c r="F26" i="1" s="1"/>
  <c r="E27" i="1"/>
  <c r="F27" i="1" s="1"/>
  <c r="E28" i="1"/>
  <c r="F28" i="1" s="1"/>
  <c r="E21" i="1"/>
  <c r="F21" i="1" s="1"/>
  <c r="Q3289" i="4" l="1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G29" i="1"/>
  <c r="G12" i="1"/>
  <c r="O1827" i="4" l="1"/>
  <c r="Q15" i="12"/>
  <c r="G15" i="12"/>
  <c r="E6" i="1" l="1"/>
  <c r="F6" i="1" s="1"/>
  <c r="H6" i="1" s="1"/>
  <c r="P3277" i="4" l="1"/>
  <c r="K3173" i="4" l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L3175" i="4"/>
  <c r="M3175" i="4"/>
  <c r="O3175" i="4"/>
  <c r="P3175" i="4"/>
  <c r="Q3175" i="4"/>
  <c r="K3176" i="4"/>
  <c r="L3176" i="4"/>
  <c r="M3176" i="4"/>
  <c r="O3176" i="4"/>
  <c r="P3176" i="4"/>
  <c r="Q3176" i="4"/>
  <c r="K3177" i="4"/>
  <c r="L3177" i="4"/>
  <c r="M3177" i="4"/>
  <c r="O3177" i="4"/>
  <c r="P3177" i="4"/>
  <c r="Q3177" i="4"/>
  <c r="K3178" i="4"/>
  <c r="L3178" i="4"/>
  <c r="M3178" i="4"/>
  <c r="O3178" i="4"/>
  <c r="P3178" i="4"/>
  <c r="Q3178" i="4"/>
  <c r="K3179" i="4"/>
  <c r="L3179" i="4"/>
  <c r="M3179" i="4"/>
  <c r="O3179" i="4"/>
  <c r="P3179" i="4"/>
  <c r="Q3179" i="4"/>
  <c r="K3180" i="4"/>
  <c r="L3180" i="4"/>
  <c r="M3180" i="4"/>
  <c r="O3180" i="4"/>
  <c r="P3180" i="4"/>
  <c r="Q3180" i="4"/>
  <c r="K3181" i="4"/>
  <c r="L3181" i="4"/>
  <c r="M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O3184" i="4"/>
  <c r="P3184" i="4"/>
  <c r="Q3184" i="4"/>
  <c r="K3185" i="4"/>
  <c r="L3185" i="4"/>
  <c r="M3185" i="4"/>
  <c r="O3185" i="4"/>
  <c r="P3185" i="4"/>
  <c r="Q3185" i="4"/>
  <c r="K3186" i="4"/>
  <c r="N3186" i="4" s="1"/>
  <c r="L3186" i="4"/>
  <c r="M3186" i="4"/>
  <c r="O3186" i="4"/>
  <c r="P3186" i="4"/>
  <c r="Q3186" i="4"/>
  <c r="K3187" i="4"/>
  <c r="L3187" i="4"/>
  <c r="M3187" i="4"/>
  <c r="O3187" i="4"/>
  <c r="P3187" i="4"/>
  <c r="Q3187" i="4"/>
  <c r="K3188" i="4"/>
  <c r="L3188" i="4"/>
  <c r="M3188" i="4"/>
  <c r="O3188" i="4"/>
  <c r="P3188" i="4"/>
  <c r="Q3188" i="4"/>
  <c r="K3189" i="4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L3193" i="4"/>
  <c r="M3193" i="4"/>
  <c r="O3193" i="4"/>
  <c r="P3193" i="4"/>
  <c r="Q3193" i="4"/>
  <c r="K3194" i="4"/>
  <c r="N3194" i="4" s="1"/>
  <c r="L3194" i="4"/>
  <c r="M3194" i="4"/>
  <c r="O3194" i="4"/>
  <c r="P3194" i="4"/>
  <c r="Q3194" i="4"/>
  <c r="K3195" i="4"/>
  <c r="L3195" i="4"/>
  <c r="M3195" i="4"/>
  <c r="O3195" i="4"/>
  <c r="P3195" i="4"/>
  <c r="Q3195" i="4"/>
  <c r="K3196" i="4"/>
  <c r="L3196" i="4"/>
  <c r="M3196" i="4"/>
  <c r="O3196" i="4"/>
  <c r="P3196" i="4"/>
  <c r="Q3196" i="4"/>
  <c r="K3197" i="4"/>
  <c r="L3197" i="4"/>
  <c r="M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O3200" i="4"/>
  <c r="P3200" i="4"/>
  <c r="Q3200" i="4"/>
  <c r="K3201" i="4"/>
  <c r="L3201" i="4"/>
  <c r="M3201" i="4"/>
  <c r="O3201" i="4"/>
  <c r="P3201" i="4"/>
  <c r="Q3201" i="4"/>
  <c r="K3202" i="4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L3204" i="4"/>
  <c r="M3204" i="4"/>
  <c r="O3204" i="4"/>
  <c r="P3204" i="4"/>
  <c r="Q3204" i="4"/>
  <c r="K3205" i="4"/>
  <c r="N3205" i="4" s="1"/>
  <c r="L3205" i="4"/>
  <c r="M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O3208" i="4"/>
  <c r="P3208" i="4"/>
  <c r="Q3208" i="4"/>
  <c r="K3209" i="4"/>
  <c r="N3209" i="4" s="1"/>
  <c r="L3209" i="4"/>
  <c r="M3209" i="4"/>
  <c r="O3209" i="4"/>
  <c r="P3209" i="4"/>
  <c r="Q3209" i="4"/>
  <c r="K3210" i="4"/>
  <c r="N3210" i="4" s="1"/>
  <c r="L3210" i="4"/>
  <c r="M3210" i="4"/>
  <c r="O3210" i="4"/>
  <c r="P3210" i="4"/>
  <c r="Q3210" i="4"/>
  <c r="K3211" i="4"/>
  <c r="L3211" i="4"/>
  <c r="M3211" i="4"/>
  <c r="O3211" i="4"/>
  <c r="P3211" i="4"/>
  <c r="Q3211" i="4"/>
  <c r="K3212" i="4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N3218" i="4" s="1"/>
  <c r="L3218" i="4"/>
  <c r="M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O3220" i="4"/>
  <c r="P3220" i="4"/>
  <c r="Q3220" i="4"/>
  <c r="K3221" i="4"/>
  <c r="L3221" i="4"/>
  <c r="M3221" i="4"/>
  <c r="O3221" i="4"/>
  <c r="P3221" i="4"/>
  <c r="Q3221" i="4"/>
  <c r="K3222" i="4"/>
  <c r="L3222" i="4"/>
  <c r="M3222" i="4"/>
  <c r="O3222" i="4"/>
  <c r="P3222" i="4"/>
  <c r="Q3222" i="4"/>
  <c r="K3223" i="4"/>
  <c r="L3223" i="4"/>
  <c r="M3223" i="4"/>
  <c r="O3223" i="4"/>
  <c r="P3223" i="4"/>
  <c r="Q3223" i="4"/>
  <c r="K3224" i="4"/>
  <c r="L3224" i="4"/>
  <c r="M3224" i="4"/>
  <c r="O3224" i="4"/>
  <c r="P3224" i="4"/>
  <c r="Q3224" i="4"/>
  <c r="K3225" i="4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L3227" i="4"/>
  <c r="M3227" i="4"/>
  <c r="O3227" i="4"/>
  <c r="P3227" i="4"/>
  <c r="Q3227" i="4"/>
  <c r="K3228" i="4"/>
  <c r="L3228" i="4"/>
  <c r="M3228" i="4"/>
  <c r="O3228" i="4"/>
  <c r="P3228" i="4"/>
  <c r="Q3228" i="4"/>
  <c r="K3229" i="4"/>
  <c r="L3229" i="4"/>
  <c r="M3229" i="4"/>
  <c r="O3229" i="4"/>
  <c r="P3229" i="4"/>
  <c r="Q3229" i="4"/>
  <c r="K3230" i="4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N3233" i="4" s="1"/>
  <c r="L3233" i="4"/>
  <c r="M3233" i="4"/>
  <c r="O3233" i="4"/>
  <c r="P3233" i="4"/>
  <c r="Q3233" i="4"/>
  <c r="K3234" i="4"/>
  <c r="L3234" i="4"/>
  <c r="M3234" i="4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O3236" i="4"/>
  <c r="P3236" i="4"/>
  <c r="Q3236" i="4"/>
  <c r="K3237" i="4"/>
  <c r="L3237" i="4"/>
  <c r="M3237" i="4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O3248" i="4"/>
  <c r="P3248" i="4"/>
  <c r="Q3248" i="4"/>
  <c r="K3249" i="4"/>
  <c r="L3249" i="4"/>
  <c r="M3249" i="4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N3252" i="4" s="1"/>
  <c r="L3252" i="4"/>
  <c r="M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L3255" i="4"/>
  <c r="M3255" i="4"/>
  <c r="O3255" i="4"/>
  <c r="P3255" i="4"/>
  <c r="Q3255" i="4"/>
  <c r="K3256" i="4"/>
  <c r="L3256" i="4"/>
  <c r="M3256" i="4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N3261" i="4" s="1"/>
  <c r="L3261" i="4"/>
  <c r="M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O3264" i="4"/>
  <c r="P3264" i="4"/>
  <c r="Q3264" i="4"/>
  <c r="K3265" i="4"/>
  <c r="N3265" i="4" s="1"/>
  <c r="L3265" i="4"/>
  <c r="M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N3268" i="4" s="1"/>
  <c r="L3268" i="4"/>
  <c r="M3268" i="4"/>
  <c r="O3268" i="4"/>
  <c r="P3268" i="4"/>
  <c r="Q3268" i="4"/>
  <c r="K3269" i="4"/>
  <c r="N3269" i="4" s="1"/>
  <c r="L3269" i="4"/>
  <c r="M3269" i="4"/>
  <c r="O3269" i="4"/>
  <c r="P3269" i="4"/>
  <c r="Q3269" i="4"/>
  <c r="K3270" i="4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L3273" i="4"/>
  <c r="M3273" i="4"/>
  <c r="O3273" i="4"/>
  <c r="P3273" i="4"/>
  <c r="Q3273" i="4"/>
  <c r="K3274" i="4"/>
  <c r="L3274" i="4"/>
  <c r="M3274" i="4"/>
  <c r="O3274" i="4"/>
  <c r="P3274" i="4"/>
  <c r="Q3274" i="4"/>
  <c r="K3275" i="4"/>
  <c r="L3275" i="4"/>
  <c r="M3275" i="4"/>
  <c r="O3275" i="4"/>
  <c r="P3275" i="4"/>
  <c r="Q3275" i="4"/>
  <c r="K3276" i="4"/>
  <c r="L3276" i="4"/>
  <c r="M3276" i="4"/>
  <c r="O3276" i="4"/>
  <c r="P3276" i="4"/>
  <c r="Q3276" i="4"/>
  <c r="K3277" i="4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O3280" i="4"/>
  <c r="P3280" i="4"/>
  <c r="Q3280" i="4"/>
  <c r="K3281" i="4"/>
  <c r="L3281" i="4"/>
  <c r="M3281" i="4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L3284" i="4"/>
  <c r="M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O3288" i="4"/>
  <c r="P3288" i="4"/>
  <c r="Q3288" i="4"/>
  <c r="P1168" i="4"/>
  <c r="N3212" i="4" l="1"/>
  <c r="N3188" i="4"/>
  <c r="N3284" i="4"/>
  <c r="N3197" i="4"/>
  <c r="N3280" i="4"/>
  <c r="E12" i="1"/>
  <c r="N3259" i="4"/>
  <c r="N3255" i="4"/>
  <c r="N3236" i="4"/>
  <c r="N3215" i="4"/>
  <c r="N3208" i="4"/>
  <c r="N3237" i="4"/>
  <c r="N3234" i="4"/>
  <c r="N3224" i="4"/>
  <c r="N3281" i="4"/>
  <c r="N3196" i="4"/>
  <c r="N3184" i="4"/>
  <c r="N3288" i="4"/>
  <c r="N3245" i="4"/>
  <c r="N3243" i="4"/>
  <c r="N3241" i="4"/>
  <c r="N3221" i="4"/>
  <c r="N3264" i="4"/>
  <c r="N3193" i="4"/>
  <c r="N3191" i="4"/>
  <c r="N3189" i="4"/>
  <c r="N3185" i="4"/>
  <c r="N3181" i="4"/>
  <c r="N3179" i="4"/>
  <c r="N3177" i="4"/>
  <c r="N3175" i="4"/>
  <c r="N3173" i="4"/>
  <c r="N3274" i="4"/>
  <c r="N3256" i="4"/>
  <c r="N3229" i="4"/>
  <c r="N3227" i="4"/>
  <c r="N3225" i="4"/>
  <c r="N3223" i="4"/>
  <c r="N3211" i="4"/>
  <c r="N3270" i="4"/>
  <c r="N3248" i="4"/>
  <c r="N3273" i="4"/>
  <c r="N3277" i="4"/>
  <c r="N3220" i="4"/>
  <c r="N3201" i="4"/>
  <c r="N3195" i="4"/>
  <c r="N3180" i="4"/>
  <c r="N3178" i="4"/>
  <c r="N3176" i="4"/>
  <c r="N3230" i="4"/>
  <c r="N3228" i="4"/>
  <c r="N3187" i="4"/>
  <c r="N3275" i="4"/>
  <c r="N3249" i="4"/>
  <c r="N3200" i="4"/>
  <c r="N3276" i="4"/>
  <c r="N3204" i="4"/>
  <c r="N3202" i="4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F12" i="1" l="1"/>
  <c r="H12" i="1" s="1"/>
  <c r="I12" i="1" s="1"/>
  <c r="H29" i="1"/>
  <c r="I29" i="1" s="1"/>
  <c r="E29" i="1"/>
  <c r="F29" i="1" s="1"/>
  <c r="H23" i="1"/>
  <c r="I23" i="1" s="1"/>
  <c r="H25" i="1"/>
  <c r="I25" i="1" s="1"/>
  <c r="H26" i="1"/>
  <c r="I26" i="1" s="1"/>
  <c r="H27" i="1"/>
  <c r="I27" i="1" s="1"/>
  <c r="H28" i="1"/>
  <c r="I28" i="1" s="1"/>
  <c r="I21" i="1"/>
  <c r="D24" i="1"/>
  <c r="E24" i="1" s="1"/>
  <c r="F24" i="1" s="1"/>
  <c r="D7" i="1"/>
  <c r="D22" i="1"/>
  <c r="E22" i="1" s="1"/>
  <c r="F22" i="1" s="1"/>
  <c r="D5" i="1"/>
  <c r="G22" i="1"/>
  <c r="H22" i="1" l="1"/>
  <c r="I22" i="1" s="1"/>
  <c r="G24" i="1" l="1"/>
  <c r="H24" i="1" s="1"/>
  <c r="I24" i="1" s="1"/>
  <c r="G7" i="1"/>
  <c r="G5" i="1"/>
  <c r="K2924" i="4" l="1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O2936" i="4"/>
  <c r="P2936" i="4"/>
  <c r="Q2936" i="4"/>
  <c r="K2937" i="4"/>
  <c r="L2937" i="4"/>
  <c r="M2937" i="4"/>
  <c r="O2937" i="4"/>
  <c r="P2937" i="4"/>
  <c r="Q2937" i="4"/>
  <c r="K2938" i="4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L2958" i="4"/>
  <c r="M2958" i="4"/>
  <c r="O2958" i="4"/>
  <c r="P2958" i="4"/>
  <c r="Q2958" i="4"/>
  <c r="K2959" i="4"/>
  <c r="L2959" i="4"/>
  <c r="M2959" i="4"/>
  <c r="O2959" i="4"/>
  <c r="P2959" i="4"/>
  <c r="Q2959" i="4"/>
  <c r="K2960" i="4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L2984" i="4"/>
  <c r="M2984" i="4"/>
  <c r="O2984" i="4"/>
  <c r="P2984" i="4"/>
  <c r="Q2984" i="4"/>
  <c r="K2985" i="4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L2989" i="4"/>
  <c r="M2989" i="4"/>
  <c r="O2989" i="4"/>
  <c r="P2989" i="4"/>
  <c r="Q2989" i="4"/>
  <c r="K2990" i="4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L2993" i="4"/>
  <c r="M2993" i="4"/>
  <c r="O2993" i="4"/>
  <c r="P2993" i="4"/>
  <c r="Q2993" i="4"/>
  <c r="K2994" i="4"/>
  <c r="L2994" i="4"/>
  <c r="M2994" i="4"/>
  <c r="O2994" i="4"/>
  <c r="P2994" i="4"/>
  <c r="Q2994" i="4"/>
  <c r="K2995" i="4"/>
  <c r="L2995" i="4"/>
  <c r="M2995" i="4"/>
  <c r="O2995" i="4"/>
  <c r="P2995" i="4"/>
  <c r="Q2995" i="4"/>
  <c r="K2996" i="4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L3006" i="4"/>
  <c r="M3006" i="4"/>
  <c r="O3006" i="4"/>
  <c r="P3006" i="4"/>
  <c r="Q3006" i="4"/>
  <c r="K3007" i="4"/>
  <c r="L3007" i="4"/>
  <c r="M3007" i="4"/>
  <c r="O3007" i="4"/>
  <c r="P3007" i="4"/>
  <c r="Q3007" i="4"/>
  <c r="K3008" i="4"/>
  <c r="L3008" i="4"/>
  <c r="M3008" i="4"/>
  <c r="O3008" i="4"/>
  <c r="P3008" i="4"/>
  <c r="Q3008" i="4"/>
  <c r="K3009" i="4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L3012" i="4"/>
  <c r="M3012" i="4"/>
  <c r="O3012" i="4"/>
  <c r="P3012" i="4"/>
  <c r="Q3012" i="4"/>
  <c r="K3013" i="4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L3016" i="4"/>
  <c r="M3016" i="4"/>
  <c r="O3016" i="4"/>
  <c r="P3016" i="4"/>
  <c r="Q3016" i="4"/>
  <c r="K3017" i="4"/>
  <c r="L3017" i="4"/>
  <c r="M3017" i="4"/>
  <c r="O3017" i="4"/>
  <c r="P3017" i="4"/>
  <c r="Q3017" i="4"/>
  <c r="K3018" i="4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L3077" i="4"/>
  <c r="M3077" i="4"/>
  <c r="O3077" i="4"/>
  <c r="P3077" i="4"/>
  <c r="Q3077" i="4"/>
  <c r="K3078" i="4"/>
  <c r="L3078" i="4"/>
  <c r="M3078" i="4"/>
  <c r="O3078" i="4"/>
  <c r="P3078" i="4"/>
  <c r="Q3078" i="4"/>
  <c r="K3079" i="4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L3090" i="4"/>
  <c r="M3090" i="4"/>
  <c r="O3090" i="4"/>
  <c r="P3090" i="4"/>
  <c r="Q3090" i="4"/>
  <c r="K3091" i="4"/>
  <c r="L3091" i="4"/>
  <c r="M3091" i="4"/>
  <c r="O3091" i="4"/>
  <c r="P3091" i="4"/>
  <c r="Q3091" i="4"/>
  <c r="K3092" i="4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 s="1"/>
  <c r="O3102" i="4"/>
  <c r="P3102" i="4"/>
  <c r="Q3102" i="4"/>
  <c r="K3103" i="4"/>
  <c r="L3103" i="4"/>
  <c r="M3103" i="4"/>
  <c r="O3103" i="4"/>
  <c r="P3103" i="4"/>
  <c r="Q3103" i="4"/>
  <c r="K3104" i="4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 s="1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O3133" i="4"/>
  <c r="P3133" i="4"/>
  <c r="Q3133" i="4"/>
  <c r="K3134" i="4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L3151" i="4"/>
  <c r="M3151" i="4"/>
  <c r="O3151" i="4"/>
  <c r="P3151" i="4"/>
  <c r="Q3151" i="4"/>
  <c r="K3152" i="4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L3156" i="4"/>
  <c r="M3156" i="4"/>
  <c r="O3156" i="4"/>
  <c r="P3156" i="4"/>
  <c r="Q3156" i="4"/>
  <c r="K3157" i="4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L3161" i="4"/>
  <c r="M3161" i="4"/>
  <c r="O3161" i="4"/>
  <c r="P3161" i="4"/>
  <c r="Q3161" i="4"/>
  <c r="K3162" i="4"/>
  <c r="L3162" i="4"/>
  <c r="M3162" i="4"/>
  <c r="O3162" i="4"/>
  <c r="P3162" i="4"/>
  <c r="Q3162" i="4"/>
  <c r="K3163" i="4"/>
  <c r="L3163" i="4"/>
  <c r="M3163" i="4"/>
  <c r="O3163" i="4"/>
  <c r="P3163" i="4"/>
  <c r="Q3163" i="4"/>
  <c r="K3164" i="4"/>
  <c r="L3164" i="4"/>
  <c r="M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2927" i="4" l="1"/>
  <c r="N3127" i="4"/>
  <c r="N3164" i="4"/>
  <c r="N2936" i="4"/>
  <c r="N3032" i="4"/>
  <c r="N3133" i="4"/>
  <c r="N3163" i="4"/>
  <c r="N3161" i="4"/>
  <c r="N3157" i="4"/>
  <c r="N3151" i="4"/>
  <c r="N3123" i="4"/>
  <c r="N3018" i="4"/>
  <c r="N3016" i="4"/>
  <c r="N3012" i="4"/>
  <c r="N3008" i="4"/>
  <c r="N3006" i="4"/>
  <c r="N3004" i="4"/>
  <c r="N3002" i="4"/>
  <c r="N3000" i="4"/>
  <c r="N2998" i="4"/>
  <c r="N2996" i="4"/>
  <c r="N2994" i="4"/>
  <c r="N2990" i="4"/>
  <c r="N2984" i="4"/>
  <c r="N2982" i="4"/>
  <c r="N2980" i="4"/>
  <c r="N2978" i="4"/>
  <c r="N2976" i="4"/>
  <c r="N2974" i="4"/>
  <c r="N2972" i="4"/>
  <c r="N2968" i="4"/>
  <c r="N2964" i="4"/>
  <c r="N2960" i="4"/>
  <c r="N2958" i="4"/>
  <c r="N2956" i="4"/>
  <c r="N2954" i="4"/>
  <c r="N2952" i="4"/>
  <c r="N2950" i="4"/>
  <c r="N2948" i="4"/>
  <c r="N2946" i="4"/>
  <c r="N2942" i="4"/>
  <c r="N2938" i="4"/>
  <c r="N3091" i="4"/>
  <c r="N3079" i="4"/>
  <c r="N3077" i="4"/>
  <c r="N3073" i="4"/>
  <c r="N3069" i="4"/>
  <c r="N3067" i="4"/>
  <c r="N3065" i="4"/>
  <c r="N3061" i="4"/>
  <c r="N3057" i="4"/>
  <c r="N3055" i="4"/>
  <c r="N3043" i="4"/>
  <c r="N3162" i="4"/>
  <c r="N3156" i="4"/>
  <c r="N3154" i="4"/>
  <c r="N3152" i="4"/>
  <c r="N3140" i="4"/>
  <c r="N3138" i="4"/>
  <c r="N3136" i="4"/>
  <c r="N3134" i="4"/>
  <c r="N3029" i="4"/>
  <c r="N3017" i="4"/>
  <c r="N3013" i="4"/>
  <c r="N3009" i="4"/>
  <c r="N3007" i="4"/>
  <c r="N2995" i="4"/>
  <c r="N2993" i="4"/>
  <c r="N2989" i="4"/>
  <c r="N2985" i="4"/>
  <c r="N2959" i="4"/>
  <c r="N3104" i="4"/>
  <c r="N3167" i="4"/>
  <c r="N3100" i="4"/>
  <c r="N3096" i="4"/>
  <c r="N3092" i="4"/>
  <c r="N3090" i="4"/>
  <c r="N3078" i="4"/>
  <c r="N3011" i="4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E4" i="1" s="1"/>
  <c r="F4" i="1" s="1"/>
  <c r="H4" i="1" s="1"/>
  <c r="E7" i="1" l="1"/>
  <c r="F7" i="1" s="1"/>
  <c r="H7" i="1" s="1"/>
  <c r="E11" i="1"/>
  <c r="F11" i="1" s="1"/>
  <c r="H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O2557" i="4" l="1"/>
  <c r="E9" i="1" l="1"/>
  <c r="F9" i="1" s="1"/>
  <c r="H9" i="1" s="1"/>
  <c r="I9" i="1" s="1"/>
  <c r="E10" i="1"/>
  <c r="F10" i="1" s="1"/>
  <c r="H10" i="1" s="1"/>
  <c r="I10" i="1" s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P1827" i="4"/>
  <c r="Q1827" i="4"/>
  <c r="E8" i="1" l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F8" i="1" l="1"/>
  <c r="H8" i="1" s="1"/>
  <c r="I8" i="1" s="1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E5" i="1" s="1"/>
  <c r="F5" i="1" s="1"/>
  <c r="H5" i="1" s="1"/>
  <c r="I4" i="1"/>
  <c r="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tc={D6BD04A0-989A-4CD0-A12E-E3B7B80AD424}</author>
    <author>tc={04558C21-0892-4133-B92C-1B5350C80CAC}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D8" authorId="1" shapeId="0" xr:uid="{D6BD04A0-989A-4CD0-A12E-E3B7B80AD424}">
      <text>
        <t>[Threaded comment]
Your version of Excel allows you to read this threaded comment; however, any edits to it will get removed if the file is opened in a newer version of Excel. Learn more: https://go.microsoft.com/fwlink/?linkid=870924
Comment:
    Storage use from storage report appears to have adjusted off storage use on WRA for recharge.</t>
      </text>
    </comment>
    <comment ref="C12" authorId="2" shapeId="0" xr:uid="{04558C21-0892-4133-B92C-1B5350C80CAC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number 4/2025</t>
      </text>
    </comment>
    <comment ref="C2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<sst xmlns="http://schemas.openxmlformats.org/spreadsheetml/2006/main" count="13194" uniqueCount="142">
  <si>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</si>
  <si>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</si>
  <si>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</si>
  <si>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</si>
  <si>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</si>
  <si>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</si>
  <si>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</si>
  <si>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</si>
  <si>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</si>
  <si>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</si>
  <si>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</si>
  <si>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</si>
  <si>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</si>
  <si>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</si>
  <si>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</si>
  <si>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</si>
  <si>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</si>
  <si>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</si>
  <si>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</si>
  <si>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</si>
  <si>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</si>
  <si>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</si>
  <si>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</si>
  <si>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</si>
  <si>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</si>
  <si>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</si>
  <si>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</si>
  <si>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</si>
  <si>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</si>
  <si>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</si>
  <si>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</si>
  <si>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</si>
  <si>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</si>
  <si>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</si>
  <si>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</si>
  <si>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</si>
  <si>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</si>
  <si>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</si>
  <si>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Storage Use (Apr - Jun)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</si>
  <si>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</si>
  <si>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</si>
  <si>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</si>
  <si>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</si>
  <si>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</si>
  <si>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</si>
  <si>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</si>
  <si>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</si>
  <si>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</si>
  <si>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</si>
  <si>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</si>
  <si>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</si>
  <si>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</si>
  <si>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</si>
  <si>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</si>
  <si>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April - July Total Diversion AF</t>
  </si>
  <si>
    <t>Total Storage Use (Apr - July)</t>
  </si>
  <si>
    <t>April-June Total Diversions used in July calculation</t>
  </si>
  <si>
    <t>recharge</t>
  </si>
  <si>
    <t>Recharge October 20-31</t>
  </si>
  <si>
    <t>DataDate</t>
  </si>
  <si>
    <t>CFS</t>
  </si>
  <si>
    <t/>
  </si>
  <si>
    <t>Storage Unrounded CFS</t>
  </si>
  <si>
    <t>Storage Unrounded AF</t>
  </si>
  <si>
    <t xml:space="preserve">Storage </t>
  </si>
  <si>
    <t>Adjustment Notes</t>
  </si>
  <si>
    <t>Storage Use Notes</t>
  </si>
  <si>
    <t>Daily Storage Div (AF)</t>
  </si>
  <si>
    <t>Storage reset 6/16</t>
  </si>
  <si>
    <t>Storage reset 6/6</t>
  </si>
  <si>
    <t>Storage reset 6/28</t>
  </si>
  <si>
    <t>Storage reset 7/16</t>
  </si>
  <si>
    <t>Storage did not reset and there was use before 4/1. Total calculated by subtracting use before 4/1 from 10/31/ storage report value</t>
  </si>
  <si>
    <t>Storage diversion to date on 10/31 (183696.1) does not match storage report. It appears includes an adjustment for storage use on 10/31 for recharge.</t>
  </si>
  <si>
    <t>Natural Flow (AF)</t>
  </si>
  <si>
    <t>Sum of Natural Flow (AF)</t>
  </si>
  <si>
    <t>April - August 15 Total Diversion AF</t>
  </si>
  <si>
    <t>August 1 calculation updated 8/5</t>
  </si>
  <si>
    <t>August 1 calculation pre 8/5</t>
  </si>
  <si>
    <t xml:space="preserve">comparable year 2003 </t>
  </si>
  <si>
    <t>2003 - 8/16 to 10/31</t>
  </si>
  <si>
    <t>Total Diversion 8/16-10/31 AF</t>
  </si>
  <si>
    <t>Total Storage Use 8/16-10/31 AF</t>
  </si>
  <si>
    <t>2003 - 8/1 to 10/31</t>
  </si>
  <si>
    <t>2022 Predicted Natural Flow 8/16 to 10/31</t>
  </si>
  <si>
    <t>2022 Predicted Natural Flow 8/1 to 10/31</t>
  </si>
  <si>
    <t>Total Diversion 8/1-10/31 AF</t>
  </si>
  <si>
    <t>Total Storage Use 8/1-10/31 AF</t>
  </si>
  <si>
    <t xml:space="preserve">comparable year 2006 </t>
  </si>
  <si>
    <t>comparable year 2006</t>
  </si>
  <si>
    <t>August 16 calculation</t>
  </si>
  <si>
    <t>2006 - 8/1 to 10/31</t>
  </si>
  <si>
    <t>2006 - 8/16 to 10/31</t>
  </si>
  <si>
    <t xml:space="preserve">Recharge April 1-3 </t>
  </si>
  <si>
    <t>Storage reset 4/1</t>
  </si>
  <si>
    <t>comparable year 2010</t>
  </si>
  <si>
    <t>comparable year 2022</t>
  </si>
  <si>
    <t>2010 - 8/16 to 10/31</t>
  </si>
  <si>
    <t>multiple days where they received 1 cfs of natural flow, not sure that is accurate.</t>
  </si>
  <si>
    <t>Total Storage Use (Apr - Aug 15)</t>
  </si>
  <si>
    <t xml:space="preserve">August 1 calculation </t>
  </si>
  <si>
    <t>Predicted Natural Flow 8/1 to 10/31</t>
  </si>
  <si>
    <t>Predicted Natural Flow 8/16 to 10/31</t>
  </si>
  <si>
    <t>numbers from July Order</t>
  </si>
  <si>
    <t>numbers from Aug 1 calculations</t>
  </si>
  <si>
    <t>August 24 calculation</t>
  </si>
  <si>
    <t>April - August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</si>
  <si>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</si>
  <si>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</si>
  <si>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</si>
  <si>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</si>
  <si>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</si>
  <si>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</si>
  <si>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Adjusted Oct 31 Storage Use</t>
  </si>
  <si>
    <t>*Storage Use adjustments are to correct for errors on WRA charge storage for Board NF WR recharge</t>
  </si>
  <si>
    <t>*Storage Use Adjustments</t>
  </si>
  <si>
    <t>Storage Use</t>
  </si>
  <si>
    <t>SWC recharge through board</t>
  </si>
  <si>
    <t>Based on April - October Data.  Recharge water was delivered prior to April and is not counted.</t>
  </si>
  <si>
    <t xml:space="preserve">Storage recharge does not need to be adjusted since we are determining natural flow. </t>
  </si>
  <si>
    <t>*</t>
  </si>
  <si>
    <t>storage reset 4/27</t>
  </si>
  <si>
    <t>no fall recharge</t>
  </si>
  <si>
    <t>no fall or spring NF recharge</t>
  </si>
  <si>
    <t>Recharge April - June</t>
  </si>
  <si>
    <t>Adjusted July-Oct Storage Use</t>
  </si>
  <si>
    <t>Total Storage Use (June 23- June 30) AF</t>
  </si>
  <si>
    <t xml:space="preserve">October 14 calculation </t>
  </si>
  <si>
    <t>Total Storage Use (June 16 - October 14)</t>
  </si>
  <si>
    <t>April - October 14 Total Diversion AF</t>
  </si>
  <si>
    <t>storage reset 6/16</t>
  </si>
  <si>
    <t>Predicted Natural Flow 10/15 to 10/31</t>
  </si>
  <si>
    <t>comparable year 2015</t>
  </si>
  <si>
    <t>in 2015 AFRD2 turned off 10/9/2015</t>
  </si>
  <si>
    <t>Board Recharge</t>
  </si>
  <si>
    <t>storage reset 6/17</t>
  </si>
  <si>
    <t>Board NF recharge 4/1-5/16 &amp; 5/24-5/29 &amp; 10/22-10/31 - Last day of irrigation 10/21/24 (Board recharge began 10/22)</t>
  </si>
  <si>
    <t>Storage diversion to date on 10/31 (284210) slightly different than storage report</t>
  </si>
  <si>
    <t>Last day of irrigation 10/10/23. (SWC storage recharge started 10/13). Board NF recharge 10/28-10/30, we only adjust for NF recharge. Storage recharge cancels out with diversions.</t>
  </si>
  <si>
    <t>Total Natural Flow less recharge</t>
  </si>
  <si>
    <t>Recharge October 22-31</t>
  </si>
  <si>
    <t>Sum of Daily Storage Div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</si>
</sst>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dd\-mmm\-yy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/>
    <xf numFmtId="0" fontId="8" fillId="0" borderId="0"/>
    <xf numFmtId="0" fontId="8" fillId="0" borderId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19" applyNumberFormat="0" applyAlignment="0" applyProtection="0"/>
    <xf numFmtId="0" fontId="17" fillId="12" borderId="20" applyNumberFormat="0" applyAlignment="0" applyProtection="0"/>
    <xf numFmtId="0" fontId="18" fillId="12" borderId="19" applyNumberFormat="0" applyAlignment="0" applyProtection="0"/>
    <xf numFmtId="0" fontId="19" fillId="0" borderId="21" applyNumberFormat="0" applyFill="0" applyAlignment="0" applyProtection="0"/>
    <xf numFmtId="0" fontId="20" fillId="13" borderId="22" applyNumberFormat="0" applyAlignment="0" applyProtection="0"/>
    <xf numFmtId="0" fontId="21" fillId="0" borderId="0" applyNumberFormat="0" applyFill="0" applyBorder="0" applyAlignment="0" applyProtection="0"/>
    <xf numFmtId="0" fontId="9" fillId="14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3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3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2" fillId="0" borderId="0"/>
    <xf numFmtId="0" fontId="9" fillId="0" borderId="0"/>
    <xf numFmtId="0" fontId="24" fillId="10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8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28" fillId="0" borderId="0"/>
    <xf numFmtId="0" fontId="30" fillId="0" borderId="0"/>
    <xf numFmtId="0" fontId="32" fillId="0" borderId="0"/>
  </cellStyleXfs>
  <cellXfs count="8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3" xfId="0" applyFont="1" applyFill="1" applyBorder="1"/>
    <xf numFmtId="1" fontId="0" fillId="4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6" borderId="11" xfId="0" applyNumberFormat="1" applyFill="1" applyBorder="1"/>
    <xf numFmtId="0" fontId="0" fillId="0" borderId="11" xfId="0" applyBorder="1"/>
    <xf numFmtId="3" fontId="6" fillId="0" borderId="0" xfId="0" applyNumberFormat="1" applyFont="1" applyAlignment="1">
      <alignment horizontal="center"/>
    </xf>
    <xf numFmtId="0" fontId="7" fillId="7" borderId="12" xfId="1" applyFont="1" applyFill="1" applyBorder="1" applyAlignment="1">
      <alignment horizontal="center"/>
    </xf>
    <xf numFmtId="0" fontId="7" fillId="0" borderId="13" xfId="1" applyFont="1" applyBorder="1" applyAlignment="1">
      <alignment horizontal="right" wrapText="1"/>
    </xf>
    <xf numFmtId="165" fontId="7" fillId="0" borderId="13" xfId="1" applyNumberFormat="1" applyFont="1" applyBorder="1" applyAlignment="1">
      <alignment horizontal="right" wrapText="1"/>
    </xf>
    <xf numFmtId="0" fontId="7" fillId="0" borderId="15" xfId="1" applyFont="1" applyBorder="1" applyAlignment="1">
      <alignment horizontal="right" wrapText="1"/>
    </xf>
    <xf numFmtId="0" fontId="7" fillId="0" borderId="14" xfId="1" applyFont="1" applyBorder="1" applyAlignment="1">
      <alignment horizontal="right" wrapText="1"/>
    </xf>
    <xf numFmtId="0" fontId="7" fillId="7" borderId="12" xfId="2" applyFont="1" applyFill="1" applyBorder="1" applyAlignment="1">
      <alignment horizontal="center"/>
    </xf>
    <xf numFmtId="0" fontId="7" fillId="0" borderId="13" xfId="2" applyFont="1" applyBorder="1" applyAlignment="1">
      <alignment horizontal="right" wrapText="1"/>
    </xf>
    <xf numFmtId="165" fontId="7" fillId="0" borderId="13" xfId="2" applyNumberFormat="1" applyFont="1" applyBorder="1" applyAlignment="1">
      <alignment horizontal="right" wrapText="1"/>
    </xf>
    <xf numFmtId="0" fontId="7" fillId="0" borderId="15" xfId="2" applyFont="1" applyBorder="1" applyAlignment="1">
      <alignment horizontal="right" wrapText="1"/>
    </xf>
    <xf numFmtId="0" fontId="7" fillId="0" borderId="14" xfId="2" applyFont="1" applyBorder="1" applyAlignment="1">
      <alignment horizontal="right" wrapText="1"/>
    </xf>
    <xf numFmtId="3" fontId="25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39" borderId="0" xfId="0" applyNumberFormat="1" applyFont="1" applyFill="1" applyAlignment="1">
      <alignment horizontal="center"/>
    </xf>
    <xf numFmtId="0" fontId="0" fillId="39" borderId="0" xfId="0" applyFill="1"/>
    <xf numFmtId="0" fontId="7" fillId="0" borderId="13" xfId="48" applyFont="1" applyBorder="1" applyAlignment="1">
      <alignment horizontal="right" wrapText="1"/>
    </xf>
    <xf numFmtId="0" fontId="7" fillId="0" borderId="13" xfId="48" applyFont="1" applyBorder="1" applyAlignment="1">
      <alignment wrapText="1"/>
    </xf>
    <xf numFmtId="14" fontId="7" fillId="0" borderId="13" xfId="48" applyNumberFormat="1" applyFont="1" applyBorder="1" applyAlignment="1">
      <alignment horizontal="right" wrapText="1"/>
    </xf>
    <xf numFmtId="3" fontId="0" fillId="40" borderId="11" xfId="0" applyNumberFormat="1" applyFill="1" applyBorder="1"/>
    <xf numFmtId="1" fontId="0" fillId="0" borderId="8" xfId="0" applyNumberFormat="1" applyBorder="1"/>
    <xf numFmtId="1" fontId="0" fillId="0" borderId="11" xfId="0" applyNumberFormat="1" applyBorder="1"/>
    <xf numFmtId="1" fontId="0" fillId="0" borderId="6" xfId="0" applyNumberFormat="1" applyBorder="1"/>
    <xf numFmtId="3" fontId="0" fillId="0" borderId="11" xfId="0" applyNumberFormat="1" applyBorder="1"/>
    <xf numFmtId="0" fontId="7" fillId="7" borderId="12" xfId="48" applyFont="1" applyFill="1" applyBorder="1" applyAlignment="1">
      <alignment horizontal="center"/>
    </xf>
    <xf numFmtId="3" fontId="0" fillId="0" borderId="0" xfId="0" applyNumberFormat="1" applyAlignment="1">
      <alignment horizontal="left"/>
    </xf>
    <xf numFmtId="0" fontId="7" fillId="0" borderId="13" xfId="1" applyFont="1" applyBorder="1" applyAlignment="1">
      <alignment wrapText="1"/>
    </xf>
    <xf numFmtId="14" fontId="7" fillId="0" borderId="13" xfId="1" applyNumberFormat="1" applyFont="1" applyBorder="1" applyAlignment="1">
      <alignment horizontal="right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3" fontId="0" fillId="6" borderId="36" xfId="0" applyNumberFormat="1" applyFill="1" applyBorder="1"/>
    <xf numFmtId="0" fontId="0" fillId="41" borderId="0" xfId="0" applyFill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42" borderId="0" xfId="0" applyFill="1"/>
    <xf numFmtId="0" fontId="7" fillId="0" borderId="13" xfId="49" applyFont="1" applyBorder="1" applyAlignment="1">
      <alignment horizontal="right" wrapText="1"/>
    </xf>
    <xf numFmtId="0" fontId="7" fillId="0" borderId="13" xfId="49" applyFont="1" applyBorder="1" applyAlignment="1">
      <alignment wrapText="1"/>
    </xf>
    <xf numFmtId="14" fontId="7" fillId="0" borderId="13" xfId="49" applyNumberFormat="1" applyFont="1" applyBorder="1" applyAlignment="1">
      <alignment horizontal="right" wrapText="1"/>
    </xf>
    <xf numFmtId="0" fontId="7" fillId="7" borderId="12" xfId="49" applyFont="1" applyFill="1" applyBorder="1" applyAlignment="1">
      <alignment horizontal="center" wrapText="1"/>
    </xf>
    <xf numFmtId="3" fontId="7" fillId="0" borderId="13" xfId="49" applyNumberFormat="1" applyFont="1" applyBorder="1" applyAlignment="1">
      <alignment horizontal="center" wrapText="1"/>
    </xf>
    <xf numFmtId="0" fontId="27" fillId="0" borderId="13" xfId="50" applyFont="1" applyBorder="1" applyAlignment="1">
      <alignment horizontal="right" wrapText="1"/>
    </xf>
    <xf numFmtId="0" fontId="27" fillId="0" borderId="13" xfId="50" applyFont="1" applyBorder="1" applyAlignment="1">
      <alignment wrapText="1"/>
    </xf>
    <xf numFmtId="14" fontId="27" fillId="0" borderId="13" xfId="50" applyNumberFormat="1" applyFont="1" applyBorder="1" applyAlignment="1">
      <alignment horizontal="right" wrapText="1"/>
    </xf>
    <xf numFmtId="0" fontId="0" fillId="43" borderId="0" xfId="0" applyFill="1"/>
    <xf numFmtId="0" fontId="29" fillId="0" borderId="13" xfId="51" applyFont="1" applyBorder="1" applyAlignment="1">
      <alignment horizontal="right" wrapText="1"/>
    </xf>
    <xf numFmtId="0" fontId="29" fillId="0" borderId="13" xfId="51" applyFont="1" applyBorder="1" applyAlignment="1">
      <alignment wrapText="1"/>
    </xf>
    <xf numFmtId="14" fontId="29" fillId="0" borderId="13" xfId="51" applyNumberFormat="1" applyFont="1" applyBorder="1" applyAlignment="1">
      <alignment horizontal="right" wrapText="1"/>
    </xf>
    <xf numFmtId="0" fontId="29" fillId="7" borderId="12" xfId="51" applyFont="1" applyFill="1" applyBorder="1" applyAlignment="1">
      <alignment horizontal="center" wrapText="1"/>
    </xf>
    <xf numFmtId="0" fontId="31" fillId="7" borderId="12" xfId="52" applyFont="1" applyFill="1" applyBorder="1" applyAlignment="1">
      <alignment horizontal="center"/>
    </xf>
    <xf numFmtId="0" fontId="31" fillId="0" borderId="13" xfId="52" applyFont="1" applyFill="1" applyBorder="1" applyAlignment="1">
      <alignment horizontal="right" wrapText="1"/>
    </xf>
    <xf numFmtId="0" fontId="31" fillId="0" borderId="13" xfId="52" applyFont="1" applyFill="1" applyBorder="1" applyAlignment="1">
      <alignment wrapText="1"/>
    </xf>
    <xf numFmtId="14" fontId="31" fillId="0" borderId="13" xfId="52" applyNumberFormat="1" applyFont="1" applyFill="1" applyBorder="1" applyAlignment="1">
      <alignment horizontal="right" wrapText="1"/>
    </xf>
    <xf numFmtId="3" fontId="0" fillId="0" borderId="8" xfId="0" applyNumberFormat="1" applyBorder="1"/>
  </cellXfs>
  <cellStyles count="5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FACD7494-162C-45F0-8386-8C43448D8E4B}"/>
    <cellStyle name="60% - Accent2 2" xfId="40" xr:uid="{F762D02F-5070-4004-922C-AAB14C0F2F16}"/>
    <cellStyle name="60% - Accent3 2" xfId="41" xr:uid="{1286107C-ABDE-4321-9D19-CB78474EC724}"/>
    <cellStyle name="60% - Accent4 2" xfId="42" xr:uid="{710D0A84-B4DE-4E9A-B2FC-9510C480ED77}"/>
    <cellStyle name="60% - Accent5 2" xfId="43" xr:uid="{DB7AF121-13CF-4960-A6BA-869DB6BF5797}"/>
    <cellStyle name="60% - Accent6 2" xfId="44" xr:uid="{271EFB5F-3F00-49F6-BB08-389339B5C452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CC709A40-B04C-42D2-9F46-665ABE2DE96D}"/>
    <cellStyle name="Normal" xfId="0" builtinId="0"/>
    <cellStyle name="Normal 2" xfId="36" xr:uid="{1194D912-2B53-41C4-81CD-CF9BA0963027}"/>
    <cellStyle name="Normal 3" xfId="37" xr:uid="{BA4B09DE-A6DC-4DD1-B991-4EA6C4856D33}"/>
    <cellStyle name="Normal 4" xfId="46" xr:uid="{300D0173-BB8F-4C20-AB7A-8E527D6069D9}"/>
    <cellStyle name="Normal 5" xfId="47" xr:uid="{246675F0-732F-481B-BFA3-22834FFB0291}"/>
    <cellStyle name="Normal_2021 NF recharge" xfId="2" xr:uid="{BA5DB51B-3317-4403-90E1-443A7D8B84E4}"/>
    <cellStyle name="Normal_IY 2022" xfId="48" xr:uid="{A51FE9D8-1452-4447-8E06-3FEAD5FC2401}"/>
    <cellStyle name="Normal_IY 2023" xfId="49" xr:uid="{B9712CD9-9EEF-4D6E-9E2B-226385F8A831}"/>
    <cellStyle name="Normal_IY 2024" xfId="51" xr:uid="{F7DDAEFB-BB8A-42BE-A1A2-A60EB073A850}"/>
    <cellStyle name="Normal_Sheet1" xfId="1" xr:uid="{6460F395-C53E-4DA5-A664-243CED9EF8C6}"/>
    <cellStyle name="Normal_temp_1" xfId="50" xr:uid="{2980DC2A-C4D7-47AC-AF6F-83888DFC9035}"/>
    <cellStyle name="Normal_temp_2" xfId="52" xr:uid="{36E6D451-3882-4FCD-8B1A-49AD9C004A73}"/>
    <cellStyle name="Note" xfId="15" builtinId="10" customBuiltin="1"/>
    <cellStyle name="Output" xfId="10" builtinId="21" customBuiltin="1"/>
    <cellStyle name="Title 2" xfId="45" xr:uid="{4321D64C-76E6-46AB-B116-A9864377F6B7}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778.602824652779" createdVersion="8" refreshedVersion="8" minRefreshableVersion="3" recordCount="6472" xr:uid="{FEC1AF09-C75E-4169-A763-AE855857CEDA}">
  <cacheSource type="worksheet">
    <worksheetSource ref="A1:N6473" sheet="Allocations90-12"/>
  </cacheSource>
  <cacheFields count="14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  <cacheField name="Natural Flow (AF)" numFmtId="0">
      <sharedItems containsSemiMixedTypes="0" containsString="0" containsNumber="1" minValue="0" maxValue="3219.220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40.62111724537" createdVersion="8" refreshedVersion="8" minRefreshableVersion="3" recordCount="4625" xr:uid="{10862116-8F31-46AE-9B49-8423CFBBDB1E}">
  <cacheSource type="worksheet">
    <worksheetSource ref="A1:Q4626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5-07-01T00:00:00"/>
    </cacheField>
    <cacheField name="Flow (CFS)" numFmtId="0">
      <sharedItems containsSemiMixedTypes="0" containsString="0" containsNumber="1" containsInteger="1" minValue="0" maxValue="1700"/>
    </cacheField>
    <cacheField name="Total Diversion to Date (AF)" numFmtId="0">
      <sharedItems containsSemiMixedTypes="0" containsString="0" containsNumber="1" minValue="0" maxValue="575795.69999999995"/>
    </cacheField>
    <cacheField name="Daily Storage Diversion (CFS)" numFmtId="0">
      <sharedItems containsSemiMixedTypes="0" containsString="0" containsNumber="1" minValue="0" maxValue="1700"/>
    </cacheField>
    <cacheField name="Storage Diversion to Date (AF)" numFmtId="0">
      <sharedItems containsSemiMixedTypes="0" containsString="0" containsNumber="1" minValue="0" maxValue="406257"/>
    </cacheField>
    <cacheField name="Remaining Storage (AF)" numFmtId="0">
      <sharedItems containsSemiMixedTypes="0" containsString="0" containsNumber="1" minValue="-406257.1" maxValue="311639.09999999998"/>
    </cacheField>
    <cacheField name="HSTDate" numFmtId="14">
      <sharedItems containsSemiMixedTypes="0" containsNonDate="0" containsDate="1" containsString="0" minDate="2012-11-01T00:00:00" maxDate="2025-07-01T00:00:00"/>
    </cacheField>
    <cacheField name="Irrigation Year" numFmtId="0">
      <sharedItems containsSemiMixedTypes="0" containsString="0" containsNumber="1" containsInteger="1" minValue="2013" maxValue="2025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5"/>
    </cacheField>
    <cacheField name="IY" numFmtId="0">
      <sharedItems containsSemiMixedTypes="0" containsString="0" containsNumber="1" containsInteger="1" minValue="2013" maxValue="2025" count="13"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AF Diverted" numFmtId="0">
      <sharedItems containsSemiMixedTypes="0" containsString="0" containsNumber="1" minValue="0" maxValue="3371.9500000000003"/>
    </cacheField>
    <cacheField name="Natural Flow AF" numFmtId="0">
      <sharedItems containsSemiMixedTypes="0" containsString="0" containsNumber="1" minValue="0" maxValue="3248.973"/>
    </cacheField>
    <cacheField name="Daily Storage Div (AF)" numFmtId="0">
      <sharedItems containsSemiMixedTypes="0" containsString="0" containsNumber="1" minValue="0" maxValue="3371.95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  <n v="186.44900000000001"/>
  </r>
  <r>
    <n v="13086530"/>
    <s v="D"/>
    <d v="1989-11-02T00:00:00"/>
    <n v="178"/>
    <n v="709"/>
    <n v="0"/>
    <n v="171"/>
    <n v="-171.2"/>
    <d v="1989-11-02T00:00:00"/>
    <x v="0"/>
    <x v="0"/>
    <n v="2"/>
    <n v="0"/>
    <n v="353.06299999999999"/>
  </r>
  <r>
    <n v="13086530"/>
    <s v="D"/>
    <d v="1989-11-03T00:00:00"/>
    <n v="177"/>
    <n v="1059"/>
    <n v="0"/>
    <n v="171"/>
    <n v="-171.2"/>
    <d v="1989-11-03T00:00:00"/>
    <x v="0"/>
    <x v="0"/>
    <n v="3"/>
    <n v="0"/>
    <n v="351.0795"/>
  </r>
  <r>
    <n v="13086530"/>
    <s v="D"/>
    <d v="1989-11-04T00:00:00"/>
    <n v="176"/>
    <n v="1408"/>
    <n v="0"/>
    <n v="171"/>
    <n v="-171.2"/>
    <d v="1989-11-04T00:00:00"/>
    <x v="0"/>
    <x v="0"/>
    <n v="4"/>
    <n v="0"/>
    <n v="349.096"/>
  </r>
  <r>
    <n v="13086530"/>
    <s v="D"/>
    <d v="1989-11-05T00:00:00"/>
    <n v="176"/>
    <n v="1756"/>
    <n v="0"/>
    <n v="171"/>
    <n v="-171.2"/>
    <d v="1989-11-05T00:00:00"/>
    <x v="0"/>
    <x v="0"/>
    <n v="5"/>
    <n v="0"/>
    <n v="349.096"/>
  </r>
  <r>
    <n v="13086530"/>
    <s v="D"/>
    <d v="1989-11-06T00:00:00"/>
    <n v="177"/>
    <n v="2106"/>
    <n v="0"/>
    <n v="171"/>
    <n v="-171.2"/>
    <d v="1989-11-06T00:00:00"/>
    <x v="0"/>
    <x v="0"/>
    <n v="6"/>
    <n v="0"/>
    <n v="351.0795"/>
  </r>
  <r>
    <n v="13086530"/>
    <s v="D"/>
    <d v="1989-11-07T00:00:00"/>
    <n v="183"/>
    <n v="2469"/>
    <n v="0"/>
    <n v="171"/>
    <n v="-171.2"/>
    <d v="1989-11-07T00:00:00"/>
    <x v="0"/>
    <x v="0"/>
    <n v="7"/>
    <n v="0"/>
    <n v="362.98050000000001"/>
  </r>
  <r>
    <n v="13086530"/>
    <s v="D"/>
    <d v="1989-11-08T00:00:00"/>
    <n v="186"/>
    <n v="2837"/>
    <n v="0"/>
    <n v="171"/>
    <n v="-171.2"/>
    <d v="1989-11-08T00:00:00"/>
    <x v="0"/>
    <x v="0"/>
    <n v="8"/>
    <n v="0"/>
    <n v="368.93099999999998"/>
  </r>
  <r>
    <n v="13086530"/>
    <s v="D"/>
    <d v="1989-11-09T00:00:00"/>
    <n v="183"/>
    <n v="3200"/>
    <n v="0"/>
    <n v="171"/>
    <n v="-171.2"/>
    <d v="1989-11-09T00:00:00"/>
    <x v="0"/>
    <x v="0"/>
    <n v="9"/>
    <n v="0"/>
    <n v="362.98050000000001"/>
  </r>
  <r>
    <n v="13086530"/>
    <s v="D"/>
    <d v="1989-11-10T00:00:00"/>
    <n v="188"/>
    <n v="3572"/>
    <n v="0"/>
    <n v="171"/>
    <n v="-171.2"/>
    <d v="1989-11-10T00:00:00"/>
    <x v="0"/>
    <x v="0"/>
    <n v="10"/>
    <n v="0"/>
    <n v="372.89800000000002"/>
  </r>
  <r>
    <n v="13086530"/>
    <s v="D"/>
    <d v="1989-11-11T00:00:00"/>
    <n v="187"/>
    <n v="3943"/>
    <n v="0"/>
    <n v="171"/>
    <n v="-171.2"/>
    <d v="1989-11-11T00:00:00"/>
    <x v="0"/>
    <x v="0"/>
    <n v="11"/>
    <n v="0"/>
    <n v="370.91450000000003"/>
  </r>
  <r>
    <n v="13086530"/>
    <s v="D"/>
    <d v="1989-11-12T00:00:00"/>
    <n v="183"/>
    <n v="4305"/>
    <n v="0"/>
    <n v="171"/>
    <n v="-171.2"/>
    <d v="1989-11-12T00:00:00"/>
    <x v="0"/>
    <x v="0"/>
    <n v="12"/>
    <n v="0"/>
    <n v="362.98050000000001"/>
  </r>
  <r>
    <n v="13086530"/>
    <s v="D"/>
    <d v="1989-11-13T00:00:00"/>
    <n v="182"/>
    <n v="4666"/>
    <n v="0"/>
    <n v="171"/>
    <n v="-171.2"/>
    <d v="1989-11-13T00:00:00"/>
    <x v="0"/>
    <x v="0"/>
    <n v="13"/>
    <n v="0"/>
    <n v="360.99700000000001"/>
  </r>
  <r>
    <n v="13086530"/>
    <s v="D"/>
    <d v="1989-11-14T00:00:00"/>
    <n v="180"/>
    <n v="5022"/>
    <n v="0"/>
    <n v="171"/>
    <n v="-171.2"/>
    <d v="1989-11-14T00:00:00"/>
    <x v="0"/>
    <x v="0"/>
    <n v="14"/>
    <n v="0"/>
    <n v="357.03000000000003"/>
  </r>
  <r>
    <n v="13086530"/>
    <s v="D"/>
    <d v="1989-11-15T00:00:00"/>
    <n v="202"/>
    <n v="5423"/>
    <n v="0"/>
    <n v="171"/>
    <n v="-171.2"/>
    <d v="1989-11-15T00:00:00"/>
    <x v="0"/>
    <x v="0"/>
    <n v="15"/>
    <n v="0"/>
    <n v="400.66700000000003"/>
  </r>
  <r>
    <n v="13086530"/>
    <s v="D"/>
    <d v="1989-11-16T00:00:00"/>
    <n v="176"/>
    <n v="5771"/>
    <n v="0"/>
    <n v="171"/>
    <n v="-171.2"/>
    <d v="1989-11-16T00:00:00"/>
    <x v="0"/>
    <x v="0"/>
    <n v="16"/>
    <n v="0"/>
    <n v="349.096"/>
  </r>
  <r>
    <n v="13086530"/>
    <s v="D"/>
    <d v="1989-11-17T00:00:00"/>
    <n v="187"/>
    <n v="6142"/>
    <n v="0"/>
    <n v="171"/>
    <n v="-171.2"/>
    <d v="1989-11-17T00:00:00"/>
    <x v="0"/>
    <x v="0"/>
    <n v="17"/>
    <n v="0"/>
    <n v="370.91450000000003"/>
  </r>
  <r>
    <n v="13086530"/>
    <s v="D"/>
    <d v="1989-11-18T00:00:00"/>
    <n v="189"/>
    <n v="6516"/>
    <n v="0"/>
    <n v="171"/>
    <n v="-171.2"/>
    <d v="1989-11-18T00:00:00"/>
    <x v="0"/>
    <x v="0"/>
    <n v="18"/>
    <n v="0"/>
    <n v="374.88150000000002"/>
  </r>
  <r>
    <n v="13086530"/>
    <s v="D"/>
    <d v="1989-11-19T00:00:00"/>
    <n v="188"/>
    <n v="6889"/>
    <n v="0"/>
    <n v="171"/>
    <n v="-171.2"/>
    <d v="1989-11-19T00:00:00"/>
    <x v="0"/>
    <x v="0"/>
    <n v="19"/>
    <n v="0"/>
    <n v="372.89800000000002"/>
  </r>
  <r>
    <n v="13086530"/>
    <s v="D"/>
    <d v="1989-11-20T00:00:00"/>
    <n v="189"/>
    <n v="7263"/>
    <n v="0"/>
    <n v="171"/>
    <n v="-171.2"/>
    <d v="1989-11-20T00:00:00"/>
    <x v="0"/>
    <x v="0"/>
    <n v="20"/>
    <n v="0"/>
    <n v="374.88150000000002"/>
  </r>
  <r>
    <n v="13086530"/>
    <s v="D"/>
    <d v="1989-11-21T00:00:00"/>
    <n v="185"/>
    <n v="7630"/>
    <n v="0"/>
    <n v="171"/>
    <n v="-171.2"/>
    <d v="1989-11-21T00:00:00"/>
    <x v="0"/>
    <x v="0"/>
    <n v="21"/>
    <n v="0"/>
    <n v="366.94749999999999"/>
  </r>
  <r>
    <n v="13086530"/>
    <s v="D"/>
    <d v="1989-11-22T00:00:00"/>
    <n v="187"/>
    <n v="8000"/>
    <n v="0"/>
    <n v="171"/>
    <n v="-171.2"/>
    <d v="1989-11-22T00:00:00"/>
    <x v="0"/>
    <x v="0"/>
    <n v="22"/>
    <n v="0"/>
    <n v="370.91450000000003"/>
  </r>
  <r>
    <n v="13086530"/>
    <s v="D"/>
    <d v="1989-11-23T00:00:00"/>
    <n v="187"/>
    <n v="8371"/>
    <n v="0"/>
    <n v="171"/>
    <n v="-171.2"/>
    <d v="1989-11-23T00:00:00"/>
    <x v="0"/>
    <x v="0"/>
    <n v="23"/>
    <n v="0"/>
    <n v="370.91450000000003"/>
  </r>
  <r>
    <n v="13086530"/>
    <s v="D"/>
    <d v="1989-11-24T00:00:00"/>
    <n v="187"/>
    <n v="8742"/>
    <n v="0"/>
    <n v="171"/>
    <n v="-171.2"/>
    <d v="1989-11-24T00:00:00"/>
    <x v="0"/>
    <x v="0"/>
    <n v="24"/>
    <n v="0"/>
    <n v="370.91450000000003"/>
  </r>
  <r>
    <n v="13086530"/>
    <s v="D"/>
    <d v="1989-11-25T00:00:00"/>
    <n v="189"/>
    <n v="9116"/>
    <n v="0"/>
    <n v="171"/>
    <n v="-171.2"/>
    <d v="1989-11-25T00:00:00"/>
    <x v="0"/>
    <x v="0"/>
    <n v="25"/>
    <n v="0"/>
    <n v="374.88150000000002"/>
  </r>
  <r>
    <n v="13086530"/>
    <s v="D"/>
    <d v="1989-11-26T00:00:00"/>
    <n v="182"/>
    <n v="9477"/>
    <n v="0"/>
    <n v="171"/>
    <n v="-171.2"/>
    <d v="1989-11-26T00:00:00"/>
    <x v="0"/>
    <x v="0"/>
    <n v="26"/>
    <n v="0"/>
    <n v="360.99700000000001"/>
  </r>
  <r>
    <n v="13086530"/>
    <s v="D"/>
    <d v="1989-11-27T00:00:00"/>
    <n v="183"/>
    <n v="9839"/>
    <n v="0"/>
    <n v="171"/>
    <n v="-171.2"/>
    <d v="1989-11-27T00:00:00"/>
    <x v="0"/>
    <x v="0"/>
    <n v="27"/>
    <n v="0"/>
    <n v="362.98050000000001"/>
  </r>
  <r>
    <n v="13086530"/>
    <s v="D"/>
    <d v="1989-11-28T00:00:00"/>
    <n v="150"/>
    <n v="10137"/>
    <n v="0"/>
    <n v="171"/>
    <n v="-171.2"/>
    <d v="1989-11-28T00:00:00"/>
    <x v="0"/>
    <x v="0"/>
    <n v="28"/>
    <n v="0"/>
    <n v="297.52500000000003"/>
  </r>
  <r>
    <n v="13086530"/>
    <s v="D"/>
    <d v="1989-11-29T00:00:00"/>
    <n v="0"/>
    <n v="10137"/>
    <n v="0"/>
    <n v="171"/>
    <n v="-171.2"/>
    <d v="1989-11-29T00:00:00"/>
    <x v="0"/>
    <x v="0"/>
    <n v="29"/>
    <n v="0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  <n v="583.149"/>
  </r>
  <r>
    <n v="13086530"/>
    <s v="D"/>
    <d v="1990-04-03T00:00:00"/>
    <n v="445"/>
    <n v="11603"/>
    <n v="0"/>
    <n v="171"/>
    <n v="-171.2"/>
    <d v="1990-04-03T00:00:00"/>
    <x v="0"/>
    <x v="5"/>
    <n v="3"/>
    <n v="0"/>
    <n v="882.65750000000003"/>
  </r>
  <r>
    <n v="13086530"/>
    <s v="D"/>
    <d v="1990-04-04T00:00:00"/>
    <n v="412"/>
    <n v="12421"/>
    <n v="0"/>
    <n v="171"/>
    <n v="-171.2"/>
    <d v="1990-04-04T00:00:00"/>
    <x v="0"/>
    <x v="5"/>
    <n v="4"/>
    <n v="0"/>
    <n v="817.202"/>
  </r>
  <r>
    <n v="13086530"/>
    <s v="D"/>
    <d v="1990-04-05T00:00:00"/>
    <n v="403"/>
    <n v="13220"/>
    <n v="0"/>
    <n v="171"/>
    <n v="-171.2"/>
    <d v="1990-04-05T00:00:00"/>
    <x v="0"/>
    <x v="5"/>
    <n v="5"/>
    <n v="0"/>
    <n v="799.35050000000001"/>
  </r>
  <r>
    <n v="13086530"/>
    <s v="D"/>
    <d v="1990-04-06T00:00:00"/>
    <n v="402"/>
    <n v="14017"/>
    <n v="0"/>
    <n v="171"/>
    <n v="-171.2"/>
    <d v="1990-04-06T00:00:00"/>
    <x v="0"/>
    <x v="5"/>
    <n v="6"/>
    <n v="0"/>
    <n v="797.36699999999996"/>
  </r>
  <r>
    <n v="13086530"/>
    <s v="D"/>
    <d v="1990-04-07T00:00:00"/>
    <n v="403"/>
    <n v="14817"/>
    <n v="0"/>
    <n v="171"/>
    <n v="-171.2"/>
    <d v="1990-04-07T00:00:00"/>
    <x v="0"/>
    <x v="5"/>
    <n v="7"/>
    <n v="0"/>
    <n v="799.35050000000001"/>
  </r>
  <r>
    <n v="13086530"/>
    <s v="D"/>
    <d v="1990-04-08T00:00:00"/>
    <n v="403"/>
    <n v="15616"/>
    <n v="0"/>
    <n v="171"/>
    <n v="-171.2"/>
    <d v="1990-04-08T00:00:00"/>
    <x v="0"/>
    <x v="5"/>
    <n v="8"/>
    <n v="0"/>
    <n v="799.35050000000001"/>
  </r>
  <r>
    <n v="13086530"/>
    <s v="D"/>
    <d v="1990-04-09T00:00:00"/>
    <n v="562"/>
    <n v="16732"/>
    <n v="0"/>
    <n v="171"/>
    <n v="-171.2"/>
    <d v="1990-04-09T00:00:00"/>
    <x v="0"/>
    <x v="5"/>
    <n v="9"/>
    <n v="0"/>
    <n v="1114.7270000000001"/>
  </r>
  <r>
    <n v="13086530"/>
    <s v="D"/>
    <d v="1990-04-10T00:00:00"/>
    <n v="663"/>
    <n v="18047"/>
    <n v="0"/>
    <n v="171"/>
    <n v="-171.2"/>
    <d v="1990-04-10T00:00:00"/>
    <x v="0"/>
    <x v="5"/>
    <n v="10"/>
    <n v="0"/>
    <n v="1315.0605"/>
  </r>
  <r>
    <n v="13086530"/>
    <s v="D"/>
    <d v="1990-04-11T00:00:00"/>
    <n v="661"/>
    <n v="19358"/>
    <n v="0"/>
    <n v="171"/>
    <n v="-171.2"/>
    <d v="1990-04-11T00:00:00"/>
    <x v="0"/>
    <x v="5"/>
    <n v="11"/>
    <n v="0"/>
    <n v="1311.0934999999999"/>
  </r>
  <r>
    <n v="13086530"/>
    <s v="D"/>
    <d v="1990-04-12T00:00:00"/>
    <n v="663"/>
    <n v="20673"/>
    <n v="0"/>
    <n v="171"/>
    <n v="-171.2"/>
    <d v="1990-04-12T00:00:00"/>
    <x v="0"/>
    <x v="5"/>
    <n v="12"/>
    <n v="0"/>
    <n v="1315.0605"/>
  </r>
  <r>
    <n v="13086530"/>
    <s v="D"/>
    <d v="1990-04-13T00:00:00"/>
    <n v="663"/>
    <n v="21988"/>
    <n v="0"/>
    <n v="171"/>
    <n v="-171.2"/>
    <d v="1990-04-13T00:00:00"/>
    <x v="0"/>
    <x v="5"/>
    <n v="13"/>
    <n v="0"/>
    <n v="1315.0605"/>
  </r>
  <r>
    <n v="13086530"/>
    <s v="D"/>
    <d v="1990-04-14T00:00:00"/>
    <n v="764"/>
    <n v="23502"/>
    <n v="0"/>
    <n v="171"/>
    <n v="-171.2"/>
    <d v="1990-04-14T00:00:00"/>
    <x v="0"/>
    <x v="5"/>
    <n v="14"/>
    <n v="0"/>
    <n v="1515.394"/>
  </r>
  <r>
    <n v="13086530"/>
    <s v="D"/>
    <d v="1990-04-15T00:00:00"/>
    <n v="838"/>
    <n v="25163"/>
    <n v="0"/>
    <n v="171"/>
    <n v="-171.2"/>
    <d v="1990-04-15T00:00:00"/>
    <x v="0"/>
    <x v="5"/>
    <n v="15"/>
    <n v="0"/>
    <n v="1662.173"/>
  </r>
  <r>
    <n v="13086530"/>
    <s v="D"/>
    <d v="1990-04-16T00:00:00"/>
    <n v="843"/>
    <n v="26835"/>
    <n v="0"/>
    <n v="171"/>
    <n v="-171.2"/>
    <d v="1990-04-16T00:00:00"/>
    <x v="0"/>
    <x v="5"/>
    <n v="16"/>
    <n v="0"/>
    <n v="1672.0905"/>
  </r>
  <r>
    <n v="13086530"/>
    <s v="D"/>
    <d v="1990-04-17T00:00:00"/>
    <n v="843"/>
    <n v="28506"/>
    <n v="0"/>
    <n v="171"/>
    <n v="-171.2"/>
    <d v="1990-04-17T00:00:00"/>
    <x v="0"/>
    <x v="5"/>
    <n v="17"/>
    <n v="0"/>
    <n v="1672.0905"/>
  </r>
  <r>
    <n v="13086530"/>
    <s v="D"/>
    <d v="1990-04-18T00:00:00"/>
    <n v="843"/>
    <n v="30177"/>
    <n v="0"/>
    <n v="171"/>
    <n v="-171.2"/>
    <d v="1990-04-18T00:00:00"/>
    <x v="0"/>
    <x v="5"/>
    <n v="18"/>
    <n v="0"/>
    <n v="1672.0905"/>
  </r>
  <r>
    <n v="13086530"/>
    <s v="D"/>
    <d v="1990-04-19T00:00:00"/>
    <n v="1033"/>
    <n v="32225"/>
    <n v="0"/>
    <n v="171"/>
    <n v="-171.2"/>
    <d v="1990-04-19T00:00:00"/>
    <x v="0"/>
    <x v="5"/>
    <n v="19"/>
    <n v="0"/>
    <n v="2048.9555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  <n v="1939.8630000000001"/>
  </r>
  <r>
    <n v="13086530"/>
    <s v="D"/>
    <d v="1990-04-21T00:00:00"/>
    <n v="1195"/>
    <n v="36833"/>
    <n v="0"/>
    <n v="470"/>
    <n v="-469.6"/>
    <d v="1990-04-21T00:00:00"/>
    <x v="0"/>
    <x v="5"/>
    <n v="21"/>
    <n v="0"/>
    <n v="2370.2825000000003"/>
  </r>
  <r>
    <n v="13086530"/>
    <s v="D"/>
    <d v="1990-04-22T00:00:00"/>
    <n v="1228"/>
    <n v="39269"/>
    <n v="0"/>
    <n v="470"/>
    <n v="-469.6"/>
    <d v="1990-04-22T00:00:00"/>
    <x v="0"/>
    <x v="5"/>
    <n v="22"/>
    <n v="0"/>
    <n v="2435.7379999999998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  <n v="2279.0415000000003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  <n v="579.18200000000002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  <n v="1138.529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  <n v="1906.1435000000001"/>
  </r>
  <r>
    <n v="13086530"/>
    <s v="D"/>
    <d v="1990-04-27T00:00:00"/>
    <n v="1231"/>
    <n v="51480"/>
    <n v="0"/>
    <n v="4341"/>
    <n v="-4340.8"/>
    <d v="1990-04-27T00:00:00"/>
    <x v="0"/>
    <x v="5"/>
    <n v="27"/>
    <n v="0"/>
    <n v="2441.6885000000002"/>
  </r>
  <r>
    <n v="13086530"/>
    <s v="D"/>
    <d v="1990-04-28T00:00:00"/>
    <n v="1228"/>
    <n v="53917"/>
    <n v="0"/>
    <n v="4341"/>
    <n v="-4340.8"/>
    <d v="1990-04-28T00:00:00"/>
    <x v="0"/>
    <x v="5"/>
    <n v="28"/>
    <n v="0"/>
    <n v="2435.7379999999998"/>
  </r>
  <r>
    <n v="13086530"/>
    <s v="D"/>
    <d v="1990-04-29T00:00:00"/>
    <n v="1233"/>
    <n v="56362"/>
    <n v="0"/>
    <n v="4341"/>
    <n v="-4340.8"/>
    <d v="1990-04-29T00:00:00"/>
    <x v="0"/>
    <x v="5"/>
    <n v="29"/>
    <n v="0"/>
    <n v="2445.6554999999998"/>
  </r>
  <r>
    <n v="13086530"/>
    <s v="D"/>
    <d v="1990-04-30T00:00:00"/>
    <n v="1229"/>
    <n v="58800"/>
    <n v="0"/>
    <n v="4341"/>
    <n v="-4340.8"/>
    <d v="1990-04-30T00:00:00"/>
    <x v="0"/>
    <x v="5"/>
    <n v="30"/>
    <n v="0"/>
    <n v="2437.7215000000001"/>
  </r>
  <r>
    <n v="13086530"/>
    <s v="D"/>
    <d v="1990-05-01T00:00:00"/>
    <n v="1229"/>
    <n v="61239"/>
    <n v="0"/>
    <n v="4341"/>
    <n v="-4340.8"/>
    <d v="1990-05-01T00:00:00"/>
    <x v="0"/>
    <x v="6"/>
    <n v="1"/>
    <n v="0"/>
    <n v="2437.7215000000001"/>
  </r>
  <r>
    <n v="13086530"/>
    <s v="D"/>
    <d v="1990-05-02T00:00:00"/>
    <n v="1232"/>
    <n v="63681"/>
    <n v="0"/>
    <n v="4341"/>
    <n v="-4340.8"/>
    <d v="1990-05-02T00:00:00"/>
    <x v="0"/>
    <x v="6"/>
    <n v="2"/>
    <n v="0"/>
    <n v="2443.672"/>
  </r>
  <r>
    <n v="13086530"/>
    <s v="D"/>
    <d v="1990-05-03T00:00:00"/>
    <n v="1294"/>
    <n v="66249"/>
    <n v="0"/>
    <n v="4341"/>
    <n v="-4340.8"/>
    <d v="1990-05-03T00:00:00"/>
    <x v="0"/>
    <x v="6"/>
    <n v="3"/>
    <n v="0"/>
    <n v="2566.6489999999999"/>
  </r>
  <r>
    <n v="13086530"/>
    <s v="D"/>
    <d v="1990-05-04T00:00:00"/>
    <n v="1324"/>
    <n v="68875"/>
    <n v="0"/>
    <n v="4341"/>
    <n v="-4340.8"/>
    <d v="1990-05-04T00:00:00"/>
    <x v="0"/>
    <x v="6"/>
    <n v="4"/>
    <n v="0"/>
    <n v="2626.154"/>
  </r>
  <r>
    <n v="13086530"/>
    <s v="D"/>
    <d v="1990-05-05T00:00:00"/>
    <n v="1324"/>
    <n v="71501"/>
    <n v="0"/>
    <n v="4341"/>
    <n v="-4340.8"/>
    <d v="1990-05-05T00:00:00"/>
    <x v="0"/>
    <x v="6"/>
    <n v="5"/>
    <n v="0"/>
    <n v="2626.154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  <n v="0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  <n v="0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  <n v="0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  <n v="0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  <n v="0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  <n v="0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  <n v="0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  <n v="0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  <n v="0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  <n v="0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  <n v="0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  <n v="0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  <n v="0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  <n v="0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  <n v="0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  <n v="0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  <n v="0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  <n v="0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  <n v="0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  <n v="0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  <n v="0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  <n v="0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  <n v="0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  <n v="0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  <n v="551.41300000000001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  <n v="0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  <n v="0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  <n v="0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  <n v="1128.6115"/>
  </r>
  <r>
    <n v="13086530"/>
    <s v="D"/>
    <d v="1990-06-04T00:00:00"/>
    <n v="1326"/>
    <n v="78887"/>
    <n v="0"/>
    <n v="78918"/>
    <n v="310851"/>
    <d v="1990-06-04T00:00:00"/>
    <x v="0"/>
    <x v="7"/>
    <n v="4"/>
    <n v="0"/>
    <n v="2630.1210000000001"/>
  </r>
  <r>
    <n v="13086530"/>
    <s v="D"/>
    <d v="1990-06-05T00:00:00"/>
    <n v="1322"/>
    <n v="81509"/>
    <n v="0"/>
    <n v="78918"/>
    <n v="310851"/>
    <d v="1990-06-05T00:00:00"/>
    <x v="0"/>
    <x v="7"/>
    <n v="5"/>
    <n v="0"/>
    <n v="2622.1869999999999"/>
  </r>
  <r>
    <n v="13086530"/>
    <s v="D"/>
    <d v="1990-06-06T00:00:00"/>
    <n v="1318"/>
    <n v="84123"/>
    <n v="0"/>
    <n v="78918"/>
    <n v="310851"/>
    <d v="1990-06-06T00:00:00"/>
    <x v="0"/>
    <x v="7"/>
    <n v="6"/>
    <n v="0"/>
    <n v="2614.2530000000002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  <n v="1503.4929999999999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  <n v="0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  <n v="0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  <n v="343.14550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  <n v="0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  <n v="965.96450000000004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  <n v="876.70699999999999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  <n v="2396.0680000000002"/>
  </r>
  <r>
    <n v="13086530"/>
    <s v="D"/>
    <d v="1990-06-16T00:00:00"/>
    <n v="1208"/>
    <n v="108533"/>
    <n v="0"/>
    <n v="93639"/>
    <n v="296130"/>
    <d v="1990-06-16T00:00:00"/>
    <x v="0"/>
    <x v="7"/>
    <n v="16"/>
    <n v="0"/>
    <n v="2396.0680000000002"/>
  </r>
  <r>
    <n v="13086530"/>
    <s v="D"/>
    <d v="1990-06-17T00:00:00"/>
    <n v="1202"/>
    <n v="110917"/>
    <n v="0"/>
    <n v="93639"/>
    <n v="296130"/>
    <d v="1990-06-17T00:00:00"/>
    <x v="0"/>
    <x v="7"/>
    <n v="17"/>
    <n v="0"/>
    <n v="2384.1669999999999"/>
  </r>
  <r>
    <n v="13086530"/>
    <s v="D"/>
    <d v="1990-06-18T00:00:00"/>
    <n v="1196"/>
    <n v="113289"/>
    <n v="0"/>
    <n v="93639"/>
    <n v="296130"/>
    <d v="1990-06-18T00:00:00"/>
    <x v="0"/>
    <x v="7"/>
    <n v="18"/>
    <n v="0"/>
    <n v="2372.2660000000001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  <n v="995.71699999999998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  <n v="0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  <n v="0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  <n v="0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  <n v="0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  <n v="0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  <n v="0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  <n v="0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  <n v="0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  <n v="0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  <n v="0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  <n v="0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  <n v="0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  <n v="0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  <n v="0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  <n v="0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  <n v="0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  <n v="0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  <n v="0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  <n v="0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  <n v="0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  <n v="0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  <n v="0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  <n v="0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  <n v="0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  <n v="0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  <n v="0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  <n v="0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  <n v="0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  <n v="0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  <n v="0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  <n v="0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  <n v="0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  <n v="0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  <n v="0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  <n v="0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  <n v="0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  <n v="0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  <n v="0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  <n v="0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  <n v="0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  <n v="0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  <n v="0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  <n v="0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  <n v="0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  <n v="0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  <n v="0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  <n v="0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  <n v="0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  <n v="0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  <n v="0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  <n v="0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  <n v="0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  <n v="0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  <n v="0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  <n v="0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  <n v="0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  <n v="0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  <n v="0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  <n v="0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  <n v="0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  <n v="0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  <n v="0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  <n v="0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  <n v="0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  <n v="0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  <n v="0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  <n v="0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  <n v="0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  <n v="0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  <n v="0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  <n v="0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  <n v="0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  <n v="0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  <n v="0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  <n v="0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  <n v="0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  <n v="0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  <n v="0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  <n v="0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  <n v="0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  <n v="0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  <n v="0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  <n v="0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  <n v="0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  <n v="0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  <n v="0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  <n v="0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  <n v="0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  <n v="0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  <n v="0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  <n v="0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  <n v="0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  <n v="0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  <n v="0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  <n v="0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  <n v="0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  <n v="0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  <n v="0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  <n v="0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  <n v="0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  <n v="0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  <n v="0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  <n v="0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  <n v="0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  <n v="0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  <n v="0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  <n v="0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  <n v="0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  <n v="0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  <n v="0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  <n v="0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  <n v="0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  <n v="0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  <n v="0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  <n v="0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  <n v="0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  <n v="0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  <n v="0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  <n v="0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  <n v="0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  <n v="0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  <n v="0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  <n v="0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  <n v="0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  <n v="0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  <n v="0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  <n v="0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  <n v="0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  <n v="0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  <n v="0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  <n v="0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  <n v="0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  <n v="0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  <n v="0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  <n v="0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  <n v="0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  <n v="0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  <n v="0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  <n v="0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  <n v="0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  <n v="0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  <n v="0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  <n v="0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  <n v="0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  <n v="0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  <n v="0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  <n v="0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  <n v="0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  <n v="0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  <n v="0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  <n v="0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  <n v="0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  <n v="0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  <n v="924.31100000000004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  <n v="259.8385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  <n v="0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  <n v="59.505000000000003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  <n v="170.58100000000002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  <n v="200.33350000000002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  <n v="535.54499999999996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  <n v="313.39300000000003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  <n v="529.59450000000004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  <n v="1685.9750000000001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  <n v="1685.9750000000001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  <n v="1685.9750000000001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  <n v="1685.9750000000001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  <n v="1685.9750000000001"/>
  </r>
  <r>
    <n v="13086530"/>
    <s v="D"/>
    <d v="1991-05-16T00:00:00"/>
    <n v="1010"/>
    <n v="28053"/>
    <n v="0"/>
    <n v="43204"/>
    <n v="347567"/>
    <d v="1991-05-16T00:00:00"/>
    <x v="1"/>
    <x v="6"/>
    <n v="16"/>
    <n v="0"/>
    <n v="2003.335"/>
  </r>
  <r>
    <n v="13086530"/>
    <s v="D"/>
    <d v="1991-05-17T00:00:00"/>
    <n v="1009"/>
    <n v="30055"/>
    <n v="0"/>
    <n v="43204"/>
    <n v="347567"/>
    <d v="1991-05-17T00:00:00"/>
    <x v="1"/>
    <x v="6"/>
    <n v="17"/>
    <n v="0"/>
    <n v="2001.3515"/>
  </r>
  <r>
    <n v="13086530"/>
    <s v="D"/>
    <d v="1991-05-18T00:00:00"/>
    <n v="1010"/>
    <n v="32058"/>
    <n v="0"/>
    <n v="43204"/>
    <n v="347567"/>
    <d v="1991-05-18T00:00:00"/>
    <x v="1"/>
    <x v="6"/>
    <n v="18"/>
    <n v="0"/>
    <n v="2003.335"/>
  </r>
  <r>
    <n v="13086530"/>
    <s v="D"/>
    <d v="1991-05-19T00:00:00"/>
    <n v="957"/>
    <n v="33957"/>
    <n v="0"/>
    <n v="43204"/>
    <n v="347567"/>
    <d v="1991-05-19T00:00:00"/>
    <x v="1"/>
    <x v="6"/>
    <n v="19"/>
    <n v="0"/>
    <n v="1898.2094999999999"/>
  </r>
  <r>
    <n v="13086530"/>
    <s v="D"/>
    <d v="1991-05-20T00:00:00"/>
    <n v="953"/>
    <n v="35848"/>
    <n v="0"/>
    <n v="43204"/>
    <n v="347567"/>
    <d v="1991-05-20T00:00:00"/>
    <x v="1"/>
    <x v="6"/>
    <n v="20"/>
    <n v="0"/>
    <n v="1890.2755"/>
  </r>
  <r>
    <n v="13086530"/>
    <s v="D"/>
    <d v="1991-05-21T00:00:00"/>
    <n v="964"/>
    <n v="37759"/>
    <n v="0"/>
    <n v="43204"/>
    <n v="347567"/>
    <d v="1991-05-21T00:00:00"/>
    <x v="1"/>
    <x v="6"/>
    <n v="21"/>
    <n v="0"/>
    <n v="1912.0940000000001"/>
  </r>
  <r>
    <n v="13086530"/>
    <s v="D"/>
    <d v="1991-05-22T00:00:00"/>
    <n v="962"/>
    <n v="39668"/>
    <n v="0"/>
    <n v="43204"/>
    <n v="347567"/>
    <d v="1991-05-22T00:00:00"/>
    <x v="1"/>
    <x v="6"/>
    <n v="22"/>
    <n v="0"/>
    <n v="1908.127"/>
  </r>
  <r>
    <n v="13086530"/>
    <s v="D"/>
    <d v="1991-05-23T00:00:00"/>
    <n v="1044"/>
    <n v="41738"/>
    <n v="0"/>
    <n v="43204"/>
    <n v="347567"/>
    <d v="1991-05-23T00:00:00"/>
    <x v="1"/>
    <x v="6"/>
    <n v="23"/>
    <n v="0"/>
    <n v="2070.7739999999999"/>
  </r>
  <r>
    <n v="13086530"/>
    <s v="D"/>
    <d v="1991-05-24T00:00:00"/>
    <n v="1081"/>
    <n v="43883"/>
    <n v="0"/>
    <n v="43204"/>
    <n v="347567"/>
    <d v="1991-05-24T00:00:00"/>
    <x v="1"/>
    <x v="6"/>
    <n v="24"/>
    <n v="0"/>
    <n v="2144.1635000000001"/>
  </r>
  <r>
    <n v="13086530"/>
    <s v="D"/>
    <d v="1991-05-25T00:00:00"/>
    <n v="1080"/>
    <n v="46025"/>
    <n v="0"/>
    <n v="43204"/>
    <n v="347567"/>
    <d v="1991-05-25T00:00:00"/>
    <x v="1"/>
    <x v="6"/>
    <n v="25"/>
    <n v="0"/>
    <n v="2142.1799999999998"/>
  </r>
  <r>
    <n v="13086530"/>
    <s v="D"/>
    <d v="1991-05-26T00:00:00"/>
    <n v="1081"/>
    <n v="48170"/>
    <n v="0"/>
    <n v="43204"/>
    <n v="347567"/>
    <d v="1991-05-26T00:00:00"/>
    <x v="1"/>
    <x v="6"/>
    <n v="26"/>
    <n v="0"/>
    <n v="2144.1635000000001"/>
  </r>
  <r>
    <n v="13086530"/>
    <s v="D"/>
    <d v="1991-05-27T00:00:00"/>
    <n v="1080"/>
    <n v="50312"/>
    <n v="0"/>
    <n v="43204"/>
    <n v="347567"/>
    <d v="1991-05-27T00:00:00"/>
    <x v="1"/>
    <x v="6"/>
    <n v="27"/>
    <n v="0"/>
    <n v="2142.1799999999998"/>
  </r>
  <r>
    <n v="13086530"/>
    <s v="D"/>
    <d v="1991-05-28T00:00:00"/>
    <n v="1116"/>
    <n v="52526"/>
    <n v="0"/>
    <n v="43204"/>
    <n v="347567"/>
    <d v="1991-05-28T00:00:00"/>
    <x v="1"/>
    <x v="6"/>
    <n v="28"/>
    <n v="0"/>
    <n v="2213.5860000000002"/>
  </r>
  <r>
    <n v="13086530"/>
    <s v="D"/>
    <d v="1991-05-29T00:00:00"/>
    <n v="1179"/>
    <n v="54863"/>
    <n v="0"/>
    <n v="43204"/>
    <n v="347567"/>
    <d v="1991-05-29T00:00:00"/>
    <x v="1"/>
    <x v="6"/>
    <n v="29"/>
    <n v="0"/>
    <n v="2338.5464999999999"/>
  </r>
  <r>
    <n v="13086530"/>
    <s v="D"/>
    <d v="1991-05-30T00:00:00"/>
    <n v="1195"/>
    <n v="57234"/>
    <n v="0"/>
    <n v="43204"/>
    <n v="347567"/>
    <d v="1991-05-30T00:00:00"/>
    <x v="1"/>
    <x v="6"/>
    <n v="30"/>
    <n v="0"/>
    <n v="2370.2825000000003"/>
  </r>
  <r>
    <n v="13086530"/>
    <s v="D"/>
    <d v="1991-05-31T00:00:00"/>
    <n v="1192"/>
    <n v="59598"/>
    <n v="0"/>
    <n v="43204"/>
    <n v="347567"/>
    <d v="1991-05-31T00:00:00"/>
    <x v="1"/>
    <x v="6"/>
    <n v="31"/>
    <n v="0"/>
    <n v="2364.3319999999999"/>
  </r>
  <r>
    <n v="13086530"/>
    <s v="D"/>
    <d v="1991-06-01T00:00:00"/>
    <n v="1262"/>
    <n v="62101"/>
    <n v="0"/>
    <n v="43204"/>
    <n v="347567"/>
    <d v="1991-06-01T00:00:00"/>
    <x v="1"/>
    <x v="7"/>
    <n v="1"/>
    <n v="0"/>
    <n v="2503.1770000000001"/>
  </r>
  <r>
    <n v="13086530"/>
    <s v="D"/>
    <d v="1991-06-02T00:00:00"/>
    <n v="1298"/>
    <n v="64674"/>
    <n v="0"/>
    <n v="43204"/>
    <n v="347567"/>
    <d v="1991-06-02T00:00:00"/>
    <x v="1"/>
    <x v="7"/>
    <n v="2"/>
    <n v="0"/>
    <n v="2574.5830000000001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  <n v="267.77249999999998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  <n v="0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  <n v="0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  <n v="0"/>
  </r>
  <r>
    <n v="13086530"/>
    <s v="D"/>
    <d v="1991-06-07T00:00:00"/>
    <n v="1432"/>
    <n v="78267"/>
    <n v="0"/>
    <n v="53690"/>
    <n v="337081"/>
    <d v="1991-06-07T00:00:00"/>
    <x v="1"/>
    <x v="7"/>
    <n v="7"/>
    <n v="0"/>
    <n v="2840.3719999999998"/>
  </r>
  <r>
    <n v="13086530"/>
    <s v="D"/>
    <d v="1991-06-08T00:00:00"/>
    <n v="1433"/>
    <n v="81108"/>
    <n v="0"/>
    <n v="53690"/>
    <n v="337081"/>
    <d v="1991-06-08T00:00:00"/>
    <x v="1"/>
    <x v="7"/>
    <n v="8"/>
    <n v="0"/>
    <n v="2842.3555000000001"/>
  </r>
  <r>
    <n v="13086530"/>
    <s v="D"/>
    <d v="1991-06-09T00:00:00"/>
    <n v="1438"/>
    <n v="83959"/>
    <n v="0"/>
    <n v="53690"/>
    <n v="337081"/>
    <d v="1991-06-09T00:00:00"/>
    <x v="1"/>
    <x v="7"/>
    <n v="9"/>
    <n v="0"/>
    <n v="2852.2730000000001"/>
  </r>
  <r>
    <n v="13086530"/>
    <s v="D"/>
    <d v="1991-06-10T00:00:00"/>
    <n v="1437"/>
    <n v="86809"/>
    <n v="0"/>
    <n v="53690"/>
    <n v="337081"/>
    <d v="1991-06-10T00:00:00"/>
    <x v="1"/>
    <x v="7"/>
    <n v="10"/>
    <n v="0"/>
    <n v="2850.2894999999999"/>
  </r>
  <r>
    <n v="13086530"/>
    <s v="D"/>
    <d v="1991-06-11T00:00:00"/>
    <n v="1447"/>
    <n v="89678"/>
    <n v="0"/>
    <n v="53690"/>
    <n v="337081"/>
    <d v="1991-06-11T00:00:00"/>
    <x v="1"/>
    <x v="7"/>
    <n v="11"/>
    <n v="0"/>
    <n v="2870.1244999999999"/>
  </r>
  <r>
    <n v="13086530"/>
    <s v="D"/>
    <d v="1991-06-12T00:00:00"/>
    <n v="1482"/>
    <n v="92618"/>
    <n v="0"/>
    <n v="53690"/>
    <n v="337081"/>
    <d v="1991-06-12T00:00:00"/>
    <x v="1"/>
    <x v="7"/>
    <n v="12"/>
    <n v="0"/>
    <n v="2939.547"/>
  </r>
  <r>
    <n v="13086530"/>
    <s v="D"/>
    <d v="1991-06-13T00:00:00"/>
    <n v="1489"/>
    <n v="95573"/>
    <n v="0"/>
    <n v="53690"/>
    <n v="337081"/>
    <d v="1991-06-13T00:00:00"/>
    <x v="1"/>
    <x v="7"/>
    <n v="13"/>
    <n v="0"/>
    <n v="2953.4315000000001"/>
  </r>
  <r>
    <n v="13086530"/>
    <s v="D"/>
    <d v="1991-06-14T00:00:00"/>
    <n v="1483"/>
    <n v="98515"/>
    <n v="0"/>
    <n v="53690"/>
    <n v="337081"/>
    <d v="1991-06-14T00:00:00"/>
    <x v="1"/>
    <x v="7"/>
    <n v="14"/>
    <n v="0"/>
    <n v="2941.5304999999998"/>
  </r>
  <r>
    <n v="13086530"/>
    <s v="D"/>
    <d v="1991-06-15T00:00:00"/>
    <n v="1476"/>
    <n v="101442"/>
    <n v="0"/>
    <n v="53690"/>
    <n v="337081"/>
    <d v="1991-06-15T00:00:00"/>
    <x v="1"/>
    <x v="7"/>
    <n v="15"/>
    <n v="0"/>
    <n v="2927.6460000000002"/>
  </r>
  <r>
    <n v="13086530"/>
    <s v="D"/>
    <d v="1991-06-16T00:00:00"/>
    <n v="1468"/>
    <n v="104354"/>
    <n v="0"/>
    <n v="53690"/>
    <n v="337081"/>
    <d v="1991-06-16T00:00:00"/>
    <x v="1"/>
    <x v="7"/>
    <n v="16"/>
    <n v="0"/>
    <n v="2911.7780000000002"/>
  </r>
  <r>
    <n v="13086530"/>
    <s v="D"/>
    <d v="1991-06-17T00:00:00"/>
    <n v="1463"/>
    <n v="107256"/>
    <n v="0"/>
    <n v="53690"/>
    <n v="337081"/>
    <d v="1991-06-17T00:00:00"/>
    <x v="1"/>
    <x v="7"/>
    <n v="17"/>
    <n v="0"/>
    <n v="2901.8605000000002"/>
  </r>
  <r>
    <n v="13086530"/>
    <s v="D"/>
    <d v="1991-06-18T00:00:00"/>
    <n v="1449"/>
    <n v="110130"/>
    <n v="0"/>
    <n v="53690"/>
    <n v="337081"/>
    <d v="1991-06-18T00:00:00"/>
    <x v="1"/>
    <x v="7"/>
    <n v="18"/>
    <n v="0"/>
    <n v="2874.0915"/>
  </r>
  <r>
    <n v="13086530"/>
    <s v="D"/>
    <d v="1991-06-19T00:00:00"/>
    <n v="1446"/>
    <n v="112997"/>
    <n v="0"/>
    <n v="53690"/>
    <n v="337081"/>
    <d v="1991-06-19T00:00:00"/>
    <x v="1"/>
    <x v="7"/>
    <n v="19"/>
    <n v="0"/>
    <n v="2868.1410000000001"/>
  </r>
  <r>
    <n v="13086530"/>
    <s v="D"/>
    <d v="1991-06-20T00:00:00"/>
    <n v="1436"/>
    <n v="115845"/>
    <n v="0"/>
    <n v="53690"/>
    <n v="337081"/>
    <d v="1991-06-20T00:00:00"/>
    <x v="1"/>
    <x v="7"/>
    <n v="20"/>
    <n v="0"/>
    <n v="2848.306"/>
  </r>
  <r>
    <n v="13086530"/>
    <s v="D"/>
    <d v="1991-06-21T00:00:00"/>
    <n v="1445"/>
    <n v="118710"/>
    <n v="0"/>
    <n v="53690"/>
    <n v="337081"/>
    <d v="1991-06-21T00:00:00"/>
    <x v="1"/>
    <x v="7"/>
    <n v="21"/>
    <n v="0"/>
    <n v="2866.1575000000003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  <n v="624.80250000000001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  <n v="0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  <n v="0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  <n v="0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  <n v="0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  <n v="0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  <n v="0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  <n v="0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  <n v="0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  <n v="0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  <n v="0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  <n v="0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  <n v="0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  <n v="0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  <n v="0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  <n v="0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  <n v="0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  <n v="0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  <n v="0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  <n v="0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  <n v="0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  <n v="0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  <n v="0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  <n v="0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  <n v="0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  <n v="0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  <n v="0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  <n v="0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  <n v="0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  <n v="0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  <n v="0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  <n v="0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  <n v="0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  <n v="0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  <n v="0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  <n v="0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  <n v="0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  <n v="0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  <n v="0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  <n v="0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  <n v="0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  <n v="0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  <n v="0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  <n v="0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  <n v="0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  <n v="0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  <n v="0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  <n v="0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  <n v="0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  <n v="0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  <n v="0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  <n v="0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  <n v="0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  <n v="0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  <n v="0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  <n v="0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  <n v="0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  <n v="0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  <n v="0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  <n v="0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  <n v="0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  <n v="0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  <n v="0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  <n v="0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  <n v="0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  <n v="0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  <n v="0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  <n v="0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  <n v="0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  <n v="0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  <n v="0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  <n v="0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  <n v="0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  <n v="0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  <n v="0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  <n v="0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  <n v="0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  <n v="0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  <n v="0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  <n v="0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  <n v="0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  <n v="0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  <n v="0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  <n v="0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  <n v="0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  <n v="0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  <n v="0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  <n v="0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  <n v="0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  <n v="0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  <n v="0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  <n v="0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  <n v="0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  <n v="0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  <n v="0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  <n v="0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  <n v="0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  <n v="0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  <n v="0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  <n v="0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  <n v="0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  <n v="0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  <n v="0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  <n v="0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  <n v="0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  <n v="0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  <n v="0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  <n v="0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  <n v="0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  <n v="0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  <n v="0"/>
  </r>
  <r>
    <n v="13086530"/>
    <s v="D"/>
    <d v="1991-10-11T00:00:00"/>
    <n v="0"/>
    <n v="434224"/>
    <n v="0"/>
    <n v="368578"/>
    <n v="22193"/>
    <d v="1991-10-11T00:00:00"/>
    <x v="1"/>
    <x v="11"/>
    <n v="11"/>
    <n v="0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  <n v="170.58100000000002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  <n v="347.11250000000001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  <n v="301.49200000000002"/>
  </r>
  <r>
    <n v="13086530"/>
    <s v="D"/>
    <d v="1991-10-31T00:00:00"/>
    <n v="202"/>
    <n v="435534"/>
    <n v="0"/>
    <n v="368669"/>
    <n v="22102"/>
    <d v="1991-10-31T00:00:00"/>
    <x v="1"/>
    <x v="11"/>
    <n v="31"/>
    <n v="0"/>
    <n v="400.66700000000003"/>
  </r>
  <r>
    <n v="13086530"/>
    <s v="D"/>
    <d v="1991-11-01T00:00:00"/>
    <n v="190"/>
    <n v="377"/>
    <n v="0"/>
    <n v="0"/>
    <n v="0"/>
    <d v="1991-11-01T00:00:00"/>
    <x v="2"/>
    <x v="0"/>
    <n v="1"/>
    <n v="0"/>
    <n v="376.86500000000001"/>
  </r>
  <r>
    <n v="13086530"/>
    <s v="D"/>
    <d v="1991-11-02T00:00:00"/>
    <n v="183"/>
    <n v="740"/>
    <n v="0"/>
    <n v="0"/>
    <n v="0"/>
    <d v="1991-11-02T00:00:00"/>
    <x v="2"/>
    <x v="0"/>
    <n v="2"/>
    <n v="0"/>
    <n v="362.98050000000001"/>
  </r>
  <r>
    <n v="13086530"/>
    <s v="D"/>
    <d v="1991-11-03T00:00:00"/>
    <n v="172"/>
    <n v="1080"/>
    <n v="0"/>
    <n v="0"/>
    <n v="0"/>
    <d v="1991-11-03T00:00:00"/>
    <x v="2"/>
    <x v="0"/>
    <n v="3"/>
    <n v="0"/>
    <n v="341.16200000000003"/>
  </r>
  <r>
    <n v="13086530"/>
    <s v="D"/>
    <d v="1991-11-04T00:00:00"/>
    <n v="157"/>
    <n v="1391"/>
    <n v="0"/>
    <n v="0"/>
    <n v="0"/>
    <d v="1991-11-04T00:00:00"/>
    <x v="2"/>
    <x v="0"/>
    <n v="4"/>
    <n v="0"/>
    <n v="311.40949999999998"/>
  </r>
  <r>
    <n v="13086530"/>
    <s v="D"/>
    <d v="1991-11-05T00:00:00"/>
    <n v="170"/>
    <n v="1729"/>
    <n v="0"/>
    <n v="0"/>
    <n v="0"/>
    <d v="1991-11-05T00:00:00"/>
    <x v="2"/>
    <x v="0"/>
    <n v="5"/>
    <n v="0"/>
    <n v="337.19499999999999"/>
  </r>
  <r>
    <n v="13086530"/>
    <s v="D"/>
    <d v="1991-11-06T00:00:00"/>
    <n v="222"/>
    <n v="2169"/>
    <n v="0"/>
    <n v="0"/>
    <n v="0"/>
    <d v="1991-11-06T00:00:00"/>
    <x v="2"/>
    <x v="0"/>
    <n v="6"/>
    <n v="0"/>
    <n v="440.33699999999999"/>
  </r>
  <r>
    <n v="13086530"/>
    <s v="D"/>
    <d v="1991-11-07T00:00:00"/>
    <n v="253"/>
    <n v="2671"/>
    <n v="0"/>
    <n v="0"/>
    <n v="0"/>
    <d v="1991-11-07T00:00:00"/>
    <x v="2"/>
    <x v="0"/>
    <n v="7"/>
    <n v="0"/>
    <n v="501.82550000000003"/>
  </r>
  <r>
    <n v="13086530"/>
    <s v="D"/>
    <d v="1991-11-08T00:00:00"/>
    <n v="263"/>
    <n v="3193"/>
    <n v="0"/>
    <n v="0"/>
    <n v="0"/>
    <d v="1991-11-08T00:00:00"/>
    <x v="2"/>
    <x v="0"/>
    <n v="8"/>
    <n v="0"/>
    <n v="521.66049999999996"/>
  </r>
  <r>
    <n v="13086530"/>
    <s v="D"/>
    <d v="1991-11-09T00:00:00"/>
    <n v="258"/>
    <n v="3704"/>
    <n v="0"/>
    <n v="0"/>
    <n v="0"/>
    <d v="1991-11-09T00:00:00"/>
    <x v="2"/>
    <x v="0"/>
    <n v="9"/>
    <n v="0"/>
    <n v="511.74299999999999"/>
  </r>
  <r>
    <n v="13086530"/>
    <s v="D"/>
    <d v="1991-11-10T00:00:00"/>
    <n v="258"/>
    <n v="4216"/>
    <n v="0"/>
    <n v="0"/>
    <n v="0"/>
    <d v="1991-11-10T00:00:00"/>
    <x v="2"/>
    <x v="0"/>
    <n v="10"/>
    <n v="0"/>
    <n v="511.74299999999999"/>
  </r>
  <r>
    <n v="13086530"/>
    <s v="D"/>
    <d v="1991-11-11T00:00:00"/>
    <n v="248"/>
    <n v="4707"/>
    <n v="0"/>
    <n v="0"/>
    <n v="0"/>
    <d v="1991-11-11T00:00:00"/>
    <x v="2"/>
    <x v="0"/>
    <n v="11"/>
    <n v="0"/>
    <n v="491.90800000000002"/>
  </r>
  <r>
    <n v="13086530"/>
    <s v="D"/>
    <d v="1991-11-12T00:00:00"/>
    <n v="188"/>
    <n v="5080"/>
    <n v="0"/>
    <n v="0"/>
    <n v="0"/>
    <d v="1991-11-12T00:00:00"/>
    <x v="2"/>
    <x v="0"/>
    <n v="12"/>
    <n v="0"/>
    <n v="372.89800000000002"/>
  </r>
  <r>
    <n v="13086530"/>
    <s v="D"/>
    <d v="1991-11-13T00:00:00"/>
    <n v="168"/>
    <n v="5414"/>
    <n v="0"/>
    <n v="0"/>
    <n v="0"/>
    <d v="1991-11-13T00:00:00"/>
    <x v="2"/>
    <x v="0"/>
    <n v="13"/>
    <n v="0"/>
    <n v="333.22800000000001"/>
  </r>
  <r>
    <n v="13086530"/>
    <s v="D"/>
    <d v="1991-11-14T00:00:00"/>
    <n v="219"/>
    <n v="5849"/>
    <n v="0"/>
    <n v="0"/>
    <n v="0"/>
    <d v="1991-11-14T00:00:00"/>
    <x v="2"/>
    <x v="0"/>
    <n v="14"/>
    <n v="0"/>
    <n v="434.38650000000001"/>
  </r>
  <r>
    <n v="13086530"/>
    <s v="D"/>
    <d v="1991-11-15T00:00:00"/>
    <n v="261"/>
    <n v="6367"/>
    <n v="0"/>
    <n v="0"/>
    <n v="0"/>
    <d v="1991-11-15T00:00:00"/>
    <x v="2"/>
    <x v="0"/>
    <n v="15"/>
    <n v="0"/>
    <n v="517.69349999999997"/>
  </r>
  <r>
    <n v="13086530"/>
    <s v="D"/>
    <d v="1991-11-16T00:00:00"/>
    <n v="238"/>
    <n v="6840"/>
    <n v="0"/>
    <n v="0"/>
    <n v="0"/>
    <d v="1991-11-16T00:00:00"/>
    <x v="2"/>
    <x v="0"/>
    <n v="16"/>
    <n v="0"/>
    <n v="472.07300000000004"/>
  </r>
  <r>
    <n v="13086530"/>
    <s v="D"/>
    <d v="1991-11-17T00:00:00"/>
    <n v="230"/>
    <n v="7296"/>
    <n v="0"/>
    <n v="0"/>
    <n v="0"/>
    <d v="1991-11-17T00:00:00"/>
    <x v="2"/>
    <x v="0"/>
    <n v="17"/>
    <n v="0"/>
    <n v="456.20499999999998"/>
  </r>
  <r>
    <n v="13086530"/>
    <s v="D"/>
    <d v="1991-11-18T00:00:00"/>
    <n v="216"/>
    <n v="7725"/>
    <n v="0"/>
    <n v="0"/>
    <n v="0"/>
    <d v="1991-11-18T00:00:00"/>
    <x v="2"/>
    <x v="0"/>
    <n v="18"/>
    <n v="0"/>
    <n v="428.43600000000004"/>
  </r>
  <r>
    <n v="13086530"/>
    <s v="D"/>
    <d v="1991-11-19T00:00:00"/>
    <n v="221"/>
    <n v="8163"/>
    <n v="0"/>
    <n v="0"/>
    <n v="0"/>
    <d v="1991-11-19T00:00:00"/>
    <x v="2"/>
    <x v="0"/>
    <n v="19"/>
    <n v="0"/>
    <n v="438.3535"/>
  </r>
  <r>
    <n v="13086530"/>
    <s v="D"/>
    <d v="1991-11-20T00:00:00"/>
    <n v="188"/>
    <n v="8535"/>
    <n v="0"/>
    <n v="0"/>
    <n v="0"/>
    <d v="1991-11-20T00:00:00"/>
    <x v="2"/>
    <x v="0"/>
    <n v="20"/>
    <n v="0"/>
    <n v="372.89800000000002"/>
  </r>
  <r>
    <n v="13086530"/>
    <s v="D"/>
    <d v="1991-11-21T00:00:00"/>
    <n v="169"/>
    <n v="8870"/>
    <n v="0"/>
    <n v="0"/>
    <n v="0"/>
    <d v="1991-11-21T00:00:00"/>
    <x v="2"/>
    <x v="0"/>
    <n v="21"/>
    <n v="0"/>
    <n v="335.2115"/>
  </r>
  <r>
    <n v="13086530"/>
    <s v="D"/>
    <d v="1991-11-22T00:00:00"/>
    <n v="145"/>
    <n v="9157"/>
    <n v="0"/>
    <n v="0"/>
    <n v="0"/>
    <d v="1991-11-22T00:00:00"/>
    <x v="2"/>
    <x v="0"/>
    <n v="22"/>
    <n v="0"/>
    <n v="287.60750000000002"/>
  </r>
  <r>
    <n v="13086530"/>
    <s v="D"/>
    <d v="1992-04-01T00:00:00"/>
    <n v="86"/>
    <n v="9328"/>
    <n v="0"/>
    <n v="0"/>
    <n v="0"/>
    <d v="1992-04-01T00:00:00"/>
    <x v="2"/>
    <x v="5"/>
    <n v="1"/>
    <n v="0"/>
    <n v="170.58100000000002"/>
  </r>
  <r>
    <n v="13086530"/>
    <s v="D"/>
    <d v="1992-04-02T00:00:00"/>
    <n v="85"/>
    <n v="9497"/>
    <n v="85"/>
    <n v="169"/>
    <n v="-169.2"/>
    <d v="1992-04-02T00:00:00"/>
    <x v="2"/>
    <x v="5"/>
    <n v="2"/>
    <n v="168.5975"/>
    <n v="0"/>
  </r>
  <r>
    <n v="13086530"/>
    <s v="D"/>
    <d v="1992-04-03T00:00:00"/>
    <n v="85"/>
    <n v="9666"/>
    <n v="85"/>
    <n v="338"/>
    <n v="-338.3"/>
    <d v="1992-04-03T00:00:00"/>
    <x v="2"/>
    <x v="5"/>
    <n v="3"/>
    <n v="168.5975"/>
    <n v="0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  <n v="0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  <n v="0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  <n v="0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  <n v="0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  <n v="0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  <n v="0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  <n v="0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  <n v="0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  <n v="0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  <n v="0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  <n v="0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  <n v="0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  <n v="0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  <n v="0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  <n v="0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  <n v="0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  <n v="0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  <n v="0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  <n v="0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  <n v="0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  <n v="0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  <n v="0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  <n v="0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  <n v="0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  <n v="0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  <n v="0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  <n v="0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  <n v="0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  <n v="0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  <n v="0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  <n v="0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  <n v="0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  <n v="0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  <n v="0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  <n v="0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  <n v="0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  <n v="0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  <n v="0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  <n v="0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  <n v="0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  <n v="0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  <n v="0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  <n v="0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  <n v="0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  <n v="0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  <n v="0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  <n v="0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  <n v="0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  <n v="0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  <n v="0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  <n v="0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  <n v="0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  <n v="0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  <n v="0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  <n v="0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  <n v="0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  <n v="0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  <n v="0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  <n v="0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  <n v="0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  <n v="0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  <n v="0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  <n v="0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  <n v="0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  <n v="0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  <n v="0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  <n v="0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  <n v="0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  <n v="0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  <n v="0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  <n v="0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  <n v="0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  <n v="0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  <n v="0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  <n v="0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  <n v="0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  <n v="0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  <n v="0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  <n v="0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  <n v="0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  <n v="0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  <n v="0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  <n v="0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  <n v="0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  <n v="0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  <n v="0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  <n v="0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  <n v="0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  <n v="0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  <n v="0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  <n v="0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  <n v="0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  <n v="0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  <n v="0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  <n v="0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  <n v="0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  <n v="0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  <n v="0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  <n v="0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  <n v="0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  <n v="0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  <n v="0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  <n v="0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  <n v="0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  <n v="0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  <n v="0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  <n v="0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  <n v="0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  <n v="0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  <n v="0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  <n v="0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  <n v="0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  <n v="0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  <n v="0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  <n v="0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  <n v="0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  <n v="0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  <n v="0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  <n v="0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  <n v="0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  <n v="0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  <n v="0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  <n v="0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  <n v="0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  <n v="0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  <n v="0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  <n v="0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  <n v="0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  <n v="0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  <n v="0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  <n v="0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  <n v="0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  <n v="0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  <n v="0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  <n v="0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  <n v="0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  <n v="0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  <n v="0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  <n v="0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  <n v="0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  <n v="0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  <n v="0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  <n v="0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  <n v="0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  <n v="0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  <n v="0"/>
  </r>
  <r>
    <n v="13086530"/>
    <s v="D"/>
    <d v="1992-08-28T00:00:00"/>
    <n v="0"/>
    <n v="310191"/>
    <n v="0"/>
    <n v="347215"/>
    <n v="38526"/>
    <d v="1992-08-28T00:00:00"/>
    <x v="2"/>
    <x v="9"/>
    <n v="28"/>
    <n v="0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  <n v="0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  <n v="130.91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  <n v="0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  <n v="0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  <n v="0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  <n v="0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  <n v="0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  <n v="0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  <n v="0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  <n v="0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  <n v="0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  <n v="0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  <n v="0"/>
  </r>
  <r>
    <n v="13086530"/>
    <s v="D"/>
    <d v="1992-09-20T00:00:00"/>
    <n v="0"/>
    <n v="337302"/>
    <n v="0"/>
    <n v="374193"/>
    <n v="11548"/>
    <d v="1992-09-20T00:00:00"/>
    <x v="2"/>
    <x v="10"/>
    <n v="20"/>
    <n v="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  <n v="0"/>
  </r>
  <r>
    <n v="13086530"/>
    <s v="D"/>
    <d v="1993-04-29T00:00:00"/>
    <n v="122"/>
    <n v="242"/>
    <n v="0"/>
    <n v="0"/>
    <n v="0"/>
    <d v="1993-04-29T00:00:00"/>
    <x v="3"/>
    <x v="5"/>
    <n v="29"/>
    <n v="0"/>
    <n v="241.98699999999999"/>
  </r>
  <r>
    <n v="13086530"/>
    <s v="D"/>
    <d v="1993-04-30T00:00:00"/>
    <n v="188"/>
    <n v="614"/>
    <n v="0"/>
    <n v="0"/>
    <n v="0"/>
    <d v="1993-04-30T00:00:00"/>
    <x v="3"/>
    <x v="5"/>
    <n v="30"/>
    <n v="0"/>
    <n v="372.89800000000002"/>
  </r>
  <r>
    <n v="13086530"/>
    <s v="D"/>
    <d v="1993-05-01T00:00:00"/>
    <n v="310"/>
    <n v="1228"/>
    <n v="0"/>
    <n v="0"/>
    <n v="0"/>
    <d v="1993-05-01T00:00:00"/>
    <x v="3"/>
    <x v="6"/>
    <n v="1"/>
    <n v="0"/>
    <n v="614.88499999999999"/>
  </r>
  <r>
    <n v="13086530"/>
    <s v="D"/>
    <d v="1993-05-02T00:00:00"/>
    <n v="319"/>
    <n v="1861"/>
    <n v="0"/>
    <n v="0"/>
    <n v="0"/>
    <d v="1993-05-02T00:00:00"/>
    <x v="3"/>
    <x v="6"/>
    <n v="2"/>
    <n v="0"/>
    <n v="632.73649999999998"/>
  </r>
  <r>
    <n v="13086530"/>
    <s v="D"/>
    <d v="1993-05-03T00:00:00"/>
    <n v="350"/>
    <n v="2555"/>
    <n v="0"/>
    <n v="0"/>
    <n v="0"/>
    <d v="1993-05-03T00:00:00"/>
    <x v="3"/>
    <x v="6"/>
    <n v="3"/>
    <n v="0"/>
    <n v="694.22500000000002"/>
  </r>
  <r>
    <n v="13086530"/>
    <s v="D"/>
    <d v="1993-05-04T00:00:00"/>
    <n v="537"/>
    <n v="3621"/>
    <n v="0"/>
    <n v="0"/>
    <n v="0"/>
    <d v="1993-05-04T00:00:00"/>
    <x v="3"/>
    <x v="6"/>
    <n v="4"/>
    <n v="0"/>
    <n v="1065.1395"/>
  </r>
  <r>
    <n v="13086530"/>
    <s v="D"/>
    <d v="1993-05-05T00:00:00"/>
    <n v="704"/>
    <n v="5016"/>
    <n v="0"/>
    <n v="0"/>
    <n v="0"/>
    <d v="1993-05-05T00:00:00"/>
    <x v="3"/>
    <x v="6"/>
    <n v="5"/>
    <n v="0"/>
    <n v="1396.384"/>
  </r>
  <r>
    <n v="13086530"/>
    <s v="D"/>
    <d v="1993-05-06T00:00:00"/>
    <n v="674"/>
    <n v="6353"/>
    <n v="0"/>
    <n v="0"/>
    <n v="0"/>
    <d v="1993-05-06T00:00:00"/>
    <x v="3"/>
    <x v="6"/>
    <n v="6"/>
    <n v="0"/>
    <n v="1336.8790000000001"/>
  </r>
  <r>
    <n v="13086530"/>
    <s v="D"/>
    <d v="1993-05-07T00:00:00"/>
    <n v="652"/>
    <n v="7646"/>
    <n v="0"/>
    <n v="0"/>
    <n v="0"/>
    <d v="1993-05-07T00:00:00"/>
    <x v="3"/>
    <x v="6"/>
    <n v="7"/>
    <n v="0"/>
    <n v="1293.242"/>
  </r>
  <r>
    <n v="13086530"/>
    <s v="D"/>
    <d v="1993-05-08T00:00:00"/>
    <n v="674"/>
    <n v="8983"/>
    <n v="0"/>
    <n v="0"/>
    <n v="0"/>
    <d v="1993-05-08T00:00:00"/>
    <x v="3"/>
    <x v="6"/>
    <n v="8"/>
    <n v="0"/>
    <n v="1336.8790000000001"/>
  </r>
  <r>
    <n v="13086530"/>
    <s v="D"/>
    <d v="1993-05-09T00:00:00"/>
    <n v="674"/>
    <n v="10320"/>
    <n v="0"/>
    <n v="0"/>
    <n v="0"/>
    <d v="1993-05-09T00:00:00"/>
    <x v="3"/>
    <x v="6"/>
    <n v="9"/>
    <n v="0"/>
    <n v="1336.8790000000001"/>
  </r>
  <r>
    <n v="13086530"/>
    <s v="D"/>
    <d v="1993-05-10T00:00:00"/>
    <n v="675"/>
    <n v="11659"/>
    <n v="0"/>
    <n v="0"/>
    <n v="0"/>
    <d v="1993-05-10T00:00:00"/>
    <x v="3"/>
    <x v="6"/>
    <n v="10"/>
    <n v="0"/>
    <n v="1338.8625"/>
  </r>
  <r>
    <n v="13086530"/>
    <s v="D"/>
    <d v="1993-05-11T00:00:00"/>
    <n v="735"/>
    <n v="13117"/>
    <n v="0"/>
    <n v="0"/>
    <n v="0"/>
    <d v="1993-05-11T00:00:00"/>
    <x v="3"/>
    <x v="6"/>
    <n v="11"/>
    <n v="0"/>
    <n v="1457.8724999999999"/>
  </r>
  <r>
    <n v="13086530"/>
    <s v="D"/>
    <d v="1993-05-12T00:00:00"/>
    <n v="954"/>
    <n v="15010"/>
    <n v="0"/>
    <n v="0"/>
    <n v="0"/>
    <d v="1993-05-12T00:00:00"/>
    <x v="3"/>
    <x v="6"/>
    <n v="12"/>
    <n v="0"/>
    <n v="1892.259"/>
  </r>
  <r>
    <n v="13086530"/>
    <s v="D"/>
    <d v="1993-05-13T00:00:00"/>
    <n v="952"/>
    <n v="16899"/>
    <n v="0"/>
    <n v="0"/>
    <n v="0"/>
    <d v="1993-05-13T00:00:00"/>
    <x v="3"/>
    <x v="6"/>
    <n v="13"/>
    <n v="0"/>
    <n v="1888.2920000000001"/>
  </r>
  <r>
    <n v="13086530"/>
    <s v="D"/>
    <d v="1993-05-14T00:00:00"/>
    <n v="1150"/>
    <n v="19181"/>
    <n v="0"/>
    <n v="0"/>
    <n v="0"/>
    <d v="1993-05-14T00:00:00"/>
    <x v="3"/>
    <x v="6"/>
    <n v="14"/>
    <n v="0"/>
    <n v="2281.0250000000001"/>
  </r>
  <r>
    <n v="13086530"/>
    <s v="D"/>
    <d v="1993-05-15T00:00:00"/>
    <n v="1188"/>
    <n v="21537"/>
    <n v="0"/>
    <n v="0"/>
    <n v="0"/>
    <d v="1993-05-15T00:00:00"/>
    <x v="3"/>
    <x v="6"/>
    <n v="15"/>
    <n v="0"/>
    <n v="2356.3980000000001"/>
  </r>
  <r>
    <n v="13086530"/>
    <s v="D"/>
    <d v="1993-05-16T00:00:00"/>
    <n v="1189"/>
    <n v="23895"/>
    <n v="0"/>
    <n v="0"/>
    <n v="0"/>
    <d v="1993-05-16T00:00:00"/>
    <x v="3"/>
    <x v="6"/>
    <n v="16"/>
    <n v="0"/>
    <n v="2358.3815"/>
  </r>
  <r>
    <n v="13086530"/>
    <s v="D"/>
    <d v="1993-05-17T00:00:00"/>
    <n v="1188"/>
    <n v="26251"/>
    <n v="0"/>
    <n v="0"/>
    <n v="0"/>
    <d v="1993-05-17T00:00:00"/>
    <x v="3"/>
    <x v="6"/>
    <n v="17"/>
    <n v="0"/>
    <n v="2356.3980000000001"/>
  </r>
  <r>
    <n v="13086530"/>
    <s v="D"/>
    <d v="1993-05-18T00:00:00"/>
    <n v="1180"/>
    <n v="28591"/>
    <n v="0"/>
    <n v="0"/>
    <n v="0"/>
    <d v="1993-05-18T00:00:00"/>
    <x v="3"/>
    <x v="6"/>
    <n v="18"/>
    <n v="0"/>
    <n v="2340.5300000000002"/>
  </r>
  <r>
    <n v="13086530"/>
    <s v="D"/>
    <d v="1993-05-19T00:00:00"/>
    <n v="1179"/>
    <n v="30929"/>
    <n v="0"/>
    <n v="0"/>
    <n v="0"/>
    <d v="1993-05-19T00:00:00"/>
    <x v="3"/>
    <x v="6"/>
    <n v="19"/>
    <n v="0"/>
    <n v="2338.5464999999999"/>
  </r>
  <r>
    <n v="13086530"/>
    <s v="D"/>
    <d v="1993-05-20T00:00:00"/>
    <n v="1178"/>
    <n v="33264"/>
    <n v="0"/>
    <n v="0"/>
    <n v="0"/>
    <d v="1993-05-20T00:00:00"/>
    <x v="3"/>
    <x v="6"/>
    <n v="20"/>
    <n v="0"/>
    <n v="2336.5630000000001"/>
  </r>
  <r>
    <n v="13086530"/>
    <s v="D"/>
    <d v="1993-05-21T00:00:00"/>
    <n v="1179"/>
    <n v="35602"/>
    <n v="0"/>
    <n v="0"/>
    <n v="0"/>
    <d v="1993-05-21T00:00:00"/>
    <x v="3"/>
    <x v="6"/>
    <n v="21"/>
    <n v="0"/>
    <n v="2338.5464999999999"/>
  </r>
  <r>
    <n v="13086530"/>
    <s v="D"/>
    <d v="1993-05-22T00:00:00"/>
    <n v="1178"/>
    <n v="37938"/>
    <n v="0"/>
    <n v="0"/>
    <n v="0"/>
    <d v="1993-05-22T00:00:00"/>
    <x v="3"/>
    <x v="6"/>
    <n v="22"/>
    <n v="0"/>
    <n v="2336.5630000000001"/>
  </r>
  <r>
    <n v="13086530"/>
    <s v="D"/>
    <d v="1993-05-23T00:00:00"/>
    <n v="1176"/>
    <n v="40270"/>
    <n v="0"/>
    <n v="0"/>
    <n v="0"/>
    <d v="1993-05-23T00:00:00"/>
    <x v="3"/>
    <x v="6"/>
    <n v="23"/>
    <n v="0"/>
    <n v="2332.596"/>
  </r>
  <r>
    <n v="13086530"/>
    <s v="D"/>
    <d v="1993-05-24T00:00:00"/>
    <n v="1171"/>
    <n v="42592"/>
    <n v="0"/>
    <n v="0"/>
    <n v="0"/>
    <d v="1993-05-24T00:00:00"/>
    <x v="3"/>
    <x v="6"/>
    <n v="24"/>
    <n v="0"/>
    <n v="2322.6785"/>
  </r>
  <r>
    <n v="13086530"/>
    <s v="D"/>
    <d v="1993-05-25T00:00:00"/>
    <n v="1170"/>
    <n v="44912"/>
    <n v="0"/>
    <n v="0"/>
    <n v="0"/>
    <d v="1993-05-25T00:00:00"/>
    <x v="3"/>
    <x v="6"/>
    <n v="25"/>
    <n v="0"/>
    <n v="2320.6950000000002"/>
  </r>
  <r>
    <n v="13086530"/>
    <s v="D"/>
    <d v="1993-05-26T00:00:00"/>
    <n v="1240"/>
    <n v="47370"/>
    <n v="0"/>
    <n v="0"/>
    <n v="0"/>
    <d v="1993-05-26T00:00:00"/>
    <x v="3"/>
    <x v="6"/>
    <n v="26"/>
    <n v="0"/>
    <n v="2459.54"/>
  </r>
  <r>
    <n v="13086530"/>
    <s v="D"/>
    <d v="1993-05-27T00:00:00"/>
    <n v="1279"/>
    <n v="49908"/>
    <n v="0"/>
    <n v="0"/>
    <n v="0"/>
    <d v="1993-05-27T00:00:00"/>
    <x v="3"/>
    <x v="6"/>
    <n v="27"/>
    <n v="0"/>
    <n v="2536.8964999999998"/>
  </r>
  <r>
    <n v="13086530"/>
    <s v="D"/>
    <d v="1993-05-28T00:00:00"/>
    <n v="1280"/>
    <n v="52447"/>
    <n v="0"/>
    <n v="0"/>
    <n v="0"/>
    <d v="1993-05-28T00:00:00"/>
    <x v="3"/>
    <x v="6"/>
    <n v="28"/>
    <n v="0"/>
    <n v="2538.88"/>
  </r>
  <r>
    <n v="13086530"/>
    <s v="D"/>
    <d v="1993-05-29T00:00:00"/>
    <n v="1281"/>
    <n v="54988"/>
    <n v="0"/>
    <n v="0"/>
    <n v="0"/>
    <d v="1993-05-29T00:00:00"/>
    <x v="3"/>
    <x v="6"/>
    <n v="29"/>
    <n v="0"/>
    <n v="2540.8634999999999"/>
  </r>
  <r>
    <n v="13086530"/>
    <s v="D"/>
    <d v="1993-05-30T00:00:00"/>
    <n v="1278"/>
    <n v="57524"/>
    <n v="0"/>
    <n v="0"/>
    <n v="0"/>
    <d v="1993-05-30T00:00:00"/>
    <x v="3"/>
    <x v="6"/>
    <n v="30"/>
    <n v="0"/>
    <n v="2534.913"/>
  </r>
  <r>
    <n v="13086530"/>
    <s v="D"/>
    <d v="1993-05-31T00:00:00"/>
    <n v="1325"/>
    <n v="60151"/>
    <n v="0"/>
    <n v="0"/>
    <n v="0"/>
    <d v="1993-05-31T00:00:00"/>
    <x v="3"/>
    <x v="6"/>
    <n v="31"/>
    <n v="0"/>
    <n v="2628.1375000000003"/>
  </r>
  <r>
    <n v="13086530"/>
    <s v="D"/>
    <d v="1993-06-01T00:00:00"/>
    <n v="1358"/>
    <n v="62846"/>
    <n v="0"/>
    <n v="0"/>
    <n v="0"/>
    <d v="1993-06-01T00:00:00"/>
    <x v="3"/>
    <x v="7"/>
    <n v="1"/>
    <n v="0"/>
    <n v="2693.5929999999998"/>
  </r>
  <r>
    <n v="13086530"/>
    <s v="D"/>
    <d v="1993-06-02T00:00:00"/>
    <n v="1357"/>
    <n v="65538"/>
    <n v="0"/>
    <n v="0"/>
    <n v="0"/>
    <d v="1993-06-02T00:00:00"/>
    <x v="3"/>
    <x v="7"/>
    <n v="2"/>
    <n v="0"/>
    <n v="2691.6095"/>
  </r>
  <r>
    <n v="13086530"/>
    <s v="D"/>
    <d v="1993-06-03T00:00:00"/>
    <n v="1296"/>
    <n v="68110"/>
    <n v="0"/>
    <n v="0"/>
    <n v="0"/>
    <d v="1993-06-03T00:00:00"/>
    <x v="3"/>
    <x v="7"/>
    <n v="3"/>
    <n v="0"/>
    <n v="2570.616"/>
  </r>
  <r>
    <n v="13086530"/>
    <s v="D"/>
    <d v="1993-06-04T00:00:00"/>
    <n v="1252"/>
    <n v="70593"/>
    <n v="0"/>
    <n v="0"/>
    <n v="0"/>
    <d v="1993-06-04T00:00:00"/>
    <x v="3"/>
    <x v="7"/>
    <n v="4"/>
    <n v="0"/>
    <n v="2483.3420000000001"/>
  </r>
  <r>
    <n v="13086530"/>
    <s v="D"/>
    <d v="1993-06-05T00:00:00"/>
    <n v="1251"/>
    <n v="73073"/>
    <n v="0"/>
    <n v="0"/>
    <n v="0"/>
    <d v="1993-06-05T00:00:00"/>
    <x v="3"/>
    <x v="7"/>
    <n v="5"/>
    <n v="0"/>
    <n v="2481.3585000000003"/>
  </r>
  <r>
    <n v="13086530"/>
    <s v="D"/>
    <d v="1993-06-06T00:00:00"/>
    <n v="1249"/>
    <n v="75550"/>
    <n v="0"/>
    <n v="0"/>
    <n v="0"/>
    <d v="1993-06-06T00:00:00"/>
    <x v="3"/>
    <x v="7"/>
    <n v="6"/>
    <n v="0"/>
    <n v="2477.3915000000002"/>
  </r>
  <r>
    <n v="13086530"/>
    <s v="D"/>
    <d v="1993-06-07T00:00:00"/>
    <n v="1121"/>
    <n v="77773"/>
    <n v="0"/>
    <n v="0"/>
    <n v="0"/>
    <d v="1993-06-07T00:00:00"/>
    <x v="3"/>
    <x v="7"/>
    <n v="7"/>
    <n v="0"/>
    <n v="2223.5035000000003"/>
  </r>
  <r>
    <n v="13086530"/>
    <s v="D"/>
    <d v="1993-06-08T00:00:00"/>
    <n v="914"/>
    <n v="79586"/>
    <n v="0"/>
    <n v="0"/>
    <n v="0"/>
    <d v="1993-06-08T00:00:00"/>
    <x v="3"/>
    <x v="7"/>
    <n v="8"/>
    <n v="0"/>
    <n v="1812.9190000000001"/>
  </r>
  <r>
    <n v="13086530"/>
    <s v="D"/>
    <d v="1993-06-09T00:00:00"/>
    <n v="874"/>
    <n v="81320"/>
    <n v="0"/>
    <n v="0"/>
    <n v="0"/>
    <d v="1993-06-09T00:00:00"/>
    <x v="3"/>
    <x v="7"/>
    <n v="9"/>
    <n v="0"/>
    <n v="1733.579"/>
  </r>
  <r>
    <n v="13086530"/>
    <s v="D"/>
    <d v="1993-06-10T00:00:00"/>
    <n v="889"/>
    <n v="83084"/>
    <n v="0"/>
    <n v="0"/>
    <n v="0"/>
    <d v="1993-06-10T00:00:00"/>
    <x v="3"/>
    <x v="7"/>
    <n v="10"/>
    <n v="0"/>
    <n v="1763.3315"/>
  </r>
  <r>
    <n v="13086530"/>
    <s v="D"/>
    <d v="1993-06-11T00:00:00"/>
    <n v="890"/>
    <n v="84850"/>
    <n v="0"/>
    <n v="0"/>
    <n v="0"/>
    <d v="1993-06-11T00:00:00"/>
    <x v="3"/>
    <x v="7"/>
    <n v="11"/>
    <n v="0"/>
    <n v="1765.3150000000001"/>
  </r>
  <r>
    <n v="13086530"/>
    <s v="D"/>
    <d v="1993-06-12T00:00:00"/>
    <n v="889"/>
    <n v="86614"/>
    <n v="0"/>
    <n v="0"/>
    <n v="0"/>
    <d v="1993-06-12T00:00:00"/>
    <x v="3"/>
    <x v="7"/>
    <n v="12"/>
    <n v="0"/>
    <n v="1763.3315"/>
  </r>
  <r>
    <n v="13086530"/>
    <s v="D"/>
    <d v="1993-06-13T00:00:00"/>
    <n v="888"/>
    <n v="88376"/>
    <n v="0"/>
    <n v="0"/>
    <n v="0"/>
    <d v="1993-06-13T00:00:00"/>
    <x v="3"/>
    <x v="7"/>
    <n v="13"/>
    <n v="0"/>
    <n v="1761.348"/>
  </r>
  <r>
    <n v="13086530"/>
    <s v="D"/>
    <d v="1993-06-14T00:00:00"/>
    <n v="885"/>
    <n v="90131"/>
    <n v="0"/>
    <n v="0"/>
    <n v="0"/>
    <d v="1993-06-14T00:00:00"/>
    <x v="3"/>
    <x v="7"/>
    <n v="14"/>
    <n v="0"/>
    <n v="1755.3975"/>
  </r>
  <r>
    <n v="13086530"/>
    <s v="D"/>
    <d v="1993-06-15T00:00:00"/>
    <n v="886"/>
    <n v="91889"/>
    <n v="0"/>
    <n v="0"/>
    <n v="0"/>
    <d v="1993-06-15T00:00:00"/>
    <x v="3"/>
    <x v="7"/>
    <n v="15"/>
    <n v="0"/>
    <n v="1757.3810000000001"/>
  </r>
  <r>
    <n v="13086530"/>
    <s v="D"/>
    <d v="1993-06-16T00:00:00"/>
    <n v="950"/>
    <n v="93774"/>
    <n v="0"/>
    <n v="0"/>
    <n v="0"/>
    <d v="1993-06-16T00:00:00"/>
    <x v="3"/>
    <x v="7"/>
    <n v="16"/>
    <n v="0"/>
    <n v="1884.325"/>
  </r>
  <r>
    <n v="13086530"/>
    <s v="D"/>
    <d v="1993-06-17T00:00:00"/>
    <n v="987"/>
    <n v="95732"/>
    <n v="0"/>
    <n v="0"/>
    <n v="0"/>
    <d v="1993-06-17T00:00:00"/>
    <x v="3"/>
    <x v="7"/>
    <n v="17"/>
    <n v="0"/>
    <n v="1957.7145"/>
  </r>
  <r>
    <n v="13086530"/>
    <s v="D"/>
    <d v="1993-06-18T00:00:00"/>
    <n v="1039"/>
    <n v="97792"/>
    <n v="0"/>
    <n v="0"/>
    <n v="0"/>
    <d v="1993-06-18T00:00:00"/>
    <x v="3"/>
    <x v="7"/>
    <n v="18"/>
    <n v="0"/>
    <n v="2060.8564999999999"/>
  </r>
  <r>
    <n v="13086530"/>
    <s v="D"/>
    <d v="1993-06-19T00:00:00"/>
    <n v="1078"/>
    <n v="99930"/>
    <n v="0"/>
    <n v="0"/>
    <n v="0"/>
    <d v="1993-06-19T00:00:00"/>
    <x v="3"/>
    <x v="7"/>
    <n v="19"/>
    <n v="0"/>
    <n v="2138.2130000000002"/>
  </r>
  <r>
    <n v="13086530"/>
    <s v="D"/>
    <d v="1993-06-20T00:00:00"/>
    <n v="1107"/>
    <n v="102125"/>
    <n v="0"/>
    <n v="0"/>
    <n v="0"/>
    <d v="1993-06-20T00:00:00"/>
    <x v="3"/>
    <x v="7"/>
    <n v="20"/>
    <n v="0"/>
    <n v="2195.7345"/>
  </r>
  <r>
    <n v="13086530"/>
    <s v="D"/>
    <d v="1993-06-21T00:00:00"/>
    <n v="1107"/>
    <n v="104320"/>
    <n v="0"/>
    <n v="0"/>
    <n v="0"/>
    <d v="1993-06-21T00:00:00"/>
    <x v="3"/>
    <x v="7"/>
    <n v="21"/>
    <n v="0"/>
    <n v="2195.7345"/>
  </r>
  <r>
    <n v="13086530"/>
    <s v="D"/>
    <d v="1993-06-22T00:00:00"/>
    <n v="1283"/>
    <n v="106865"/>
    <n v="0"/>
    <n v="0"/>
    <n v="0"/>
    <d v="1993-06-22T00:00:00"/>
    <x v="3"/>
    <x v="7"/>
    <n v="22"/>
    <n v="0"/>
    <n v="2544.8305"/>
  </r>
  <r>
    <n v="13086530"/>
    <s v="D"/>
    <d v="1993-06-23T00:00:00"/>
    <n v="1374"/>
    <n v="109590"/>
    <n v="0"/>
    <n v="0"/>
    <n v="0"/>
    <d v="1993-06-23T00:00:00"/>
    <x v="3"/>
    <x v="7"/>
    <n v="23"/>
    <n v="0"/>
    <n v="2725.3290000000002"/>
  </r>
  <r>
    <n v="13086530"/>
    <s v="D"/>
    <d v="1993-06-24T00:00:00"/>
    <n v="1374"/>
    <n v="112314"/>
    <n v="0"/>
    <n v="0"/>
    <n v="0"/>
    <d v="1993-06-24T00:00:00"/>
    <x v="3"/>
    <x v="7"/>
    <n v="24"/>
    <n v="0"/>
    <n v="2725.3290000000002"/>
  </r>
  <r>
    <n v="13086530"/>
    <s v="D"/>
    <d v="1993-06-25T00:00:00"/>
    <n v="1359"/>
    <n v="115011"/>
    <n v="0"/>
    <n v="0"/>
    <n v="0"/>
    <d v="1993-06-25T00:00:00"/>
    <x v="3"/>
    <x v="7"/>
    <n v="25"/>
    <n v="0"/>
    <n v="2695.5765000000001"/>
  </r>
  <r>
    <n v="13086530"/>
    <s v="D"/>
    <d v="1993-06-26T00:00:00"/>
    <n v="1357"/>
    <n v="117703"/>
    <n v="0"/>
    <n v="0"/>
    <n v="0"/>
    <d v="1993-06-26T00:00:00"/>
    <x v="3"/>
    <x v="7"/>
    <n v="26"/>
    <n v="0"/>
    <n v="2691.6095"/>
  </r>
  <r>
    <n v="13086530"/>
    <s v="D"/>
    <d v="1993-06-27T00:00:00"/>
    <n v="1351"/>
    <n v="120383"/>
    <n v="0"/>
    <n v="0"/>
    <n v="0"/>
    <d v="1993-06-27T00:00:00"/>
    <x v="3"/>
    <x v="7"/>
    <n v="27"/>
    <n v="0"/>
    <n v="2679.7085000000002"/>
  </r>
  <r>
    <n v="13086530"/>
    <s v="D"/>
    <d v="1993-06-28T00:00:00"/>
    <n v="1349"/>
    <n v="123060"/>
    <n v="0"/>
    <n v="0"/>
    <n v="0"/>
    <d v="1993-06-28T00:00:00"/>
    <x v="3"/>
    <x v="7"/>
    <n v="28"/>
    <n v="0"/>
    <n v="2675.7415000000001"/>
  </r>
  <r>
    <n v="13086530"/>
    <s v="D"/>
    <d v="1993-06-29T00:00:00"/>
    <n v="1400"/>
    <n v="125837"/>
    <n v="0"/>
    <n v="0"/>
    <n v="0"/>
    <d v="1993-06-29T00:00:00"/>
    <x v="3"/>
    <x v="7"/>
    <n v="29"/>
    <n v="0"/>
    <n v="2776.9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  <n v="0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  <n v="0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  <n v="0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  <n v="0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  <n v="0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  <n v="0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  <n v="0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  <n v="0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  <n v="0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  <n v="0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  <n v="0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  <n v="0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  <n v="0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  <n v="0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  <n v="0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  <n v="0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  <n v="0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  <n v="0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  <n v="0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  <n v="0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  <n v="0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  <n v="0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  <n v="0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  <n v="0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  <n v="0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  <n v="0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  <n v="0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  <n v="0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  <n v="0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  <n v="0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  <n v="0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  <n v="0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  <n v="0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  <n v="0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  <n v="0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  <n v="0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  <n v="0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  <n v="0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  <n v="0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  <n v="0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  <n v="0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  <n v="0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  <n v="0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  <n v="0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  <n v="0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  <n v="0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  <n v="0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  <n v="0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  <n v="0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  <n v="0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  <n v="0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  <n v="0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  <n v="0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  <n v="0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  <n v="0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  <n v="0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  <n v="0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  <n v="0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  <n v="0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  <n v="0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  <n v="0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  <n v="0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  <n v="0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  <n v="0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  <n v="0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  <n v="0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  <n v="0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  <n v="0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  <n v="0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  <n v="0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  <n v="0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  <n v="0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  <n v="0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  <n v="0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  <n v="0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  <n v="0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  <n v="0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  <n v="0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  <n v="0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  <n v="0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  <n v="0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  <n v="0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  <n v="0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  <n v="0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  <n v="0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  <n v="0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  <n v="0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  <n v="0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  <n v="0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  <n v="0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  <n v="0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  <n v="0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  <n v="0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  <n v="0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  <n v="0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  <n v="0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  <n v="0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  <n v="0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  <n v="0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  <n v="0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  <n v="0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  <n v="0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  <n v="0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  <n v="150.74600000000001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  <n v="0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  <n v="0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  <n v="0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  <n v="0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  <n v="0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  <n v="0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  <n v="0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  <n v="0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  <n v="0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  <n v="0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  <n v="0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  <n v="0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  <n v="0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  <n v="0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  <n v="0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  <n v="0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  <n v="0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  <n v="0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  <n v="0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  <n v="0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  <n v="0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  <n v="132.89449999999999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  <n v="455.80830000000003"/>
  </r>
  <r>
    <n v="13086530"/>
    <s v="D"/>
    <d v="1993-11-04T00:00:00"/>
    <n v="236"/>
    <n v="1960"/>
    <n v="0"/>
    <n v="903"/>
    <n v="-903.3"/>
    <d v="1993-11-04T00:00:00"/>
    <x v="4"/>
    <x v="0"/>
    <n v="4"/>
    <n v="0"/>
    <n v="468.10599999999999"/>
  </r>
  <r>
    <n v="13086530"/>
    <s v="D"/>
    <d v="1993-11-05T00:00:00"/>
    <n v="239"/>
    <n v="2435"/>
    <n v="0"/>
    <n v="903"/>
    <n v="-903.3"/>
    <d v="1993-11-05T00:00:00"/>
    <x v="4"/>
    <x v="0"/>
    <n v="5"/>
    <n v="0"/>
    <n v="474.05650000000003"/>
  </r>
  <r>
    <n v="13086530"/>
    <s v="D"/>
    <d v="1993-11-06T00:00:00"/>
    <n v="238"/>
    <n v="2907"/>
    <n v="0"/>
    <n v="903"/>
    <n v="-903.3"/>
    <d v="1993-11-06T00:00:00"/>
    <x v="4"/>
    <x v="0"/>
    <n v="6"/>
    <n v="0"/>
    <n v="472.07300000000004"/>
  </r>
  <r>
    <n v="13086530"/>
    <s v="D"/>
    <d v="1993-11-07T00:00:00"/>
    <n v="237"/>
    <n v="3377"/>
    <n v="0"/>
    <n v="903"/>
    <n v="-903.3"/>
    <d v="1993-11-07T00:00:00"/>
    <x v="4"/>
    <x v="0"/>
    <n v="7"/>
    <n v="0"/>
    <n v="470.08949999999999"/>
  </r>
  <r>
    <n v="13086530"/>
    <s v="D"/>
    <d v="1993-11-08T00:00:00"/>
    <n v="237"/>
    <n v="3847"/>
    <n v="0"/>
    <n v="903"/>
    <n v="-903.3"/>
    <d v="1993-11-08T00:00:00"/>
    <x v="4"/>
    <x v="0"/>
    <n v="8"/>
    <n v="0"/>
    <n v="470.08949999999999"/>
  </r>
  <r>
    <n v="13086530"/>
    <s v="D"/>
    <d v="1993-11-09T00:00:00"/>
    <n v="237"/>
    <n v="4317"/>
    <n v="0"/>
    <n v="903"/>
    <n v="-903.3"/>
    <d v="1993-11-09T00:00:00"/>
    <x v="4"/>
    <x v="0"/>
    <n v="9"/>
    <n v="0"/>
    <n v="470.08949999999999"/>
  </r>
  <r>
    <n v="13086530"/>
    <s v="D"/>
    <d v="1993-11-10T00:00:00"/>
    <n v="238"/>
    <n v="4789"/>
    <n v="0"/>
    <n v="903"/>
    <n v="-903.3"/>
    <d v="1993-11-10T00:00:00"/>
    <x v="4"/>
    <x v="0"/>
    <n v="10"/>
    <n v="0"/>
    <n v="472.07300000000004"/>
  </r>
  <r>
    <n v="13086530"/>
    <s v="D"/>
    <d v="1993-11-11T00:00:00"/>
    <n v="238"/>
    <n v="5261"/>
    <n v="0"/>
    <n v="903"/>
    <n v="-903.3"/>
    <d v="1993-11-11T00:00:00"/>
    <x v="4"/>
    <x v="0"/>
    <n v="11"/>
    <n v="0"/>
    <n v="472.07300000000004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  <n v="444.30400000000003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  <n v="382.81549999999999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  <n v="337.19499999999999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  <n v="472.07300000000004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  <n v="474.05650000000003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  <n v="472.07300000000004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  <n v="462.15550000000002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  <n v="321.327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  <n v="468.10599999999999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  <n v="876.70699999999999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  <n v="1233.7370000000001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  <n v="1463.8230000000001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  <n v="1467.79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  <n v="1467.79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  <n v="1467.79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  <n v="1479.691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  <n v="1475.7239999999999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  <n v="1471.7570000000001"/>
  </r>
  <r>
    <n v="13086530"/>
    <s v="D"/>
    <d v="1994-04-15T00:00:00"/>
    <n v="873"/>
    <n v="1732"/>
    <n v="0"/>
    <n v="0"/>
    <n v="389497"/>
    <d v="1994-04-15T00:00:00"/>
    <x v="4"/>
    <x v="5"/>
    <n v="15"/>
    <n v="0"/>
    <n v="1731.5955000000001"/>
  </r>
  <r>
    <n v="13086530"/>
    <s v="D"/>
    <d v="1994-04-16T00:00:00"/>
    <n v="974"/>
    <n v="3663"/>
    <n v="0"/>
    <n v="0"/>
    <n v="389497"/>
    <d v="1994-04-16T00:00:00"/>
    <x v="4"/>
    <x v="5"/>
    <n v="16"/>
    <n v="0"/>
    <n v="1931.9290000000001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  <n v="1158.364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  <n v="975.88200000000006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  <n v="559.34699999999998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  <n v="0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  <n v="0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  <n v="0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  <n v="374.88150000000002"/>
  </r>
  <r>
    <n v="13086530"/>
    <s v="D"/>
    <d v="1994-04-24T00:00:00"/>
    <n v="1058"/>
    <n v="19756"/>
    <n v="0"/>
    <n v="10931"/>
    <n v="378566"/>
    <d v="1994-04-24T00:00:00"/>
    <x v="4"/>
    <x v="5"/>
    <n v="24"/>
    <n v="0"/>
    <n v="2098.5430000000001"/>
  </r>
  <r>
    <n v="13086530"/>
    <s v="D"/>
    <d v="1994-04-25T00:00:00"/>
    <n v="1056"/>
    <n v="21851"/>
    <n v="0"/>
    <n v="10931"/>
    <n v="378566"/>
    <d v="1994-04-25T00:00:00"/>
    <x v="4"/>
    <x v="5"/>
    <n v="25"/>
    <n v="0"/>
    <n v="2094.576"/>
  </r>
  <r>
    <n v="13086530"/>
    <s v="D"/>
    <d v="1994-04-26T00:00:00"/>
    <n v="1054"/>
    <n v="23941"/>
    <n v="0"/>
    <n v="10931"/>
    <n v="378566"/>
    <d v="1994-04-26T00:00:00"/>
    <x v="4"/>
    <x v="5"/>
    <n v="26"/>
    <n v="0"/>
    <n v="2090.6089999999999"/>
  </r>
  <r>
    <n v="13086530"/>
    <s v="D"/>
    <d v="1994-04-27T00:00:00"/>
    <n v="946"/>
    <n v="25818"/>
    <n v="0"/>
    <n v="10931"/>
    <n v="378566"/>
    <d v="1994-04-27T00:00:00"/>
    <x v="4"/>
    <x v="5"/>
    <n v="27"/>
    <n v="0"/>
    <n v="1876.3910000000001"/>
  </r>
  <r>
    <n v="13086530"/>
    <s v="D"/>
    <d v="1994-04-28T00:00:00"/>
    <n v="923"/>
    <n v="27648"/>
    <n v="0"/>
    <n v="10931"/>
    <n v="378566"/>
    <d v="1994-04-28T00:00:00"/>
    <x v="4"/>
    <x v="5"/>
    <n v="28"/>
    <n v="0"/>
    <n v="1830.7705000000001"/>
  </r>
  <r>
    <n v="13086530"/>
    <s v="D"/>
    <d v="1994-04-29T00:00:00"/>
    <n v="1088"/>
    <n v="29807"/>
    <n v="0"/>
    <n v="10931"/>
    <n v="378566"/>
    <d v="1994-04-29T00:00:00"/>
    <x v="4"/>
    <x v="5"/>
    <n v="29"/>
    <n v="0"/>
    <n v="2158.0480000000002"/>
  </r>
  <r>
    <n v="13086530"/>
    <s v="D"/>
    <d v="1994-04-30T00:00:00"/>
    <n v="996"/>
    <n v="31782"/>
    <n v="0"/>
    <n v="10931"/>
    <n v="378566"/>
    <d v="1994-04-30T00:00:00"/>
    <x v="4"/>
    <x v="5"/>
    <n v="30"/>
    <n v="0"/>
    <n v="1975.566"/>
  </r>
  <r>
    <n v="13086530"/>
    <s v="D"/>
    <d v="1994-05-01T00:00:00"/>
    <n v="965"/>
    <n v="33695"/>
    <n v="0"/>
    <n v="10931"/>
    <n v="378566"/>
    <d v="1994-05-01T00:00:00"/>
    <x v="4"/>
    <x v="6"/>
    <n v="1"/>
    <n v="0"/>
    <n v="1914.0775000000001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  <n v="916.37700000000007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  <n v="0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  <n v="0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  <n v="0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  <n v="0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  <n v="0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  <n v="0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  <n v="0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  <n v="0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  <n v="0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  <n v="0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  <n v="0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  <n v="0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  <n v="0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  <n v="0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  <n v="0"/>
  </r>
  <r>
    <n v="13086530"/>
    <s v="D"/>
    <d v="1994-05-18T00:00:00"/>
    <n v="1220"/>
    <n v="72622"/>
    <n v="0"/>
    <n v="46521"/>
    <n v="342976"/>
    <d v="1994-05-18T00:00:00"/>
    <x v="4"/>
    <x v="6"/>
    <n v="18"/>
    <n v="0"/>
    <n v="2419.87"/>
  </r>
  <r>
    <n v="13086530"/>
    <s v="D"/>
    <d v="1994-05-19T00:00:00"/>
    <n v="1220"/>
    <n v="75043"/>
    <n v="0"/>
    <n v="46521"/>
    <n v="342976"/>
    <d v="1994-05-19T00:00:00"/>
    <x v="4"/>
    <x v="6"/>
    <n v="19"/>
    <n v="0"/>
    <n v="2419.87"/>
  </r>
  <r>
    <n v="13086530"/>
    <s v="D"/>
    <d v="1994-05-20T00:00:00"/>
    <n v="1221"/>
    <n v="77465"/>
    <n v="0"/>
    <n v="46521"/>
    <n v="342976"/>
    <d v="1994-05-20T00:00:00"/>
    <x v="4"/>
    <x v="6"/>
    <n v="20"/>
    <n v="0"/>
    <n v="2421.8535000000002"/>
  </r>
  <r>
    <n v="13086530"/>
    <s v="D"/>
    <d v="1994-05-21T00:00:00"/>
    <n v="1220"/>
    <n v="79886"/>
    <n v="0"/>
    <n v="46521"/>
    <n v="342976"/>
    <d v="1994-05-21T00:00:00"/>
    <x v="4"/>
    <x v="6"/>
    <n v="21"/>
    <n v="0"/>
    <n v="2419.87"/>
  </r>
  <r>
    <n v="13086530"/>
    <s v="D"/>
    <d v="1994-05-22T00:00:00"/>
    <n v="1225"/>
    <n v="82316"/>
    <n v="0"/>
    <n v="46521"/>
    <n v="342976"/>
    <d v="1994-05-22T00:00:00"/>
    <x v="4"/>
    <x v="6"/>
    <n v="22"/>
    <n v="0"/>
    <n v="2429.7874999999999"/>
  </r>
  <r>
    <n v="13086530"/>
    <s v="D"/>
    <d v="1994-05-23T00:00:00"/>
    <n v="1225"/>
    <n v="84747"/>
    <n v="0"/>
    <n v="46521"/>
    <n v="342976"/>
    <d v="1994-05-23T00:00:00"/>
    <x v="4"/>
    <x v="6"/>
    <n v="23"/>
    <n v="0"/>
    <n v="2429.7874999999999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  <n v="1086.958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  <n v="0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  <n v="0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  <n v="0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  <n v="0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  <n v="0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  <n v="0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  <n v="0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  <n v="390.74950000000001"/>
  </r>
  <r>
    <n v="13086530"/>
    <s v="D"/>
    <d v="1994-06-02T00:00:00"/>
    <n v="1224"/>
    <n v="109139"/>
    <n v="0"/>
    <n v="67006"/>
    <n v="322491"/>
    <d v="1994-06-02T00:00:00"/>
    <x v="4"/>
    <x v="7"/>
    <n v="2"/>
    <n v="0"/>
    <n v="2427.8040000000001"/>
  </r>
  <r>
    <n v="13086530"/>
    <s v="D"/>
    <d v="1994-06-03T00:00:00"/>
    <n v="1227"/>
    <n v="111573"/>
    <n v="0"/>
    <n v="67006"/>
    <n v="322491"/>
    <d v="1994-06-03T00:00:00"/>
    <x v="4"/>
    <x v="7"/>
    <n v="3"/>
    <n v="0"/>
    <n v="2433.7545"/>
  </r>
  <r>
    <n v="13086530"/>
    <s v="D"/>
    <d v="1994-06-04T00:00:00"/>
    <n v="1233"/>
    <n v="114018"/>
    <n v="0"/>
    <n v="67006"/>
    <n v="322491"/>
    <d v="1994-06-04T00:00:00"/>
    <x v="4"/>
    <x v="7"/>
    <n v="4"/>
    <n v="0"/>
    <n v="2445.6554999999998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  <n v="862.82249999999999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  <n v="1535.229"/>
  </r>
  <r>
    <n v="13086530"/>
    <s v="D"/>
    <d v="1994-06-07T00:00:00"/>
    <n v="1240"/>
    <n v="121366"/>
    <n v="0"/>
    <n v="69496"/>
    <n v="320001"/>
    <d v="1994-06-07T00:00:00"/>
    <x v="4"/>
    <x v="7"/>
    <n v="7"/>
    <n v="0"/>
    <n v="2459.54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  <n v="0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  <n v="0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  <n v="0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  <n v="0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  <n v="0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  <n v="0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  <n v="0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  <n v="0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  <n v="0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  <n v="0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  <n v="0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  <n v="0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  <n v="0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  <n v="0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  <n v="0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  <n v="0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  <n v="0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  <n v="0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  <n v="0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  <n v="0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  <n v="0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  <n v="0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  <n v="0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  <n v="0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  <n v="0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  <n v="0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  <n v="0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  <n v="0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  <n v="0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  <n v="0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  <n v="0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  <n v="0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  <n v="0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  <n v="0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  <n v="0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  <n v="0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  <n v="0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  <n v="0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  <n v="0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  <n v="0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  <n v="0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  <n v="0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  <n v="0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  <n v="0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  <n v="0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  <n v="0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  <n v="0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  <n v="0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  <n v="0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  <n v="0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  <n v="0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  <n v="0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  <n v="0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  <n v="0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  <n v="0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  <n v="0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  <n v="0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  <n v="0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  <n v="0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  <n v="0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  <n v="0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  <n v="0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  <n v="0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  <n v="0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  <n v="0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  <n v="0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  <n v="0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  <n v="0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  <n v="0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  <n v="0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  <n v="0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  <n v="0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  <n v="0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  <n v="0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  <n v="0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  <n v="0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  <n v="0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  <n v="0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  <n v="0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  <n v="0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  <n v="0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  <n v="0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  <n v="0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  <n v="0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  <n v="0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  <n v="0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  <n v="0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  <n v="0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  <n v="0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  <n v="0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  <n v="0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  <n v="0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  <n v="0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  <n v="0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  <n v="0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  <n v="0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  <n v="0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  <n v="0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  <n v="0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  <n v="0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  <n v="0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  <n v="0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  <n v="0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  <n v="0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  <n v="0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  <n v="0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  <n v="0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  <n v="0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  <n v="0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  <n v="0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  <n v="0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  <n v="0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  <n v="0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  <n v="0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  <n v="0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  <n v="0"/>
  </r>
  <r>
    <n v="13086530"/>
    <s v="D"/>
    <d v="1994-10-02T00:00:00"/>
    <n v="0"/>
    <n v="414473"/>
    <n v="0"/>
    <n v="362603"/>
    <n v="26894"/>
    <d v="1994-10-02T00:00:00"/>
    <x v="4"/>
    <x v="11"/>
    <n v="2"/>
    <n v="0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  <n v="0"/>
  </r>
  <r>
    <n v="13086530"/>
    <s v="D"/>
    <d v="1995-04-17T00:00:00"/>
    <n v="145"/>
    <n v="288"/>
    <n v="0"/>
    <n v="0"/>
    <n v="0"/>
    <d v="1995-04-17T00:00:00"/>
    <x v="5"/>
    <x v="5"/>
    <n v="17"/>
    <n v="0"/>
    <n v="287.60750000000002"/>
  </r>
  <r>
    <n v="13086530"/>
    <s v="D"/>
    <d v="1995-04-18T00:00:00"/>
    <n v="452"/>
    <n v="1184"/>
    <n v="0"/>
    <n v="0"/>
    <n v="0"/>
    <d v="1995-04-18T00:00:00"/>
    <x v="5"/>
    <x v="5"/>
    <n v="18"/>
    <n v="0"/>
    <n v="896.54200000000003"/>
  </r>
  <r>
    <n v="13086530"/>
    <s v="D"/>
    <d v="1995-04-19T00:00:00"/>
    <n v="809"/>
    <n v="2789"/>
    <n v="0"/>
    <n v="0"/>
    <n v="0"/>
    <d v="1995-04-19T00:00:00"/>
    <x v="5"/>
    <x v="5"/>
    <n v="19"/>
    <n v="0"/>
    <n v="1604.6514999999999"/>
  </r>
  <r>
    <n v="13086530"/>
    <s v="D"/>
    <d v="1995-04-20T00:00:00"/>
    <n v="902"/>
    <n v="4577"/>
    <n v="0"/>
    <n v="0"/>
    <n v="0"/>
    <d v="1995-04-20T00:00:00"/>
    <x v="5"/>
    <x v="5"/>
    <n v="20"/>
    <n v="0"/>
    <n v="1789.117"/>
  </r>
  <r>
    <n v="13086530"/>
    <s v="D"/>
    <d v="1995-04-21T00:00:00"/>
    <n v="902"/>
    <n v="6365"/>
    <n v="0"/>
    <n v="0"/>
    <n v="0"/>
    <d v="1995-04-21T00:00:00"/>
    <x v="5"/>
    <x v="5"/>
    <n v="21"/>
    <n v="0"/>
    <n v="1789.117"/>
  </r>
  <r>
    <n v="13086530"/>
    <s v="D"/>
    <d v="1995-04-22T00:00:00"/>
    <n v="902"/>
    <n v="8154"/>
    <n v="0"/>
    <n v="0"/>
    <n v="0"/>
    <d v="1995-04-22T00:00:00"/>
    <x v="5"/>
    <x v="5"/>
    <n v="22"/>
    <n v="0"/>
    <n v="1789.117"/>
  </r>
  <r>
    <n v="13086530"/>
    <s v="D"/>
    <d v="1995-04-23T00:00:00"/>
    <n v="903"/>
    <n v="9944"/>
    <n v="0"/>
    <n v="0"/>
    <n v="0"/>
    <d v="1995-04-23T00:00:00"/>
    <x v="5"/>
    <x v="5"/>
    <n v="23"/>
    <n v="0"/>
    <n v="1791.1005"/>
  </r>
  <r>
    <n v="13086530"/>
    <s v="D"/>
    <d v="1995-04-24T00:00:00"/>
    <n v="905"/>
    <n v="11738"/>
    <n v="0"/>
    <n v="0"/>
    <n v="0"/>
    <d v="1995-04-24T00:00:00"/>
    <x v="5"/>
    <x v="5"/>
    <n v="24"/>
    <n v="0"/>
    <n v="1795.0675000000001"/>
  </r>
  <r>
    <n v="13086530"/>
    <s v="D"/>
    <d v="1995-04-25T00:00:00"/>
    <n v="906"/>
    <n v="13534"/>
    <n v="0"/>
    <n v="0"/>
    <n v="0"/>
    <d v="1995-04-25T00:00:00"/>
    <x v="5"/>
    <x v="5"/>
    <n v="25"/>
    <n v="0"/>
    <n v="1797.0509999999999"/>
  </r>
  <r>
    <n v="13086530"/>
    <s v="D"/>
    <d v="1995-04-26T00:00:00"/>
    <n v="909"/>
    <n v="15336"/>
    <n v="0"/>
    <n v="0"/>
    <n v="0"/>
    <d v="1995-04-26T00:00:00"/>
    <x v="5"/>
    <x v="5"/>
    <n v="26"/>
    <n v="0"/>
    <n v="1803.0015000000001"/>
  </r>
  <r>
    <n v="13086530"/>
    <s v="D"/>
    <d v="1995-04-27T00:00:00"/>
    <n v="913"/>
    <n v="17147"/>
    <n v="0"/>
    <n v="0"/>
    <n v="0"/>
    <d v="1995-04-27T00:00:00"/>
    <x v="5"/>
    <x v="5"/>
    <n v="27"/>
    <n v="0"/>
    <n v="1810.9355"/>
  </r>
  <r>
    <n v="13086530"/>
    <s v="D"/>
    <d v="1995-04-28T00:00:00"/>
    <n v="916"/>
    <n v="18963"/>
    <n v="0"/>
    <n v="0"/>
    <n v="0"/>
    <d v="1995-04-28T00:00:00"/>
    <x v="5"/>
    <x v="5"/>
    <n v="28"/>
    <n v="0"/>
    <n v="1816.886"/>
  </r>
  <r>
    <n v="13086530"/>
    <s v="D"/>
    <d v="1995-04-29T00:00:00"/>
    <n v="915"/>
    <n v="20777"/>
    <n v="0"/>
    <n v="0"/>
    <n v="0"/>
    <d v="1995-04-29T00:00:00"/>
    <x v="5"/>
    <x v="5"/>
    <n v="29"/>
    <n v="0"/>
    <n v="1814.9025000000001"/>
  </r>
  <r>
    <n v="13086530"/>
    <s v="D"/>
    <d v="1995-04-30T00:00:00"/>
    <n v="919"/>
    <n v="22600"/>
    <n v="0"/>
    <n v="0"/>
    <n v="0"/>
    <d v="1995-04-30T00:00:00"/>
    <x v="5"/>
    <x v="5"/>
    <n v="30"/>
    <n v="0"/>
    <n v="1822.8365000000001"/>
  </r>
  <r>
    <n v="13086530"/>
    <s v="D"/>
    <d v="1995-05-01T00:00:00"/>
    <n v="918"/>
    <n v="24420"/>
    <n v="0"/>
    <n v="0"/>
    <n v="0"/>
    <d v="1995-05-01T00:00:00"/>
    <x v="5"/>
    <x v="6"/>
    <n v="1"/>
    <n v="0"/>
    <n v="1820.8530000000001"/>
  </r>
  <r>
    <n v="13086530"/>
    <s v="D"/>
    <d v="1995-05-02T00:00:00"/>
    <n v="922"/>
    <n v="26249"/>
    <n v="0"/>
    <n v="0"/>
    <n v="0"/>
    <d v="1995-05-02T00:00:00"/>
    <x v="5"/>
    <x v="6"/>
    <n v="2"/>
    <n v="0"/>
    <n v="1828.787"/>
  </r>
  <r>
    <n v="13086530"/>
    <s v="D"/>
    <d v="1995-05-03T00:00:00"/>
    <n v="923"/>
    <n v="28079"/>
    <n v="0"/>
    <n v="0"/>
    <n v="0"/>
    <d v="1995-05-03T00:00:00"/>
    <x v="5"/>
    <x v="6"/>
    <n v="3"/>
    <n v="0"/>
    <n v="1830.7705000000001"/>
  </r>
  <r>
    <n v="13086530"/>
    <s v="D"/>
    <d v="1995-05-04T00:00:00"/>
    <n v="922"/>
    <n v="29908"/>
    <n v="0"/>
    <n v="0"/>
    <n v="0"/>
    <d v="1995-05-04T00:00:00"/>
    <x v="5"/>
    <x v="6"/>
    <n v="4"/>
    <n v="0"/>
    <n v="1828.787"/>
  </r>
  <r>
    <n v="13086530"/>
    <s v="D"/>
    <d v="1995-05-05T00:00:00"/>
    <n v="924"/>
    <n v="31740"/>
    <n v="0"/>
    <n v="0"/>
    <n v="0"/>
    <d v="1995-05-05T00:00:00"/>
    <x v="5"/>
    <x v="6"/>
    <n v="5"/>
    <n v="0"/>
    <n v="1832.7540000000001"/>
  </r>
  <r>
    <n v="13086530"/>
    <s v="D"/>
    <d v="1995-05-06T00:00:00"/>
    <n v="927"/>
    <n v="33579"/>
    <n v="0"/>
    <n v="0"/>
    <n v="0"/>
    <d v="1995-05-06T00:00:00"/>
    <x v="5"/>
    <x v="6"/>
    <n v="6"/>
    <n v="0"/>
    <n v="1838.7045000000001"/>
  </r>
  <r>
    <n v="13086530"/>
    <s v="D"/>
    <d v="1995-05-07T00:00:00"/>
    <n v="927"/>
    <n v="35417"/>
    <n v="0"/>
    <n v="0"/>
    <n v="0"/>
    <d v="1995-05-07T00:00:00"/>
    <x v="5"/>
    <x v="6"/>
    <n v="7"/>
    <n v="0"/>
    <n v="1838.7045000000001"/>
  </r>
  <r>
    <n v="13086530"/>
    <s v="D"/>
    <d v="1995-05-08T00:00:00"/>
    <n v="670"/>
    <n v="36746"/>
    <n v="0"/>
    <n v="0"/>
    <n v="0"/>
    <d v="1995-05-08T00:00:00"/>
    <x v="5"/>
    <x v="6"/>
    <n v="8"/>
    <n v="0"/>
    <n v="1328.9449999999999"/>
  </r>
  <r>
    <n v="13086530"/>
    <s v="D"/>
    <d v="1995-05-09T00:00:00"/>
    <n v="522"/>
    <n v="37781"/>
    <n v="0"/>
    <n v="0"/>
    <n v="0"/>
    <d v="1995-05-09T00:00:00"/>
    <x v="5"/>
    <x v="6"/>
    <n v="9"/>
    <n v="0"/>
    <n v="1035.3869999999999"/>
  </r>
  <r>
    <n v="13086530"/>
    <s v="D"/>
    <d v="1995-05-10T00:00:00"/>
    <n v="653"/>
    <n v="39076"/>
    <n v="0"/>
    <n v="0"/>
    <n v="0"/>
    <d v="1995-05-10T00:00:00"/>
    <x v="5"/>
    <x v="6"/>
    <n v="10"/>
    <n v="0"/>
    <n v="1295.2255"/>
  </r>
  <r>
    <n v="13086530"/>
    <s v="D"/>
    <d v="1995-05-11T00:00:00"/>
    <n v="711"/>
    <n v="40486"/>
    <n v="0"/>
    <n v="0"/>
    <n v="0"/>
    <d v="1995-05-11T00:00:00"/>
    <x v="5"/>
    <x v="6"/>
    <n v="11"/>
    <n v="0"/>
    <n v="1410.2685000000001"/>
  </r>
  <r>
    <n v="13086530"/>
    <s v="D"/>
    <d v="1995-05-12T00:00:00"/>
    <n v="710"/>
    <n v="41893"/>
    <n v="0"/>
    <n v="0"/>
    <n v="0"/>
    <d v="1995-05-12T00:00:00"/>
    <x v="5"/>
    <x v="6"/>
    <n v="12"/>
    <n v="0"/>
    <n v="1408.2850000000001"/>
  </r>
  <r>
    <n v="13086530"/>
    <s v="D"/>
    <d v="1995-05-13T00:00:00"/>
    <n v="713"/>
    <n v="43307"/>
    <n v="0"/>
    <n v="0"/>
    <n v="0"/>
    <d v="1995-05-13T00:00:00"/>
    <x v="5"/>
    <x v="6"/>
    <n v="13"/>
    <n v="0"/>
    <n v="1414.2355"/>
  </r>
  <r>
    <n v="13086530"/>
    <s v="D"/>
    <d v="1995-05-14T00:00:00"/>
    <n v="715"/>
    <n v="44724"/>
    <n v="0"/>
    <n v="0"/>
    <n v="0"/>
    <d v="1995-05-14T00:00:00"/>
    <x v="5"/>
    <x v="6"/>
    <n v="14"/>
    <n v="0"/>
    <n v="1418.2025000000001"/>
  </r>
  <r>
    <n v="13086530"/>
    <s v="D"/>
    <d v="1995-05-15T00:00:00"/>
    <n v="853"/>
    <n v="46416"/>
    <n v="0"/>
    <n v="0"/>
    <n v="0"/>
    <d v="1995-05-15T00:00:00"/>
    <x v="5"/>
    <x v="6"/>
    <n v="15"/>
    <n v="0"/>
    <n v="1691.9255000000001"/>
  </r>
  <r>
    <n v="13086530"/>
    <s v="D"/>
    <d v="1995-05-16T00:00:00"/>
    <n v="935"/>
    <n v="48271"/>
    <n v="0"/>
    <n v="0"/>
    <n v="0"/>
    <d v="1995-05-16T00:00:00"/>
    <x v="5"/>
    <x v="6"/>
    <n v="16"/>
    <n v="0"/>
    <n v="1854.5725"/>
  </r>
  <r>
    <n v="13086530"/>
    <s v="D"/>
    <d v="1995-05-17T00:00:00"/>
    <n v="1005"/>
    <n v="50264"/>
    <n v="0"/>
    <n v="0"/>
    <n v="0"/>
    <d v="1995-05-17T00:00:00"/>
    <x v="5"/>
    <x v="6"/>
    <n v="17"/>
    <n v="0"/>
    <n v="1993.4175"/>
  </r>
  <r>
    <n v="13086530"/>
    <s v="D"/>
    <d v="1995-05-18T00:00:00"/>
    <n v="1058"/>
    <n v="52362"/>
    <n v="0"/>
    <n v="0"/>
    <n v="0"/>
    <d v="1995-05-18T00:00:00"/>
    <x v="5"/>
    <x v="6"/>
    <n v="18"/>
    <n v="0"/>
    <n v="2098.5430000000001"/>
  </r>
  <r>
    <n v="13086530"/>
    <s v="D"/>
    <d v="1995-05-19T00:00:00"/>
    <n v="1052"/>
    <n v="54449"/>
    <n v="0"/>
    <n v="0"/>
    <n v="0"/>
    <d v="1995-05-19T00:00:00"/>
    <x v="5"/>
    <x v="6"/>
    <n v="19"/>
    <n v="0"/>
    <n v="2086.6419999999998"/>
  </r>
  <r>
    <n v="13086530"/>
    <s v="D"/>
    <d v="1995-05-20T00:00:00"/>
    <n v="1049"/>
    <n v="56529"/>
    <n v="0"/>
    <n v="0"/>
    <n v="0"/>
    <d v="1995-05-20T00:00:00"/>
    <x v="5"/>
    <x v="6"/>
    <n v="20"/>
    <n v="0"/>
    <n v="2080.6914999999999"/>
  </r>
  <r>
    <n v="13086530"/>
    <s v="D"/>
    <d v="1995-05-21T00:00:00"/>
    <n v="1046"/>
    <n v="58603"/>
    <n v="0"/>
    <n v="0"/>
    <n v="0"/>
    <d v="1995-05-21T00:00:00"/>
    <x v="5"/>
    <x v="6"/>
    <n v="21"/>
    <n v="0"/>
    <n v="2074.741"/>
  </r>
  <r>
    <n v="13086530"/>
    <s v="D"/>
    <d v="1995-05-22T00:00:00"/>
    <n v="1040"/>
    <n v="60665"/>
    <n v="0"/>
    <n v="0"/>
    <n v="0"/>
    <d v="1995-05-22T00:00:00"/>
    <x v="5"/>
    <x v="6"/>
    <n v="22"/>
    <n v="0"/>
    <n v="2062.84"/>
  </r>
  <r>
    <n v="13086530"/>
    <s v="D"/>
    <d v="1995-05-23T00:00:00"/>
    <n v="1037"/>
    <n v="62721"/>
    <n v="0"/>
    <n v="0"/>
    <n v="0"/>
    <d v="1995-05-23T00:00:00"/>
    <x v="5"/>
    <x v="6"/>
    <n v="23"/>
    <n v="0"/>
    <n v="2056.8895000000002"/>
  </r>
  <r>
    <n v="13086530"/>
    <s v="D"/>
    <d v="1995-05-24T00:00:00"/>
    <n v="1036"/>
    <n v="64775"/>
    <n v="0"/>
    <n v="0"/>
    <n v="0"/>
    <d v="1995-05-24T00:00:00"/>
    <x v="5"/>
    <x v="6"/>
    <n v="24"/>
    <n v="0"/>
    <n v="2054.9059999999999"/>
  </r>
  <r>
    <n v="13086530"/>
    <s v="D"/>
    <d v="1995-05-25T00:00:00"/>
    <n v="1033"/>
    <n v="66823"/>
    <n v="0"/>
    <n v="0"/>
    <n v="0"/>
    <d v="1995-05-25T00:00:00"/>
    <x v="5"/>
    <x v="6"/>
    <n v="25"/>
    <n v="0"/>
    <n v="2048.9555"/>
  </r>
  <r>
    <n v="13086530"/>
    <s v="D"/>
    <d v="1995-05-26T00:00:00"/>
    <n v="1028"/>
    <n v="68863"/>
    <n v="0"/>
    <n v="0"/>
    <n v="0"/>
    <d v="1995-05-26T00:00:00"/>
    <x v="5"/>
    <x v="6"/>
    <n v="26"/>
    <n v="0"/>
    <n v="2039.038"/>
  </r>
  <r>
    <n v="13086530"/>
    <s v="D"/>
    <d v="1995-05-27T00:00:00"/>
    <n v="1025"/>
    <n v="70897"/>
    <n v="0"/>
    <n v="0"/>
    <n v="0"/>
    <d v="1995-05-27T00:00:00"/>
    <x v="5"/>
    <x v="6"/>
    <n v="27"/>
    <n v="0"/>
    <n v="2033.0875000000001"/>
  </r>
  <r>
    <n v="13086530"/>
    <s v="D"/>
    <d v="1995-05-28T00:00:00"/>
    <n v="1022"/>
    <n v="72924"/>
    <n v="0"/>
    <n v="0"/>
    <n v="0"/>
    <d v="1995-05-28T00:00:00"/>
    <x v="5"/>
    <x v="6"/>
    <n v="28"/>
    <n v="0"/>
    <n v="2027.1369999999999"/>
  </r>
  <r>
    <n v="13086530"/>
    <s v="D"/>
    <d v="1995-05-29T00:00:00"/>
    <n v="1019"/>
    <n v="74946"/>
    <n v="0"/>
    <n v="0"/>
    <n v="0"/>
    <d v="1995-05-29T00:00:00"/>
    <x v="5"/>
    <x v="6"/>
    <n v="29"/>
    <n v="0"/>
    <n v="2021.1865"/>
  </r>
  <r>
    <n v="13086530"/>
    <s v="D"/>
    <d v="1995-05-30T00:00:00"/>
    <n v="1015"/>
    <n v="76960"/>
    <n v="0"/>
    <n v="0"/>
    <n v="0"/>
    <d v="1995-05-30T00:00:00"/>
    <x v="5"/>
    <x v="6"/>
    <n v="30"/>
    <n v="0"/>
    <n v="2013.2525000000001"/>
  </r>
  <r>
    <n v="13086530"/>
    <s v="D"/>
    <d v="1995-05-31T00:00:00"/>
    <n v="1012"/>
    <n v="78968"/>
    <n v="0"/>
    <n v="0"/>
    <n v="0"/>
    <d v="1995-05-31T00:00:00"/>
    <x v="5"/>
    <x v="6"/>
    <n v="31"/>
    <n v="0"/>
    <n v="2007.3020000000001"/>
  </r>
  <r>
    <n v="13086530"/>
    <s v="D"/>
    <d v="1995-06-01T00:00:00"/>
    <n v="1007"/>
    <n v="80965"/>
    <n v="0"/>
    <n v="0"/>
    <n v="0"/>
    <d v="1995-06-01T00:00:00"/>
    <x v="5"/>
    <x v="7"/>
    <n v="1"/>
    <n v="0"/>
    <n v="1997.3845000000001"/>
  </r>
  <r>
    <n v="13086530"/>
    <s v="D"/>
    <d v="1995-06-02T00:00:00"/>
    <n v="1006"/>
    <n v="82961"/>
    <n v="0"/>
    <n v="0"/>
    <n v="0"/>
    <d v="1995-06-02T00:00:00"/>
    <x v="5"/>
    <x v="7"/>
    <n v="2"/>
    <n v="0"/>
    <n v="1995.4010000000001"/>
  </r>
  <r>
    <n v="13086530"/>
    <s v="D"/>
    <d v="1995-06-03T00:00:00"/>
    <n v="1007"/>
    <n v="84958"/>
    <n v="0"/>
    <n v="0"/>
    <n v="0"/>
    <d v="1995-06-03T00:00:00"/>
    <x v="5"/>
    <x v="7"/>
    <n v="3"/>
    <n v="0"/>
    <n v="1997.3845000000001"/>
  </r>
  <r>
    <n v="13086530"/>
    <s v="D"/>
    <d v="1995-06-04T00:00:00"/>
    <n v="1001"/>
    <n v="86944"/>
    <n v="0"/>
    <n v="0"/>
    <n v="0"/>
    <d v="1995-06-04T00:00:00"/>
    <x v="5"/>
    <x v="7"/>
    <n v="4"/>
    <n v="0"/>
    <n v="1985.4835"/>
  </r>
  <r>
    <n v="13086530"/>
    <s v="D"/>
    <d v="1995-06-05T00:00:00"/>
    <n v="1000"/>
    <n v="88927"/>
    <n v="0"/>
    <n v="0"/>
    <n v="0"/>
    <d v="1995-06-05T00:00:00"/>
    <x v="5"/>
    <x v="7"/>
    <n v="5"/>
    <n v="0"/>
    <n v="1983.5"/>
  </r>
  <r>
    <n v="13086530"/>
    <s v="D"/>
    <d v="1995-06-06T00:00:00"/>
    <n v="997"/>
    <n v="90905"/>
    <n v="0"/>
    <n v="0"/>
    <n v="0"/>
    <d v="1995-06-06T00:00:00"/>
    <x v="5"/>
    <x v="7"/>
    <n v="6"/>
    <n v="0"/>
    <n v="1977.5495000000001"/>
  </r>
  <r>
    <n v="13086530"/>
    <s v="D"/>
    <d v="1995-06-07T00:00:00"/>
    <n v="994"/>
    <n v="92876"/>
    <n v="0"/>
    <n v="0"/>
    <n v="0"/>
    <d v="1995-06-07T00:00:00"/>
    <x v="5"/>
    <x v="7"/>
    <n v="7"/>
    <n v="0"/>
    <n v="1971.5989999999999"/>
  </r>
  <r>
    <n v="13086530"/>
    <s v="D"/>
    <d v="1995-06-08T00:00:00"/>
    <n v="959"/>
    <n v="94779"/>
    <n v="0"/>
    <n v="0"/>
    <n v="0"/>
    <d v="1995-06-08T00:00:00"/>
    <x v="5"/>
    <x v="7"/>
    <n v="8"/>
    <n v="0"/>
    <n v="1902.1765"/>
  </r>
  <r>
    <n v="13086530"/>
    <s v="D"/>
    <d v="1995-06-09T00:00:00"/>
    <n v="917"/>
    <n v="96598"/>
    <n v="0"/>
    <n v="0"/>
    <n v="0"/>
    <d v="1995-06-09T00:00:00"/>
    <x v="5"/>
    <x v="7"/>
    <n v="9"/>
    <n v="0"/>
    <n v="1818.8695"/>
  </r>
  <r>
    <n v="13086530"/>
    <s v="D"/>
    <d v="1995-06-10T00:00:00"/>
    <n v="914"/>
    <n v="98410"/>
    <n v="0"/>
    <n v="0"/>
    <n v="0"/>
    <d v="1995-06-10T00:00:00"/>
    <x v="5"/>
    <x v="7"/>
    <n v="10"/>
    <n v="0"/>
    <n v="1812.9190000000001"/>
  </r>
  <r>
    <n v="13086530"/>
    <s v="D"/>
    <d v="1995-06-11T00:00:00"/>
    <n v="916"/>
    <n v="100226"/>
    <n v="0"/>
    <n v="0"/>
    <n v="0"/>
    <d v="1995-06-11T00:00:00"/>
    <x v="5"/>
    <x v="7"/>
    <n v="11"/>
    <n v="0"/>
    <n v="1816.886"/>
  </r>
  <r>
    <n v="13086530"/>
    <s v="D"/>
    <d v="1995-06-12T00:00:00"/>
    <n v="917"/>
    <n v="102045"/>
    <n v="0"/>
    <n v="0"/>
    <n v="0"/>
    <d v="1995-06-12T00:00:00"/>
    <x v="5"/>
    <x v="7"/>
    <n v="12"/>
    <n v="0"/>
    <n v="1818.8695"/>
  </r>
  <r>
    <n v="13086530"/>
    <s v="D"/>
    <d v="1995-06-13T00:00:00"/>
    <n v="923"/>
    <n v="103875"/>
    <n v="0"/>
    <n v="0"/>
    <n v="0"/>
    <d v="1995-06-13T00:00:00"/>
    <x v="5"/>
    <x v="7"/>
    <n v="13"/>
    <n v="0"/>
    <n v="1830.7705000000001"/>
  </r>
  <r>
    <n v="13086530"/>
    <s v="D"/>
    <d v="1995-06-14T00:00:00"/>
    <n v="937"/>
    <n v="105734"/>
    <n v="0"/>
    <n v="0"/>
    <n v="0"/>
    <d v="1995-06-14T00:00:00"/>
    <x v="5"/>
    <x v="7"/>
    <n v="14"/>
    <n v="0"/>
    <n v="1858.5395000000001"/>
  </r>
  <r>
    <n v="13086530"/>
    <s v="D"/>
    <d v="1995-06-15T00:00:00"/>
    <n v="940"/>
    <n v="107598"/>
    <n v="0"/>
    <n v="0"/>
    <n v="0"/>
    <d v="1995-06-15T00:00:00"/>
    <x v="5"/>
    <x v="7"/>
    <n v="15"/>
    <n v="0"/>
    <n v="1864.49"/>
  </r>
  <r>
    <n v="13086530"/>
    <s v="D"/>
    <d v="1995-06-16T00:00:00"/>
    <n v="940"/>
    <n v="109463"/>
    <n v="0"/>
    <n v="0"/>
    <n v="0"/>
    <d v="1995-06-16T00:00:00"/>
    <x v="5"/>
    <x v="7"/>
    <n v="16"/>
    <n v="0"/>
    <n v="1864.49"/>
  </r>
  <r>
    <n v="13086530"/>
    <s v="D"/>
    <d v="1995-06-17T00:00:00"/>
    <n v="942"/>
    <n v="111332"/>
    <n v="0"/>
    <n v="0"/>
    <n v="0"/>
    <d v="1995-06-17T00:00:00"/>
    <x v="5"/>
    <x v="7"/>
    <n v="17"/>
    <n v="0"/>
    <n v="1868.4570000000001"/>
  </r>
  <r>
    <n v="13086530"/>
    <s v="D"/>
    <d v="1995-06-18T00:00:00"/>
    <n v="943"/>
    <n v="113202"/>
    <n v="0"/>
    <n v="0"/>
    <n v="0"/>
    <d v="1995-06-18T00:00:00"/>
    <x v="5"/>
    <x v="7"/>
    <n v="18"/>
    <n v="0"/>
    <n v="1870.4404999999999"/>
  </r>
  <r>
    <n v="13086530"/>
    <s v="D"/>
    <d v="1995-06-19T00:00:00"/>
    <n v="947"/>
    <n v="115081"/>
    <n v="0"/>
    <n v="0"/>
    <n v="0"/>
    <d v="1995-06-19T00:00:00"/>
    <x v="5"/>
    <x v="7"/>
    <n v="19"/>
    <n v="0"/>
    <n v="1878.3745000000001"/>
  </r>
  <r>
    <n v="13086530"/>
    <s v="D"/>
    <d v="1995-06-20T00:00:00"/>
    <n v="949"/>
    <n v="116964"/>
    <n v="0"/>
    <n v="0"/>
    <n v="0"/>
    <d v="1995-06-20T00:00:00"/>
    <x v="5"/>
    <x v="7"/>
    <n v="20"/>
    <n v="0"/>
    <n v="1882.3415"/>
  </r>
  <r>
    <n v="13086530"/>
    <s v="D"/>
    <d v="1995-06-21T00:00:00"/>
    <n v="950"/>
    <n v="118849"/>
    <n v="0"/>
    <n v="0"/>
    <n v="0"/>
    <d v="1995-06-21T00:00:00"/>
    <x v="5"/>
    <x v="7"/>
    <n v="21"/>
    <n v="0"/>
    <n v="1884.325"/>
  </r>
  <r>
    <n v="13086530"/>
    <s v="D"/>
    <d v="1995-06-22T00:00:00"/>
    <n v="952"/>
    <n v="120738"/>
    <n v="0"/>
    <n v="0"/>
    <n v="0"/>
    <d v="1995-06-22T00:00:00"/>
    <x v="5"/>
    <x v="7"/>
    <n v="22"/>
    <n v="0"/>
    <n v="1888.2920000000001"/>
  </r>
  <r>
    <n v="13086530"/>
    <s v="D"/>
    <d v="1995-06-23T00:00:00"/>
    <n v="954"/>
    <n v="122631"/>
    <n v="0"/>
    <n v="0"/>
    <n v="0"/>
    <d v="1995-06-23T00:00:00"/>
    <x v="5"/>
    <x v="7"/>
    <n v="23"/>
    <n v="0"/>
    <n v="1892.259"/>
  </r>
  <r>
    <n v="13086530"/>
    <s v="D"/>
    <d v="1995-06-24T00:00:00"/>
    <n v="1053"/>
    <n v="124719"/>
    <n v="0"/>
    <n v="0"/>
    <n v="0"/>
    <d v="1995-06-24T00:00:00"/>
    <x v="5"/>
    <x v="7"/>
    <n v="24"/>
    <n v="0"/>
    <n v="2088.6255000000001"/>
  </r>
  <r>
    <n v="13086530"/>
    <s v="D"/>
    <d v="1995-06-25T00:00:00"/>
    <n v="1141"/>
    <n v="126982"/>
    <n v="0"/>
    <n v="0"/>
    <n v="0"/>
    <d v="1995-06-25T00:00:00"/>
    <x v="5"/>
    <x v="7"/>
    <n v="25"/>
    <n v="0"/>
    <n v="2263.1734999999999"/>
  </r>
  <r>
    <n v="13086530"/>
    <s v="D"/>
    <d v="1995-06-26T00:00:00"/>
    <n v="1145"/>
    <n v="129254"/>
    <n v="0"/>
    <n v="0"/>
    <n v="0"/>
    <d v="1995-06-26T00:00:00"/>
    <x v="5"/>
    <x v="7"/>
    <n v="26"/>
    <n v="0"/>
    <n v="2271.1075000000001"/>
  </r>
  <r>
    <n v="13086530"/>
    <s v="D"/>
    <d v="1995-06-27T00:00:00"/>
    <n v="1145"/>
    <n v="131525"/>
    <n v="0"/>
    <n v="0"/>
    <n v="0"/>
    <d v="1995-06-27T00:00:00"/>
    <x v="5"/>
    <x v="7"/>
    <n v="27"/>
    <n v="0"/>
    <n v="2271.1075000000001"/>
  </r>
  <r>
    <n v="13086530"/>
    <s v="D"/>
    <d v="1995-06-28T00:00:00"/>
    <n v="1143"/>
    <n v="133793"/>
    <n v="0"/>
    <n v="0"/>
    <n v="0"/>
    <d v="1995-06-28T00:00:00"/>
    <x v="5"/>
    <x v="7"/>
    <n v="28"/>
    <n v="0"/>
    <n v="2267.1405"/>
  </r>
  <r>
    <n v="13086530"/>
    <s v="D"/>
    <d v="1995-06-29T00:00:00"/>
    <n v="1139"/>
    <n v="136052"/>
    <n v="0"/>
    <n v="0"/>
    <n v="0"/>
    <d v="1995-06-29T00:00:00"/>
    <x v="5"/>
    <x v="7"/>
    <n v="29"/>
    <n v="0"/>
    <n v="2259.2065000000002"/>
  </r>
  <r>
    <n v="13086530"/>
    <s v="D"/>
    <d v="1995-06-30T00:00:00"/>
    <n v="1136"/>
    <n v="138305"/>
    <n v="0"/>
    <n v="0"/>
    <n v="0"/>
    <d v="1995-06-30T00:00:00"/>
    <x v="5"/>
    <x v="7"/>
    <n v="30"/>
    <n v="0"/>
    <n v="2253.2559999999999"/>
  </r>
  <r>
    <n v="13086530"/>
    <s v="D"/>
    <d v="1995-07-01T00:00:00"/>
    <n v="1134"/>
    <n v="140555"/>
    <n v="0"/>
    <n v="0"/>
    <n v="0"/>
    <d v="1995-07-01T00:00:00"/>
    <x v="5"/>
    <x v="8"/>
    <n v="1"/>
    <n v="0"/>
    <n v="2249.2890000000002"/>
  </r>
  <r>
    <n v="13086530"/>
    <s v="D"/>
    <d v="1995-07-02T00:00:00"/>
    <n v="1132"/>
    <n v="142800"/>
    <n v="0"/>
    <n v="0"/>
    <n v="0"/>
    <d v="1995-07-02T00:00:00"/>
    <x v="5"/>
    <x v="8"/>
    <n v="2"/>
    <n v="0"/>
    <n v="2245.3220000000001"/>
  </r>
  <r>
    <n v="13086530"/>
    <s v="D"/>
    <d v="1995-07-03T00:00:00"/>
    <n v="1127"/>
    <n v="2235"/>
    <n v="0"/>
    <n v="0"/>
    <n v="0"/>
    <d v="1995-07-03T00:00:00"/>
    <x v="5"/>
    <x v="8"/>
    <n v="3"/>
    <n v="0"/>
    <n v="2235.4045000000001"/>
  </r>
  <r>
    <n v="13086530"/>
    <s v="D"/>
    <d v="1995-07-04T00:00:00"/>
    <n v="1125"/>
    <n v="4466"/>
    <n v="0"/>
    <n v="0"/>
    <n v="0"/>
    <d v="1995-07-04T00:00:00"/>
    <x v="5"/>
    <x v="8"/>
    <n v="4"/>
    <n v="0"/>
    <n v="2231.4375"/>
  </r>
  <r>
    <n v="13086530"/>
    <s v="D"/>
    <d v="1995-07-05T00:00:00"/>
    <n v="1116"/>
    <n v="6680"/>
    <n v="0"/>
    <n v="0"/>
    <n v="0"/>
    <d v="1995-07-05T00:00:00"/>
    <x v="5"/>
    <x v="8"/>
    <n v="5"/>
    <n v="0"/>
    <n v="2213.5860000000002"/>
  </r>
  <r>
    <n v="13086530"/>
    <s v="D"/>
    <d v="1995-07-06T00:00:00"/>
    <n v="1224"/>
    <n v="9108"/>
    <n v="0"/>
    <n v="0"/>
    <n v="0"/>
    <d v="1995-07-06T00:00:00"/>
    <x v="5"/>
    <x v="8"/>
    <n v="6"/>
    <n v="0"/>
    <n v="2427.8040000000001"/>
  </r>
  <r>
    <n v="13086530"/>
    <s v="D"/>
    <d v="1995-07-07T00:00:00"/>
    <n v="1290"/>
    <n v="11667"/>
    <n v="0"/>
    <n v="0"/>
    <n v="0"/>
    <d v="1995-07-07T00:00:00"/>
    <x v="5"/>
    <x v="8"/>
    <n v="7"/>
    <n v="0"/>
    <n v="2558.7150000000001"/>
  </r>
  <r>
    <n v="13086530"/>
    <s v="D"/>
    <d v="1995-07-08T00:00:00"/>
    <n v="1283"/>
    <n v="14213"/>
    <n v="0"/>
    <n v="0"/>
    <n v="0"/>
    <d v="1995-07-08T00:00:00"/>
    <x v="5"/>
    <x v="8"/>
    <n v="8"/>
    <n v="0"/>
    <n v="2544.8305"/>
  </r>
  <r>
    <n v="13086530"/>
    <s v="D"/>
    <d v="1995-07-09T00:00:00"/>
    <n v="1281"/>
    <n v="16754"/>
    <n v="0"/>
    <n v="0"/>
    <n v="0"/>
    <d v="1995-07-09T00:00:00"/>
    <x v="5"/>
    <x v="8"/>
    <n v="9"/>
    <n v="0"/>
    <n v="2540.8634999999999"/>
  </r>
  <r>
    <n v="13086530"/>
    <s v="D"/>
    <d v="1995-07-10T00:00:00"/>
    <n v="1280"/>
    <n v="19293"/>
    <n v="0"/>
    <n v="0"/>
    <n v="0"/>
    <d v="1995-07-10T00:00:00"/>
    <x v="5"/>
    <x v="8"/>
    <n v="10"/>
    <n v="0"/>
    <n v="2538.88"/>
  </r>
  <r>
    <n v="13086530"/>
    <s v="D"/>
    <d v="1995-07-11T00:00:00"/>
    <n v="1278"/>
    <n v="21829"/>
    <n v="0"/>
    <n v="0"/>
    <n v="0"/>
    <d v="1995-07-11T00:00:00"/>
    <x v="5"/>
    <x v="8"/>
    <n v="11"/>
    <n v="0"/>
    <n v="2534.913"/>
  </r>
  <r>
    <n v="13086530"/>
    <s v="D"/>
    <d v="1995-07-12T00:00:00"/>
    <n v="1273"/>
    <n v="24354"/>
    <n v="0"/>
    <n v="0"/>
    <n v="0"/>
    <d v="1995-07-12T00:00:00"/>
    <x v="5"/>
    <x v="8"/>
    <n v="12"/>
    <n v="0"/>
    <n v="2524.9955"/>
  </r>
  <r>
    <n v="13086530"/>
    <s v="D"/>
    <d v="1995-07-13T00:00:00"/>
    <n v="1276"/>
    <n v="26885"/>
    <n v="0"/>
    <n v="0"/>
    <n v="0"/>
    <d v="1995-07-13T00:00:00"/>
    <x v="5"/>
    <x v="8"/>
    <n v="13"/>
    <n v="0"/>
    <n v="2530.9459999999999"/>
  </r>
  <r>
    <n v="13086530"/>
    <s v="D"/>
    <d v="1995-07-14T00:00:00"/>
    <n v="1334"/>
    <n v="29531"/>
    <n v="0"/>
    <n v="0"/>
    <n v="0"/>
    <d v="1995-07-14T00:00:00"/>
    <x v="5"/>
    <x v="8"/>
    <n v="14"/>
    <n v="0"/>
    <n v="2645.989"/>
  </r>
  <r>
    <n v="13086530"/>
    <s v="D"/>
    <d v="1995-07-15T00:00:00"/>
    <n v="1369"/>
    <n v="32246"/>
    <n v="0"/>
    <n v="0"/>
    <n v="0"/>
    <d v="1995-07-15T00:00:00"/>
    <x v="5"/>
    <x v="8"/>
    <n v="15"/>
    <n v="0"/>
    <n v="2715.4115000000002"/>
  </r>
  <r>
    <n v="13086530"/>
    <s v="D"/>
    <d v="1995-07-16T00:00:00"/>
    <n v="1365"/>
    <n v="34952"/>
    <n v="0"/>
    <n v="0"/>
    <n v="0"/>
    <d v="1995-07-16T00:00:00"/>
    <x v="5"/>
    <x v="8"/>
    <n v="16"/>
    <n v="0"/>
    <n v="2707.4775"/>
  </r>
  <r>
    <n v="13086530"/>
    <s v="D"/>
    <d v="1995-07-17T00:00:00"/>
    <n v="1431"/>
    <n v="37789"/>
    <n v="0"/>
    <n v="0"/>
    <n v="0"/>
    <d v="1995-07-17T00:00:00"/>
    <x v="5"/>
    <x v="8"/>
    <n v="17"/>
    <n v="0"/>
    <n v="2838.3885"/>
  </r>
  <r>
    <n v="13086530"/>
    <s v="D"/>
    <d v="1995-07-18T00:00:00"/>
    <n v="1455"/>
    <n v="40675"/>
    <n v="0"/>
    <n v="0"/>
    <n v="0"/>
    <d v="1995-07-18T00:00:00"/>
    <x v="5"/>
    <x v="8"/>
    <n v="18"/>
    <n v="0"/>
    <n v="2885.9924999999998"/>
  </r>
  <r>
    <n v="13086530"/>
    <s v="D"/>
    <d v="1995-07-19T00:00:00"/>
    <n v="1472"/>
    <n v="43595"/>
    <n v="0"/>
    <n v="0"/>
    <n v="0"/>
    <d v="1995-07-19T00:00:00"/>
    <x v="5"/>
    <x v="8"/>
    <n v="19"/>
    <n v="0"/>
    <n v="2919.712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  <n v="2167.9655000000002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  <n v="0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  <n v="0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  <n v="0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  <n v="0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  <n v="0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  <n v="0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  <n v="0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  <n v="0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  <n v="0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  <n v="0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  <n v="0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  <n v="0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  <n v="0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  <n v="0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  <n v="0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  <n v="0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  <n v="0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  <n v="0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  <n v="0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  <n v="0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  <n v="0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  <n v="0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  <n v="0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  <n v="0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  <n v="0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  <n v="0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  <n v="0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  <n v="0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  <n v="0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  <n v="0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  <n v="0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  <n v="0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  <n v="0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  <n v="0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  <n v="0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  <n v="0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  <n v="0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  <n v="0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  <n v="0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  <n v="0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  <n v="0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  <n v="0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  <n v="0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  <n v="0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  <n v="0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  <n v="0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  <n v="0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  <n v="0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  <n v="0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  <n v="0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  <n v="0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  <n v="0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  <n v="0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  <n v="0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  <n v="0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  <n v="0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  <n v="0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  <n v="0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  <n v="0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  <n v="0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  <n v="0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  <n v="0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  <n v="0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  <n v="0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  <n v="0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  <n v="0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  <n v="0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  <n v="0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  <n v="0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  <n v="0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  <n v="0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  <n v="0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  <n v="0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  <n v="0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  <n v="0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  <n v="0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  <n v="0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  <n v="0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  <n v="0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  <n v="0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  <n v="0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  <n v="0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  <n v="0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  <n v="0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  <n v="0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  <n v="0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  <n v="0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  <n v="0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  <n v="0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  <n v="0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  <n v="0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  <n v="0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  <n v="0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  <n v="0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  <n v="0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  <n v="0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  <n v="0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  <n v="0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  <n v="0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  <n v="0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  <n v="0"/>
  </r>
  <r>
    <n v="13086530"/>
    <s v="D"/>
    <d v="1995-10-30T00:00:00"/>
    <n v="109"/>
    <n v="268836"/>
    <n v="0"/>
    <n v="222857"/>
    <n v="-222857.2"/>
    <d v="1995-10-30T00:00:00"/>
    <x v="5"/>
    <x v="11"/>
    <n v="30"/>
    <n v="0"/>
    <n v="216.20150000000001"/>
  </r>
  <r>
    <n v="13086530"/>
    <s v="D"/>
    <d v="1995-10-31T00:00:00"/>
    <n v="109"/>
    <n v="269051"/>
    <n v="0"/>
    <n v="222857"/>
    <n v="-222857.2"/>
    <d v="1995-10-31T00:00:00"/>
    <x v="5"/>
    <x v="11"/>
    <n v="31"/>
    <n v="0"/>
    <n v="216.20150000000001"/>
  </r>
  <r>
    <n v="13086530"/>
    <s v="D"/>
    <d v="1996-03-26T00:00:00"/>
    <n v="439"/>
    <n v="870"/>
    <n v="0"/>
    <n v="0"/>
    <n v="0"/>
    <d v="1996-03-26T00:00:00"/>
    <x v="6"/>
    <x v="4"/>
    <n v="26"/>
    <n v="0"/>
    <n v="870.75650000000007"/>
  </r>
  <r>
    <n v="13086530"/>
    <s v="D"/>
    <d v="1996-03-27T00:00:00"/>
    <n v="535"/>
    <n v="1931"/>
    <n v="0"/>
    <n v="0"/>
    <n v="0"/>
    <d v="1996-03-27T00:00:00"/>
    <x v="6"/>
    <x v="4"/>
    <n v="27"/>
    <n v="0"/>
    <n v="1061.1725000000001"/>
  </r>
  <r>
    <n v="13086530"/>
    <s v="D"/>
    <d v="1996-03-28T00:00:00"/>
    <n v="513"/>
    <n v="2948"/>
    <n v="0"/>
    <n v="0"/>
    <n v="0"/>
    <d v="1996-03-28T00:00:00"/>
    <x v="6"/>
    <x v="4"/>
    <n v="28"/>
    <n v="0"/>
    <n v="1017.5355000000001"/>
  </r>
  <r>
    <n v="13086530"/>
    <s v="D"/>
    <d v="1996-03-29T00:00:00"/>
    <n v="526"/>
    <n v="3991"/>
    <n v="0"/>
    <n v="0"/>
    <n v="0"/>
    <d v="1996-03-29T00:00:00"/>
    <x v="6"/>
    <x v="4"/>
    <n v="29"/>
    <n v="0"/>
    <n v="1043.3209999999999"/>
  </r>
  <r>
    <n v="13086530"/>
    <s v="D"/>
    <d v="1996-03-30T00:00:00"/>
    <n v="529"/>
    <n v="5040"/>
    <n v="0"/>
    <n v="0"/>
    <n v="0"/>
    <d v="1996-03-30T00:00:00"/>
    <x v="6"/>
    <x v="4"/>
    <n v="30"/>
    <n v="0"/>
    <n v="1049.2715000000001"/>
  </r>
  <r>
    <n v="13086530"/>
    <s v="D"/>
    <d v="1996-03-31T00:00:00"/>
    <n v="524"/>
    <n v="6079"/>
    <n v="0"/>
    <n v="0"/>
    <n v="0"/>
    <d v="1996-03-31T00:00:00"/>
    <x v="6"/>
    <x v="4"/>
    <n v="31"/>
    <n v="0"/>
    <n v="1039.354"/>
  </r>
  <r>
    <n v="13086530"/>
    <s v="D"/>
    <d v="1996-04-01T00:00:00"/>
    <n v="524"/>
    <n v="7118"/>
    <n v="0"/>
    <n v="0"/>
    <n v="0"/>
    <d v="1996-04-01T00:00:00"/>
    <x v="6"/>
    <x v="5"/>
    <n v="1"/>
    <n v="0"/>
    <n v="1039.354"/>
  </r>
  <r>
    <n v="13086530"/>
    <s v="D"/>
    <d v="1996-04-02T00:00:00"/>
    <n v="520"/>
    <n v="8150"/>
    <n v="0"/>
    <n v="0"/>
    <n v="0"/>
    <d v="1996-04-02T00:00:00"/>
    <x v="6"/>
    <x v="5"/>
    <n v="2"/>
    <n v="0"/>
    <n v="1031.42"/>
  </r>
  <r>
    <n v="13086530"/>
    <s v="D"/>
    <d v="1996-04-03T00:00:00"/>
    <n v="528"/>
    <n v="9197"/>
    <n v="0"/>
    <n v="0"/>
    <n v="0"/>
    <d v="1996-04-03T00:00:00"/>
    <x v="6"/>
    <x v="5"/>
    <n v="3"/>
    <n v="0"/>
    <n v="1047.288"/>
  </r>
  <r>
    <n v="13086530"/>
    <s v="D"/>
    <d v="1996-04-04T00:00:00"/>
    <n v="528"/>
    <n v="10244"/>
    <n v="0"/>
    <n v="0"/>
    <n v="0"/>
    <d v="1996-04-04T00:00:00"/>
    <x v="6"/>
    <x v="5"/>
    <n v="4"/>
    <n v="0"/>
    <n v="1047.288"/>
  </r>
  <r>
    <n v="13086530"/>
    <s v="D"/>
    <d v="1996-04-05T00:00:00"/>
    <n v="527"/>
    <n v="11289"/>
    <n v="0"/>
    <n v="0"/>
    <n v="0"/>
    <d v="1996-04-05T00:00:00"/>
    <x v="6"/>
    <x v="5"/>
    <n v="5"/>
    <n v="0"/>
    <n v="1045.3045"/>
  </r>
  <r>
    <n v="13086530"/>
    <s v="D"/>
    <d v="1996-04-06T00:00:00"/>
    <n v="528"/>
    <n v="12336"/>
    <n v="0"/>
    <n v="0"/>
    <n v="0"/>
    <d v="1996-04-06T00:00:00"/>
    <x v="6"/>
    <x v="5"/>
    <n v="6"/>
    <n v="0"/>
    <n v="1047.288"/>
  </r>
  <r>
    <n v="13086530"/>
    <s v="D"/>
    <d v="1996-04-07T00:00:00"/>
    <n v="529"/>
    <n v="13385"/>
    <n v="0"/>
    <n v="0"/>
    <n v="0"/>
    <d v="1996-04-07T00:00:00"/>
    <x v="6"/>
    <x v="5"/>
    <n v="7"/>
    <n v="0"/>
    <n v="1049.2715000000001"/>
  </r>
  <r>
    <n v="13086530"/>
    <s v="D"/>
    <d v="1996-04-08T00:00:00"/>
    <n v="527"/>
    <n v="14430"/>
    <n v="0"/>
    <n v="0"/>
    <n v="0"/>
    <d v="1996-04-08T00:00:00"/>
    <x v="6"/>
    <x v="5"/>
    <n v="8"/>
    <n v="0"/>
    <n v="1045.3045"/>
  </r>
  <r>
    <n v="13086530"/>
    <s v="D"/>
    <d v="1996-04-09T00:00:00"/>
    <n v="530"/>
    <n v="15481"/>
    <n v="0"/>
    <n v="0"/>
    <n v="0"/>
    <d v="1996-04-09T00:00:00"/>
    <x v="6"/>
    <x v="5"/>
    <n v="9"/>
    <n v="0"/>
    <n v="1051.2550000000001"/>
  </r>
  <r>
    <n v="13086530"/>
    <s v="D"/>
    <d v="1996-04-10T00:00:00"/>
    <n v="733"/>
    <n v="16935"/>
    <n v="0"/>
    <n v="0"/>
    <n v="0"/>
    <d v="1996-04-10T00:00:00"/>
    <x v="6"/>
    <x v="5"/>
    <n v="10"/>
    <n v="0"/>
    <n v="1453.9055000000001"/>
  </r>
  <r>
    <n v="13086530"/>
    <s v="D"/>
    <d v="1996-04-11T00:00:00"/>
    <n v="825"/>
    <n v="18572"/>
    <n v="0"/>
    <n v="0"/>
    <n v="0"/>
    <d v="1996-04-11T00:00:00"/>
    <x v="6"/>
    <x v="5"/>
    <n v="11"/>
    <n v="0"/>
    <n v="1636.3875"/>
  </r>
  <r>
    <n v="13086530"/>
    <s v="D"/>
    <d v="1996-04-12T00:00:00"/>
    <n v="814"/>
    <n v="20187"/>
    <n v="0"/>
    <n v="0"/>
    <n v="0"/>
    <d v="1996-04-12T00:00:00"/>
    <x v="6"/>
    <x v="5"/>
    <n v="12"/>
    <n v="0"/>
    <n v="1614.569"/>
  </r>
  <r>
    <n v="13086530"/>
    <s v="D"/>
    <d v="1996-04-13T00:00:00"/>
    <n v="678"/>
    <n v="21533"/>
    <n v="0"/>
    <n v="0"/>
    <n v="0"/>
    <d v="1996-04-13T00:00:00"/>
    <x v="6"/>
    <x v="5"/>
    <n v="13"/>
    <n v="0"/>
    <n v="1344.8130000000001"/>
  </r>
  <r>
    <n v="13086530"/>
    <s v="D"/>
    <d v="1996-04-14T00:00:00"/>
    <n v="812"/>
    <n v="23144"/>
    <n v="0"/>
    <n v="0"/>
    <n v="0"/>
    <d v="1996-04-14T00:00:00"/>
    <x v="6"/>
    <x v="5"/>
    <n v="14"/>
    <n v="0"/>
    <n v="1610.6020000000001"/>
  </r>
  <r>
    <n v="13086530"/>
    <s v="D"/>
    <d v="1996-04-15T00:00:00"/>
    <n v="812"/>
    <n v="24755"/>
    <n v="0"/>
    <n v="0"/>
    <n v="0"/>
    <d v="1996-04-15T00:00:00"/>
    <x v="6"/>
    <x v="5"/>
    <n v="15"/>
    <n v="0"/>
    <n v="1610.6020000000001"/>
  </r>
  <r>
    <n v="13086530"/>
    <s v="D"/>
    <d v="1996-04-16T00:00:00"/>
    <n v="812"/>
    <n v="26366"/>
    <n v="0"/>
    <n v="0"/>
    <n v="0"/>
    <d v="1996-04-16T00:00:00"/>
    <x v="6"/>
    <x v="5"/>
    <n v="16"/>
    <n v="0"/>
    <n v="1610.6020000000001"/>
  </r>
  <r>
    <n v="13086530"/>
    <s v="D"/>
    <d v="1996-04-17T00:00:00"/>
    <n v="813"/>
    <n v="27978"/>
    <n v="0"/>
    <n v="0"/>
    <n v="0"/>
    <d v="1996-04-17T00:00:00"/>
    <x v="6"/>
    <x v="5"/>
    <n v="17"/>
    <n v="0"/>
    <n v="1612.5855000000001"/>
  </r>
  <r>
    <n v="13086530"/>
    <s v="D"/>
    <d v="1996-04-18T00:00:00"/>
    <n v="807"/>
    <n v="29579"/>
    <n v="0"/>
    <n v="0"/>
    <n v="0"/>
    <d v="1996-04-18T00:00:00"/>
    <x v="6"/>
    <x v="5"/>
    <n v="18"/>
    <n v="0"/>
    <n v="1600.6845000000001"/>
  </r>
  <r>
    <n v="13086530"/>
    <s v="D"/>
    <d v="1996-04-19T00:00:00"/>
    <n v="811"/>
    <n v="31188"/>
    <n v="0"/>
    <n v="0"/>
    <n v="0"/>
    <d v="1996-04-19T00:00:00"/>
    <x v="6"/>
    <x v="5"/>
    <n v="19"/>
    <n v="0"/>
    <n v="1608.6185"/>
  </r>
  <r>
    <n v="13086530"/>
    <s v="D"/>
    <d v="1996-04-20T00:00:00"/>
    <n v="809"/>
    <n v="32793"/>
    <n v="0"/>
    <n v="0"/>
    <n v="0"/>
    <d v="1996-04-20T00:00:00"/>
    <x v="6"/>
    <x v="5"/>
    <n v="20"/>
    <n v="0"/>
    <n v="1604.6514999999999"/>
  </r>
  <r>
    <n v="13086530"/>
    <s v="D"/>
    <d v="1996-04-21T00:00:00"/>
    <n v="811"/>
    <n v="34402"/>
    <n v="0"/>
    <n v="0"/>
    <n v="0"/>
    <d v="1996-04-21T00:00:00"/>
    <x v="6"/>
    <x v="5"/>
    <n v="21"/>
    <n v="0"/>
    <n v="1608.6185"/>
  </r>
  <r>
    <n v="13086530"/>
    <s v="D"/>
    <d v="1996-04-22T00:00:00"/>
    <n v="811"/>
    <n v="36011"/>
    <n v="0"/>
    <n v="0"/>
    <n v="0"/>
    <d v="1996-04-22T00:00:00"/>
    <x v="6"/>
    <x v="5"/>
    <n v="22"/>
    <n v="0"/>
    <n v="1608.6185"/>
  </r>
  <r>
    <n v="13086530"/>
    <s v="D"/>
    <d v="1996-04-23T00:00:00"/>
    <n v="812"/>
    <n v="37622"/>
    <n v="0"/>
    <n v="0"/>
    <n v="0"/>
    <d v="1996-04-23T00:00:00"/>
    <x v="6"/>
    <x v="5"/>
    <n v="23"/>
    <n v="0"/>
    <n v="1610.6020000000001"/>
  </r>
  <r>
    <n v="13086530"/>
    <s v="D"/>
    <d v="1996-04-24T00:00:00"/>
    <n v="810"/>
    <n v="39229"/>
    <n v="0"/>
    <n v="0"/>
    <n v="0"/>
    <d v="1996-04-24T00:00:00"/>
    <x v="6"/>
    <x v="5"/>
    <n v="24"/>
    <n v="0"/>
    <n v="1606.635"/>
  </r>
  <r>
    <n v="13086530"/>
    <s v="D"/>
    <d v="1996-04-25T00:00:00"/>
    <n v="812"/>
    <n v="40840"/>
    <n v="0"/>
    <n v="0"/>
    <n v="0"/>
    <d v="1996-04-25T00:00:00"/>
    <x v="6"/>
    <x v="5"/>
    <n v="25"/>
    <n v="0"/>
    <n v="1610.6020000000001"/>
  </r>
  <r>
    <n v="13086530"/>
    <s v="D"/>
    <d v="1996-04-26T00:00:00"/>
    <n v="812"/>
    <n v="42451"/>
    <n v="0"/>
    <n v="0"/>
    <n v="0"/>
    <d v="1996-04-26T00:00:00"/>
    <x v="6"/>
    <x v="5"/>
    <n v="26"/>
    <n v="0"/>
    <n v="1610.6020000000001"/>
  </r>
  <r>
    <n v="13086530"/>
    <s v="D"/>
    <d v="1996-04-27T00:00:00"/>
    <n v="810"/>
    <n v="44058"/>
    <n v="0"/>
    <n v="0"/>
    <n v="0"/>
    <d v="1996-04-27T00:00:00"/>
    <x v="6"/>
    <x v="5"/>
    <n v="27"/>
    <n v="0"/>
    <n v="1606.635"/>
  </r>
  <r>
    <n v="13086530"/>
    <s v="D"/>
    <d v="1996-04-28T00:00:00"/>
    <n v="810"/>
    <n v="45665"/>
    <n v="0"/>
    <n v="0"/>
    <n v="0"/>
    <d v="1996-04-28T00:00:00"/>
    <x v="6"/>
    <x v="5"/>
    <n v="28"/>
    <n v="0"/>
    <n v="1606.635"/>
  </r>
  <r>
    <n v="13086530"/>
    <s v="D"/>
    <d v="1996-04-29T00:00:00"/>
    <n v="812"/>
    <n v="47276"/>
    <n v="0"/>
    <n v="0"/>
    <n v="0"/>
    <d v="1996-04-29T00:00:00"/>
    <x v="6"/>
    <x v="5"/>
    <n v="29"/>
    <n v="0"/>
    <n v="1610.6020000000001"/>
  </r>
  <r>
    <n v="13086530"/>
    <s v="D"/>
    <d v="1996-04-30T00:00:00"/>
    <n v="876"/>
    <n v="49014"/>
    <n v="0"/>
    <n v="0"/>
    <n v="0"/>
    <d v="1996-04-30T00:00:00"/>
    <x v="6"/>
    <x v="5"/>
    <n v="30"/>
    <n v="0"/>
    <n v="1737.546"/>
  </r>
  <r>
    <n v="13086530"/>
    <s v="D"/>
    <d v="1996-05-01T00:00:00"/>
    <n v="919"/>
    <n v="50836"/>
    <n v="0"/>
    <n v="0"/>
    <n v="0"/>
    <d v="1996-05-01T00:00:00"/>
    <x v="6"/>
    <x v="6"/>
    <n v="1"/>
    <n v="0"/>
    <n v="1822.8365000000001"/>
  </r>
  <r>
    <n v="13086530"/>
    <s v="D"/>
    <d v="1996-05-02T00:00:00"/>
    <n v="1064"/>
    <n v="52946"/>
    <n v="0"/>
    <n v="0"/>
    <n v="0"/>
    <d v="1996-05-02T00:00:00"/>
    <x v="6"/>
    <x v="6"/>
    <n v="2"/>
    <n v="0"/>
    <n v="2110.444"/>
  </r>
  <r>
    <n v="13086530"/>
    <s v="D"/>
    <d v="1996-05-03T00:00:00"/>
    <n v="1147"/>
    <n v="55222"/>
    <n v="0"/>
    <n v="0"/>
    <n v="0"/>
    <d v="1996-05-03T00:00:00"/>
    <x v="6"/>
    <x v="6"/>
    <n v="3"/>
    <n v="0"/>
    <n v="2275.0745000000002"/>
  </r>
  <r>
    <n v="13086530"/>
    <s v="D"/>
    <d v="1996-05-04T00:00:00"/>
    <n v="1145"/>
    <n v="57493"/>
    <n v="0"/>
    <n v="0"/>
    <n v="0"/>
    <d v="1996-05-04T00:00:00"/>
    <x v="6"/>
    <x v="6"/>
    <n v="4"/>
    <n v="0"/>
    <n v="2271.1075000000001"/>
  </r>
  <r>
    <n v="13086530"/>
    <s v="D"/>
    <d v="1996-05-05T00:00:00"/>
    <n v="1143"/>
    <n v="59761"/>
    <n v="0"/>
    <n v="0"/>
    <n v="0"/>
    <d v="1996-05-05T00:00:00"/>
    <x v="6"/>
    <x v="6"/>
    <n v="5"/>
    <n v="0"/>
    <n v="2267.1405"/>
  </r>
  <r>
    <n v="13086530"/>
    <s v="D"/>
    <d v="1996-05-06T00:00:00"/>
    <n v="1143"/>
    <n v="62028"/>
    <n v="0"/>
    <n v="0"/>
    <n v="0"/>
    <d v="1996-05-06T00:00:00"/>
    <x v="6"/>
    <x v="6"/>
    <n v="6"/>
    <n v="0"/>
    <n v="2267.1405"/>
  </r>
  <r>
    <n v="13086530"/>
    <s v="D"/>
    <d v="1996-05-07T00:00:00"/>
    <n v="1147"/>
    <n v="64304"/>
    <n v="0"/>
    <n v="0"/>
    <n v="0"/>
    <d v="1996-05-07T00:00:00"/>
    <x v="6"/>
    <x v="6"/>
    <n v="7"/>
    <n v="0"/>
    <n v="2275.0745000000002"/>
  </r>
  <r>
    <n v="13086530"/>
    <s v="D"/>
    <d v="1996-05-08T00:00:00"/>
    <n v="1150"/>
    <n v="66585"/>
    <n v="0"/>
    <n v="0"/>
    <n v="0"/>
    <d v="1996-05-08T00:00:00"/>
    <x v="6"/>
    <x v="6"/>
    <n v="8"/>
    <n v="0"/>
    <n v="2281.0250000000001"/>
  </r>
  <r>
    <n v="13086530"/>
    <s v="D"/>
    <d v="1996-05-09T00:00:00"/>
    <n v="1246"/>
    <n v="69056"/>
    <n v="0"/>
    <n v="0"/>
    <n v="0"/>
    <d v="1996-05-09T00:00:00"/>
    <x v="6"/>
    <x v="6"/>
    <n v="9"/>
    <n v="0"/>
    <n v="2471.4410000000003"/>
  </r>
  <r>
    <n v="13086530"/>
    <s v="D"/>
    <d v="1996-05-10T00:00:00"/>
    <n v="1289"/>
    <n v="71613"/>
    <n v="0"/>
    <n v="0"/>
    <n v="0"/>
    <d v="1996-05-10T00:00:00"/>
    <x v="6"/>
    <x v="6"/>
    <n v="10"/>
    <n v="0"/>
    <n v="2556.7314999999999"/>
  </r>
  <r>
    <n v="13086530"/>
    <s v="D"/>
    <d v="1996-05-11T00:00:00"/>
    <n v="1287"/>
    <n v="74167"/>
    <n v="0"/>
    <n v="0"/>
    <n v="0"/>
    <d v="1996-05-11T00:00:00"/>
    <x v="6"/>
    <x v="6"/>
    <n v="11"/>
    <n v="0"/>
    <n v="2552.7645000000002"/>
  </r>
  <r>
    <n v="13086530"/>
    <s v="D"/>
    <d v="1996-05-12T00:00:00"/>
    <n v="1283"/>
    <n v="76712"/>
    <n v="0"/>
    <n v="0"/>
    <n v="0"/>
    <d v="1996-05-12T00:00:00"/>
    <x v="6"/>
    <x v="6"/>
    <n v="12"/>
    <n v="0"/>
    <n v="2544.8305"/>
  </r>
  <r>
    <n v="13086530"/>
    <s v="D"/>
    <d v="1996-05-13T00:00:00"/>
    <n v="1283"/>
    <n v="79257"/>
    <n v="0"/>
    <n v="0"/>
    <n v="0"/>
    <d v="1996-05-13T00:00:00"/>
    <x v="6"/>
    <x v="6"/>
    <n v="13"/>
    <n v="0"/>
    <n v="2544.8305"/>
  </r>
  <r>
    <n v="13086530"/>
    <s v="D"/>
    <d v="1996-05-14T00:00:00"/>
    <n v="1279"/>
    <n v="81795"/>
    <n v="0"/>
    <n v="0"/>
    <n v="0"/>
    <d v="1996-05-14T00:00:00"/>
    <x v="6"/>
    <x v="6"/>
    <n v="14"/>
    <n v="0"/>
    <n v="2536.8964999999998"/>
  </r>
  <r>
    <n v="13086530"/>
    <s v="D"/>
    <d v="1996-05-15T00:00:00"/>
    <n v="1367"/>
    <n v="84505"/>
    <n v="0"/>
    <n v="0"/>
    <n v="0"/>
    <d v="1996-05-15T00:00:00"/>
    <x v="6"/>
    <x v="6"/>
    <n v="15"/>
    <n v="0"/>
    <n v="2711.4445000000001"/>
  </r>
  <r>
    <n v="13086530"/>
    <s v="D"/>
    <d v="1996-05-16T00:00:00"/>
    <n v="1332"/>
    <n v="87147"/>
    <n v="0"/>
    <n v="0"/>
    <n v="0"/>
    <d v="1996-05-16T00:00:00"/>
    <x v="6"/>
    <x v="6"/>
    <n v="16"/>
    <n v="0"/>
    <n v="2642.0219999999999"/>
  </r>
  <r>
    <n v="13086530"/>
    <s v="D"/>
    <d v="1996-05-17T00:00:00"/>
    <n v="1253"/>
    <n v="89632"/>
    <n v="0"/>
    <n v="0"/>
    <n v="0"/>
    <d v="1996-05-17T00:00:00"/>
    <x v="6"/>
    <x v="6"/>
    <n v="17"/>
    <n v="0"/>
    <n v="2485.3254999999999"/>
  </r>
  <r>
    <n v="13086530"/>
    <s v="D"/>
    <d v="1996-05-18T00:00:00"/>
    <n v="1251"/>
    <n v="92113"/>
    <n v="0"/>
    <n v="0"/>
    <n v="0"/>
    <d v="1996-05-18T00:00:00"/>
    <x v="6"/>
    <x v="6"/>
    <n v="18"/>
    <n v="0"/>
    <n v="2481.3585000000003"/>
  </r>
  <r>
    <n v="13086530"/>
    <s v="D"/>
    <d v="1996-05-19T00:00:00"/>
    <n v="1251"/>
    <n v="94594"/>
    <n v="0"/>
    <n v="0"/>
    <n v="0"/>
    <d v="1996-05-19T00:00:00"/>
    <x v="6"/>
    <x v="6"/>
    <n v="19"/>
    <n v="0"/>
    <n v="2481.3585000000003"/>
  </r>
  <r>
    <n v="13086530"/>
    <s v="D"/>
    <d v="1996-05-20T00:00:00"/>
    <n v="1249"/>
    <n v="97071"/>
    <n v="0"/>
    <n v="0"/>
    <n v="0"/>
    <d v="1996-05-20T00:00:00"/>
    <x v="6"/>
    <x v="6"/>
    <n v="20"/>
    <n v="0"/>
    <n v="2477.3915000000002"/>
  </r>
  <r>
    <n v="13086530"/>
    <s v="D"/>
    <d v="1996-05-21T00:00:00"/>
    <n v="1245"/>
    <n v="99540"/>
    <n v="0"/>
    <n v="0"/>
    <n v="0"/>
    <d v="1996-05-21T00:00:00"/>
    <x v="6"/>
    <x v="6"/>
    <n v="21"/>
    <n v="0"/>
    <n v="2469.4575"/>
  </r>
  <r>
    <n v="13086530"/>
    <s v="D"/>
    <d v="1996-05-22T00:00:00"/>
    <n v="1245"/>
    <n v="102008"/>
    <n v="0"/>
    <n v="0"/>
    <n v="0"/>
    <d v="1996-05-22T00:00:00"/>
    <x v="6"/>
    <x v="6"/>
    <n v="22"/>
    <n v="0"/>
    <n v="2469.4575"/>
  </r>
  <r>
    <n v="13086530"/>
    <s v="D"/>
    <d v="1996-05-23T00:00:00"/>
    <n v="1243"/>
    <n v="104473"/>
    <n v="0"/>
    <n v="0"/>
    <n v="0"/>
    <d v="1996-05-23T00:00:00"/>
    <x v="6"/>
    <x v="6"/>
    <n v="23"/>
    <n v="0"/>
    <n v="2465.4904999999999"/>
  </r>
  <r>
    <n v="13086530"/>
    <s v="D"/>
    <d v="1996-05-24T00:00:00"/>
    <n v="1241"/>
    <n v="106934"/>
    <n v="0"/>
    <n v="0"/>
    <n v="0"/>
    <d v="1996-05-24T00:00:00"/>
    <x v="6"/>
    <x v="6"/>
    <n v="24"/>
    <n v="0"/>
    <n v="2461.5235000000002"/>
  </r>
  <r>
    <n v="13086530"/>
    <s v="D"/>
    <d v="1996-05-25T00:00:00"/>
    <n v="1239"/>
    <n v="109391"/>
    <n v="0"/>
    <n v="0"/>
    <n v="0"/>
    <d v="1996-05-25T00:00:00"/>
    <x v="6"/>
    <x v="6"/>
    <n v="25"/>
    <n v="0"/>
    <n v="2457.5565000000001"/>
  </r>
  <r>
    <n v="13086530"/>
    <s v="D"/>
    <d v="1996-05-26T00:00:00"/>
    <n v="1237"/>
    <n v="111843"/>
    <n v="0"/>
    <n v="0"/>
    <n v="0"/>
    <d v="1996-05-26T00:00:00"/>
    <x v="6"/>
    <x v="6"/>
    <n v="26"/>
    <n v="0"/>
    <n v="2453.5895"/>
  </r>
  <r>
    <n v="13086530"/>
    <s v="D"/>
    <d v="1996-05-27T00:00:00"/>
    <n v="1233"/>
    <n v="114288"/>
    <n v="0"/>
    <n v="0"/>
    <n v="0"/>
    <d v="1996-05-27T00:00:00"/>
    <x v="6"/>
    <x v="6"/>
    <n v="27"/>
    <n v="0"/>
    <n v="2445.6554999999998"/>
  </r>
  <r>
    <n v="13086530"/>
    <s v="D"/>
    <d v="1996-05-28T00:00:00"/>
    <n v="1235"/>
    <n v="116737"/>
    <n v="0"/>
    <n v="0"/>
    <n v="0"/>
    <d v="1996-05-28T00:00:00"/>
    <x v="6"/>
    <x v="6"/>
    <n v="28"/>
    <n v="0"/>
    <n v="2449.6224999999999"/>
  </r>
  <r>
    <n v="13086530"/>
    <s v="D"/>
    <d v="1996-05-29T00:00:00"/>
    <n v="1235"/>
    <n v="119185"/>
    <n v="0"/>
    <n v="0"/>
    <n v="0"/>
    <d v="1996-05-29T00:00:00"/>
    <x v="6"/>
    <x v="6"/>
    <n v="29"/>
    <n v="0"/>
    <n v="2449.6224999999999"/>
  </r>
  <r>
    <n v="13086530"/>
    <s v="D"/>
    <d v="1996-05-30T00:00:00"/>
    <n v="1231"/>
    <n v="121626"/>
    <n v="0"/>
    <n v="0"/>
    <n v="0"/>
    <d v="1996-05-30T00:00:00"/>
    <x v="6"/>
    <x v="6"/>
    <n v="30"/>
    <n v="0"/>
    <n v="2441.6885000000002"/>
  </r>
  <r>
    <n v="13086530"/>
    <s v="D"/>
    <d v="1996-05-31T00:00:00"/>
    <n v="1233"/>
    <n v="124070"/>
    <n v="0"/>
    <n v="0"/>
    <n v="0"/>
    <d v="1996-05-31T00:00:00"/>
    <x v="6"/>
    <x v="6"/>
    <n v="31"/>
    <n v="0"/>
    <n v="2445.6554999999998"/>
  </r>
  <r>
    <n v="13086530"/>
    <s v="D"/>
    <d v="1996-06-01T00:00:00"/>
    <n v="1233"/>
    <n v="126515"/>
    <n v="0"/>
    <n v="0"/>
    <n v="0"/>
    <d v="1996-06-01T00:00:00"/>
    <x v="6"/>
    <x v="7"/>
    <n v="1"/>
    <n v="0"/>
    <n v="2445.6554999999998"/>
  </r>
  <r>
    <n v="13086530"/>
    <s v="D"/>
    <d v="1996-06-02T00:00:00"/>
    <n v="1233"/>
    <n v="128960"/>
    <n v="0"/>
    <n v="0"/>
    <n v="0"/>
    <d v="1996-06-02T00:00:00"/>
    <x v="6"/>
    <x v="7"/>
    <n v="2"/>
    <n v="0"/>
    <n v="2445.6554999999998"/>
  </r>
  <r>
    <n v="13086530"/>
    <s v="D"/>
    <d v="1996-06-03T00:00:00"/>
    <n v="1233"/>
    <n v="131404"/>
    <n v="0"/>
    <n v="0"/>
    <n v="0"/>
    <d v="1996-06-03T00:00:00"/>
    <x v="6"/>
    <x v="7"/>
    <n v="3"/>
    <n v="0"/>
    <n v="2445.6554999999998"/>
  </r>
  <r>
    <n v="13086530"/>
    <s v="D"/>
    <d v="1996-06-04T00:00:00"/>
    <n v="1233"/>
    <n v="133849"/>
    <n v="0"/>
    <n v="0"/>
    <n v="0"/>
    <d v="1996-06-04T00:00:00"/>
    <x v="6"/>
    <x v="7"/>
    <n v="4"/>
    <n v="0"/>
    <n v="2445.6554999999998"/>
  </r>
  <r>
    <n v="13086530"/>
    <s v="D"/>
    <d v="1996-06-05T00:00:00"/>
    <n v="1235"/>
    <n v="136298"/>
    <n v="0"/>
    <n v="0"/>
    <n v="0"/>
    <d v="1996-06-05T00:00:00"/>
    <x v="6"/>
    <x v="7"/>
    <n v="5"/>
    <n v="0"/>
    <n v="2449.6224999999999"/>
  </r>
  <r>
    <n v="13086530"/>
    <s v="D"/>
    <d v="1996-06-06T00:00:00"/>
    <n v="1233"/>
    <n v="138742"/>
    <n v="0"/>
    <n v="0"/>
    <n v="0"/>
    <d v="1996-06-06T00:00:00"/>
    <x v="6"/>
    <x v="7"/>
    <n v="6"/>
    <n v="0"/>
    <n v="2445.6554999999998"/>
  </r>
  <r>
    <n v="13086530"/>
    <s v="D"/>
    <d v="1996-06-07T00:00:00"/>
    <n v="1231"/>
    <n v="141183"/>
    <n v="0"/>
    <n v="0"/>
    <n v="0"/>
    <d v="1996-06-07T00:00:00"/>
    <x v="6"/>
    <x v="7"/>
    <n v="7"/>
    <n v="0"/>
    <n v="2441.6885000000002"/>
  </r>
  <r>
    <n v="13086530"/>
    <s v="D"/>
    <d v="1996-06-08T00:00:00"/>
    <n v="1233"/>
    <n v="143628"/>
    <n v="0"/>
    <n v="0"/>
    <n v="0"/>
    <d v="1996-06-08T00:00:00"/>
    <x v="6"/>
    <x v="7"/>
    <n v="8"/>
    <n v="0"/>
    <n v="2445.6554999999998"/>
  </r>
  <r>
    <n v="13086530"/>
    <s v="D"/>
    <d v="1996-06-09T00:00:00"/>
    <n v="1233"/>
    <n v="146072"/>
    <n v="0"/>
    <n v="0"/>
    <n v="0"/>
    <d v="1996-06-09T00:00:00"/>
    <x v="6"/>
    <x v="7"/>
    <n v="9"/>
    <n v="0"/>
    <n v="2445.6554999999998"/>
  </r>
  <r>
    <n v="13086530"/>
    <s v="D"/>
    <d v="1996-06-10T00:00:00"/>
    <n v="1235"/>
    <n v="148521"/>
    <n v="0"/>
    <n v="0"/>
    <n v="0"/>
    <d v="1996-06-10T00:00:00"/>
    <x v="6"/>
    <x v="7"/>
    <n v="10"/>
    <n v="0"/>
    <n v="2449.6224999999999"/>
  </r>
  <r>
    <n v="13086530"/>
    <s v="D"/>
    <d v="1996-06-11T00:00:00"/>
    <n v="1233"/>
    <n v="150966"/>
    <n v="0"/>
    <n v="0"/>
    <n v="0"/>
    <d v="1996-06-11T00:00:00"/>
    <x v="6"/>
    <x v="7"/>
    <n v="11"/>
    <n v="0"/>
    <n v="2445.6554999999998"/>
  </r>
  <r>
    <n v="13086530"/>
    <s v="D"/>
    <d v="1996-06-12T00:00:00"/>
    <n v="1233"/>
    <n v="153410"/>
    <n v="0"/>
    <n v="0"/>
    <n v="0"/>
    <d v="1996-06-12T00:00:00"/>
    <x v="6"/>
    <x v="7"/>
    <n v="12"/>
    <n v="0"/>
    <n v="2445.6554999999998"/>
  </r>
  <r>
    <n v="13086530"/>
    <s v="D"/>
    <d v="1996-06-13T00:00:00"/>
    <n v="1319"/>
    <n v="156026"/>
    <n v="0"/>
    <n v="0"/>
    <n v="0"/>
    <d v="1996-06-13T00:00:00"/>
    <x v="6"/>
    <x v="7"/>
    <n v="13"/>
    <n v="0"/>
    <n v="2616.2365"/>
  </r>
  <r>
    <n v="13086530"/>
    <s v="D"/>
    <d v="1996-06-14T00:00:00"/>
    <n v="1377"/>
    <n v="158757"/>
    <n v="0"/>
    <n v="0"/>
    <n v="0"/>
    <d v="1996-06-14T00:00:00"/>
    <x v="6"/>
    <x v="7"/>
    <n v="14"/>
    <n v="0"/>
    <n v="2731.2795000000001"/>
  </r>
  <r>
    <n v="13086530"/>
    <s v="D"/>
    <d v="1996-06-15T00:00:00"/>
    <n v="1382"/>
    <n v="161497"/>
    <n v="0"/>
    <n v="0"/>
    <n v="0"/>
    <d v="1996-06-15T00:00:00"/>
    <x v="6"/>
    <x v="7"/>
    <n v="15"/>
    <n v="0"/>
    <n v="2741.1970000000001"/>
  </r>
  <r>
    <n v="13086530"/>
    <s v="D"/>
    <d v="1996-06-16T00:00:00"/>
    <n v="1377"/>
    <n v="164228"/>
    <n v="0"/>
    <n v="0"/>
    <n v="0"/>
    <d v="1996-06-16T00:00:00"/>
    <x v="6"/>
    <x v="7"/>
    <n v="16"/>
    <n v="0"/>
    <n v="2731.2795000000001"/>
  </r>
  <r>
    <n v="13086530"/>
    <s v="D"/>
    <d v="1996-06-17T00:00:00"/>
    <n v="1474"/>
    <n v="167152"/>
    <n v="0"/>
    <n v="0"/>
    <n v="0"/>
    <d v="1996-06-17T00:00:00"/>
    <x v="6"/>
    <x v="7"/>
    <n v="17"/>
    <n v="0"/>
    <n v="2923.6790000000001"/>
  </r>
  <r>
    <n v="13086530"/>
    <s v="D"/>
    <d v="1996-06-18T00:00:00"/>
    <n v="1526"/>
    <n v="170178"/>
    <n v="0"/>
    <n v="0"/>
    <n v="0"/>
    <d v="1996-06-18T00:00:00"/>
    <x v="6"/>
    <x v="7"/>
    <n v="18"/>
    <n v="0"/>
    <n v="3026.8209999999999"/>
  </r>
  <r>
    <n v="13086530"/>
    <s v="D"/>
    <d v="1996-06-19T00:00:00"/>
    <n v="1523"/>
    <n v="173199"/>
    <n v="0"/>
    <n v="0"/>
    <n v="0"/>
    <d v="1996-06-19T00:00:00"/>
    <x v="6"/>
    <x v="7"/>
    <n v="19"/>
    <n v="0"/>
    <n v="3020.8705"/>
  </r>
  <r>
    <n v="13086530"/>
    <s v="D"/>
    <d v="1996-06-20T00:00:00"/>
    <n v="1523"/>
    <n v="176219"/>
    <n v="0"/>
    <n v="0"/>
    <n v="0"/>
    <d v="1996-06-20T00:00:00"/>
    <x v="6"/>
    <x v="7"/>
    <n v="20"/>
    <n v="0"/>
    <n v="3020.8705"/>
  </r>
  <r>
    <n v="13086530"/>
    <s v="D"/>
    <d v="1996-06-21T00:00:00"/>
    <n v="1515"/>
    <n v="179224"/>
    <n v="0"/>
    <n v="0"/>
    <n v="0"/>
    <d v="1996-06-21T00:00:00"/>
    <x v="6"/>
    <x v="7"/>
    <n v="21"/>
    <n v="0"/>
    <n v="3005.0025000000001"/>
  </r>
  <r>
    <n v="13086530"/>
    <s v="D"/>
    <d v="1996-06-22T00:00:00"/>
    <n v="1508"/>
    <n v="182214"/>
    <n v="0"/>
    <n v="0"/>
    <n v="0"/>
    <d v="1996-06-22T00:00:00"/>
    <x v="6"/>
    <x v="7"/>
    <n v="22"/>
    <n v="0"/>
    <n v="2991.1179999999999"/>
  </r>
  <r>
    <n v="13086530"/>
    <s v="D"/>
    <d v="1996-06-23T00:00:00"/>
    <n v="1510"/>
    <n v="185209"/>
    <n v="0"/>
    <n v="0"/>
    <n v="0"/>
    <d v="1996-06-23T00:00:00"/>
    <x v="6"/>
    <x v="7"/>
    <n v="23"/>
    <n v="0"/>
    <n v="2995.085"/>
  </r>
  <r>
    <n v="13086530"/>
    <s v="D"/>
    <d v="1996-06-24T00:00:00"/>
    <n v="1507"/>
    <n v="188197"/>
    <n v="0"/>
    <n v="0"/>
    <n v="0"/>
    <d v="1996-06-24T00:00:00"/>
    <x v="6"/>
    <x v="7"/>
    <n v="24"/>
    <n v="0"/>
    <n v="2989.1345000000001"/>
  </r>
  <r>
    <n v="13086530"/>
    <s v="D"/>
    <d v="1996-06-25T00:00:00"/>
    <n v="1509"/>
    <n v="191189"/>
    <n v="0"/>
    <n v="0"/>
    <n v="0"/>
    <d v="1996-06-25T00:00:00"/>
    <x v="6"/>
    <x v="7"/>
    <n v="25"/>
    <n v="0"/>
    <n v="2993.1015000000002"/>
  </r>
  <r>
    <n v="13086530"/>
    <s v="D"/>
    <d v="1996-06-26T00:00:00"/>
    <n v="1501"/>
    <n v="194166"/>
    <n v="0"/>
    <n v="0"/>
    <n v="0"/>
    <d v="1996-06-26T00:00:00"/>
    <x v="6"/>
    <x v="7"/>
    <n v="26"/>
    <n v="0"/>
    <n v="2977.2335000000003"/>
  </r>
  <r>
    <n v="13086530"/>
    <s v="D"/>
    <d v="1996-06-27T00:00:00"/>
    <n v="1503"/>
    <n v="197146"/>
    <n v="0"/>
    <n v="0"/>
    <n v="0"/>
    <d v="1996-06-27T00:00:00"/>
    <x v="6"/>
    <x v="7"/>
    <n v="27"/>
    <n v="0"/>
    <n v="2981.2004999999999"/>
  </r>
  <r>
    <n v="13086530"/>
    <s v="D"/>
    <d v="1996-06-28T00:00:00"/>
    <n v="1502"/>
    <n v="200124"/>
    <n v="0"/>
    <n v="0"/>
    <n v="0"/>
    <d v="1996-06-28T00:00:00"/>
    <x v="6"/>
    <x v="7"/>
    <n v="28"/>
    <n v="0"/>
    <n v="2979.2170000000001"/>
  </r>
  <r>
    <n v="13086530"/>
    <s v="D"/>
    <d v="1996-06-29T00:00:00"/>
    <n v="1496"/>
    <n v="203092"/>
    <n v="0"/>
    <n v="0"/>
    <n v="0"/>
    <d v="1996-06-29T00:00:00"/>
    <x v="6"/>
    <x v="7"/>
    <n v="29"/>
    <n v="0"/>
    <n v="2967.3160000000003"/>
  </r>
  <r>
    <n v="13086530"/>
    <s v="D"/>
    <d v="1996-06-30T00:00:00"/>
    <n v="1493"/>
    <n v="206054"/>
    <n v="0"/>
    <n v="0"/>
    <n v="0"/>
    <d v="1996-06-30T00:00:00"/>
    <x v="6"/>
    <x v="7"/>
    <n v="30"/>
    <n v="0"/>
    <n v="2961.3654999999999"/>
  </r>
  <r>
    <n v="13086530"/>
    <s v="D"/>
    <d v="1996-07-01T00:00:00"/>
    <n v="1491"/>
    <n v="209013"/>
    <n v="0"/>
    <n v="0"/>
    <n v="0"/>
    <d v="1996-07-01T00:00:00"/>
    <x v="6"/>
    <x v="8"/>
    <n v="1"/>
    <n v="0"/>
    <n v="2957.3985000000002"/>
  </r>
  <r>
    <n v="13086530"/>
    <s v="D"/>
    <d v="1996-07-02T00:00:00"/>
    <n v="1545"/>
    <n v="212077"/>
    <n v="0"/>
    <n v="0"/>
    <n v="0"/>
    <d v="1996-07-02T00:00:00"/>
    <x v="6"/>
    <x v="8"/>
    <n v="2"/>
    <n v="0"/>
    <n v="3064.5075000000002"/>
  </r>
  <r>
    <n v="13086530"/>
    <s v="D"/>
    <d v="1996-07-03T00:00:00"/>
    <n v="1530"/>
    <n v="215112"/>
    <n v="0"/>
    <n v="0"/>
    <n v="0"/>
    <d v="1996-07-03T00:00:00"/>
    <x v="6"/>
    <x v="8"/>
    <n v="3"/>
    <n v="0"/>
    <n v="3034.7550000000001"/>
  </r>
  <r>
    <n v="13086530"/>
    <s v="D"/>
    <d v="1996-07-04T00:00:00"/>
    <n v="1525"/>
    <n v="3025"/>
    <n v="0"/>
    <n v="0"/>
    <n v="390307"/>
    <d v="1996-07-04T00:00:00"/>
    <x v="6"/>
    <x v="8"/>
    <n v="4"/>
    <n v="0"/>
    <n v="3024.8375000000001"/>
  </r>
  <r>
    <n v="13086530"/>
    <s v="D"/>
    <d v="1996-07-05T00:00:00"/>
    <n v="1546"/>
    <n v="6092"/>
    <n v="0"/>
    <n v="0"/>
    <n v="390307"/>
    <d v="1996-07-05T00:00:00"/>
    <x v="6"/>
    <x v="8"/>
    <n v="5"/>
    <n v="0"/>
    <n v="3066.491"/>
  </r>
  <r>
    <n v="13086530"/>
    <s v="D"/>
    <d v="1996-07-06T00:00:00"/>
    <n v="1555"/>
    <n v="9177"/>
    <n v="0"/>
    <n v="0"/>
    <n v="390307"/>
    <d v="1996-07-06T00:00:00"/>
    <x v="6"/>
    <x v="8"/>
    <n v="6"/>
    <n v="0"/>
    <n v="3084.3425000000002"/>
  </r>
  <r>
    <n v="13086530"/>
    <s v="D"/>
    <d v="1996-07-07T00:00:00"/>
    <n v="1549"/>
    <n v="12249"/>
    <n v="0"/>
    <n v="0"/>
    <n v="390307"/>
    <d v="1996-07-07T00:00:00"/>
    <x v="6"/>
    <x v="8"/>
    <n v="7"/>
    <n v="0"/>
    <n v="3072.4414999999999"/>
  </r>
  <r>
    <n v="13086530"/>
    <s v="D"/>
    <d v="1996-07-08T00:00:00"/>
    <n v="1547"/>
    <n v="15318"/>
    <n v="0"/>
    <n v="0"/>
    <n v="390307"/>
    <d v="1996-07-08T00:00:00"/>
    <x v="6"/>
    <x v="8"/>
    <n v="8"/>
    <n v="0"/>
    <n v="3068.4745000000003"/>
  </r>
  <r>
    <n v="13086530"/>
    <s v="D"/>
    <d v="1996-07-09T00:00:00"/>
    <n v="1547"/>
    <n v="18387"/>
    <n v="0"/>
    <n v="0"/>
    <n v="390307"/>
    <d v="1996-07-09T00:00:00"/>
    <x v="6"/>
    <x v="8"/>
    <n v="9"/>
    <n v="0"/>
    <n v="3068.4745000000003"/>
  </r>
  <r>
    <n v="13086530"/>
    <s v="D"/>
    <d v="1996-07-10T00:00:00"/>
    <n v="1540"/>
    <n v="21442"/>
    <n v="0"/>
    <n v="0"/>
    <n v="390307"/>
    <d v="1996-07-10T00:00:00"/>
    <x v="6"/>
    <x v="8"/>
    <n v="10"/>
    <n v="0"/>
    <n v="3054.59"/>
  </r>
  <r>
    <n v="13086530"/>
    <s v="D"/>
    <d v="1996-07-11T00:00:00"/>
    <n v="1549"/>
    <n v="24515"/>
    <n v="0"/>
    <n v="0"/>
    <n v="390307"/>
    <d v="1996-07-11T00:00:00"/>
    <x v="6"/>
    <x v="8"/>
    <n v="11"/>
    <n v="0"/>
    <n v="3072.4414999999999"/>
  </r>
  <r>
    <n v="13086530"/>
    <s v="D"/>
    <d v="1996-07-12T00:00:00"/>
    <n v="1554"/>
    <n v="27598"/>
    <n v="0"/>
    <n v="0"/>
    <n v="390307"/>
    <d v="1996-07-12T00:00:00"/>
    <x v="6"/>
    <x v="8"/>
    <n v="12"/>
    <n v="0"/>
    <n v="3082.3589999999999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  <n v="2768.9659999999999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  <n v="0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  <n v="0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  <n v="0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  <n v="0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  <n v="0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  <n v="0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  <n v="0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  <n v="0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  <n v="0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  <n v="0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  <n v="0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  <n v="0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  <n v="0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  <n v="0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  <n v="0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  <n v="0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  <n v="0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  <n v="0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  <n v="0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  <n v="0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  <n v="0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  <n v="0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  <n v="0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  <n v="0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  <n v="0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  <n v="0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  <n v="0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  <n v="0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  <n v="0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  <n v="0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  <n v="0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  <n v="0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  <n v="0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  <n v="0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  <n v="0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  <n v="0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  <n v="0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  <n v="0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  <n v="0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  <n v="0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  <n v="0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  <n v="0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  <n v="0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  <n v="0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  <n v="0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  <n v="0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  <n v="0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  <n v="0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  <n v="0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  <n v="0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  <n v="0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  <n v="0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  <n v="0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  <n v="0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  <n v="0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  <n v="0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  <n v="0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  <n v="0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  <n v="0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  <n v="0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  <n v="0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  <n v="0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  <n v="0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  <n v="0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  <n v="0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  <n v="0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  <n v="0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  <n v="0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  <n v="0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  <n v="0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  <n v="0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  <n v="0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  <n v="0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  <n v="0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  <n v="0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  <n v="0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  <n v="0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  <n v="0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  <n v="0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  <n v="0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  <n v="0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  <n v="0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  <n v="0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  <n v="0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  <n v="0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  <n v="0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  <n v="0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  <n v="0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  <n v="0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  <n v="0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  <n v="0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  <n v="0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  <n v="0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  <n v="0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  <n v="0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  <n v="0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  <n v="0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  <n v="0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  <n v="0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  <n v="0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  <n v="0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  <n v="0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  <n v="0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  <n v="0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  <n v="0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  <n v="0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  <n v="0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  <n v="0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  <n v="0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  <n v="0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  <n v="0"/>
  </r>
  <r>
    <n v="13086530"/>
    <s v="D"/>
    <d v="1996-11-02T00:00:00"/>
    <n v="704"/>
    <n v="2795"/>
    <n v="0"/>
    <n v="1399"/>
    <n v="-1398.6"/>
    <d v="1996-11-02T00:00:00"/>
    <x v="7"/>
    <x v="0"/>
    <n v="2"/>
    <n v="0"/>
    <n v="1396.384"/>
  </r>
  <r>
    <n v="13086530"/>
    <s v="D"/>
    <d v="1996-11-03T00:00:00"/>
    <n v="704"/>
    <n v="4192"/>
    <n v="0"/>
    <n v="1399"/>
    <n v="-1398.6"/>
    <d v="1996-11-03T00:00:00"/>
    <x v="7"/>
    <x v="0"/>
    <n v="3"/>
    <n v="0"/>
    <n v="1396.384"/>
  </r>
  <r>
    <n v="13086530"/>
    <s v="D"/>
    <d v="1996-11-04T00:00:00"/>
    <n v="705"/>
    <n v="5590"/>
    <n v="0"/>
    <n v="1399"/>
    <n v="-1398.6"/>
    <d v="1996-11-04T00:00:00"/>
    <x v="7"/>
    <x v="0"/>
    <n v="4"/>
    <n v="0"/>
    <n v="1398.3675000000001"/>
  </r>
  <r>
    <n v="13086530"/>
    <s v="D"/>
    <d v="1996-11-05T00:00:00"/>
    <n v="705"/>
    <n v="6988"/>
    <n v="0"/>
    <n v="1399"/>
    <n v="-1398.6"/>
    <d v="1996-11-05T00:00:00"/>
    <x v="7"/>
    <x v="0"/>
    <n v="5"/>
    <n v="0"/>
    <n v="1398.3675000000001"/>
  </r>
  <r>
    <n v="13086530"/>
    <s v="D"/>
    <d v="1996-11-06T00:00:00"/>
    <n v="705"/>
    <n v="8387"/>
    <n v="0"/>
    <n v="1399"/>
    <n v="-1398.6"/>
    <d v="1996-11-06T00:00:00"/>
    <x v="7"/>
    <x v="0"/>
    <n v="6"/>
    <n v="0"/>
    <n v="1398.3675000000001"/>
  </r>
  <r>
    <n v="13086530"/>
    <s v="D"/>
    <d v="1996-11-07T00:00:00"/>
    <n v="704"/>
    <n v="9784"/>
    <n v="0"/>
    <n v="1399"/>
    <n v="-1398.6"/>
    <d v="1996-11-07T00:00:00"/>
    <x v="7"/>
    <x v="0"/>
    <n v="7"/>
    <n v="0"/>
    <n v="1396.384"/>
  </r>
  <r>
    <n v="13086530"/>
    <s v="D"/>
    <d v="1996-11-08T00:00:00"/>
    <n v="378"/>
    <n v="10534"/>
    <n v="0"/>
    <n v="1399"/>
    <n v="-1398.6"/>
    <d v="1996-11-08T00:00:00"/>
    <x v="7"/>
    <x v="0"/>
    <n v="8"/>
    <n v="0"/>
    <n v="749.76300000000003"/>
  </r>
  <r>
    <n v="13086530"/>
    <s v="D"/>
    <d v="1996-11-09T00:00:00"/>
    <n v="0"/>
    <n v="10534"/>
    <n v="0"/>
    <n v="1399"/>
    <n v="-1398.6"/>
    <d v="1996-11-09T00:00:00"/>
    <x v="7"/>
    <x v="0"/>
    <n v="9"/>
    <n v="0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  <n v="698.19200000000001"/>
  </r>
  <r>
    <n v="13086530"/>
    <s v="D"/>
    <d v="1997-04-09T00:00:00"/>
    <n v="396"/>
    <n v="12019"/>
    <n v="0"/>
    <n v="1399"/>
    <n v="-1398.6"/>
    <d v="1997-04-09T00:00:00"/>
    <x v="7"/>
    <x v="5"/>
    <n v="9"/>
    <n v="0"/>
    <n v="785.46600000000001"/>
  </r>
  <r>
    <n v="13086530"/>
    <s v="D"/>
    <d v="1997-04-10T00:00:00"/>
    <n v="534"/>
    <n v="13078"/>
    <n v="0"/>
    <n v="1399"/>
    <n v="-1398.6"/>
    <d v="1997-04-10T00:00:00"/>
    <x v="7"/>
    <x v="5"/>
    <n v="10"/>
    <n v="0"/>
    <n v="1059.1890000000001"/>
  </r>
  <r>
    <n v="13086530"/>
    <s v="D"/>
    <d v="1997-04-11T00:00:00"/>
    <n v="627"/>
    <n v="14322"/>
    <n v="0"/>
    <n v="1399"/>
    <n v="-1398.6"/>
    <d v="1997-04-11T00:00:00"/>
    <x v="7"/>
    <x v="5"/>
    <n v="11"/>
    <n v="0"/>
    <n v="1243.6545000000001"/>
  </r>
  <r>
    <n v="13086530"/>
    <s v="D"/>
    <d v="1997-04-12T00:00:00"/>
    <n v="635"/>
    <n v="15581"/>
    <n v="0"/>
    <n v="1399"/>
    <n v="-1398.6"/>
    <d v="1997-04-12T00:00:00"/>
    <x v="7"/>
    <x v="5"/>
    <n v="12"/>
    <n v="0"/>
    <n v="1259.5225"/>
  </r>
  <r>
    <n v="13086530"/>
    <s v="D"/>
    <d v="1997-04-13T00:00:00"/>
    <n v="637"/>
    <n v="16843"/>
    <n v="0"/>
    <n v="1399"/>
    <n v="-1398.6"/>
    <d v="1997-04-13T00:00:00"/>
    <x v="7"/>
    <x v="5"/>
    <n v="13"/>
    <n v="0"/>
    <n v="1263.4895000000001"/>
  </r>
  <r>
    <n v="13086530"/>
    <s v="D"/>
    <d v="1997-04-14T00:00:00"/>
    <n v="633"/>
    <n v="18098"/>
    <n v="0"/>
    <n v="1399"/>
    <n v="-1398.6"/>
    <d v="1997-04-14T00:00:00"/>
    <x v="7"/>
    <x v="5"/>
    <n v="14"/>
    <n v="0"/>
    <n v="1255.5554999999999"/>
  </r>
  <r>
    <n v="13086530"/>
    <s v="D"/>
    <d v="1997-04-15T00:00:00"/>
    <n v="633"/>
    <n v="19352"/>
    <n v="0"/>
    <n v="1399"/>
    <n v="-1398.6"/>
    <d v="1997-04-15T00:00:00"/>
    <x v="7"/>
    <x v="5"/>
    <n v="15"/>
    <n v="0"/>
    <n v="1255.5554999999999"/>
  </r>
  <r>
    <n v="13086530"/>
    <s v="D"/>
    <d v="1997-04-16T00:00:00"/>
    <n v="753"/>
    <n v="20847"/>
    <n v="0"/>
    <n v="1399"/>
    <n v="-1398.6"/>
    <d v="1997-04-16T00:00:00"/>
    <x v="7"/>
    <x v="5"/>
    <n v="16"/>
    <n v="0"/>
    <n v="1493.5754999999999"/>
  </r>
  <r>
    <n v="13086530"/>
    <s v="D"/>
    <d v="1997-04-17T00:00:00"/>
    <n v="813"/>
    <n v="22460"/>
    <n v="0"/>
    <n v="1399"/>
    <n v="-1398.6"/>
    <d v="1997-04-17T00:00:00"/>
    <x v="7"/>
    <x v="5"/>
    <n v="17"/>
    <n v="0"/>
    <n v="1612.5855000000001"/>
  </r>
  <r>
    <n v="13086530"/>
    <s v="D"/>
    <d v="1997-04-18T00:00:00"/>
    <n v="859"/>
    <n v="24163"/>
    <n v="0"/>
    <n v="1399"/>
    <n v="-1398.6"/>
    <d v="1997-04-18T00:00:00"/>
    <x v="7"/>
    <x v="5"/>
    <n v="18"/>
    <n v="0"/>
    <n v="1703.8265000000001"/>
  </r>
  <r>
    <n v="13086530"/>
    <s v="D"/>
    <d v="1997-04-19T00:00:00"/>
    <n v="902"/>
    <n v="25951"/>
    <n v="0"/>
    <n v="1399"/>
    <n v="-1398.6"/>
    <d v="1997-04-19T00:00:00"/>
    <x v="7"/>
    <x v="5"/>
    <n v="19"/>
    <n v="0"/>
    <n v="1789.117"/>
  </r>
  <r>
    <n v="13086530"/>
    <s v="D"/>
    <d v="1997-04-20T00:00:00"/>
    <n v="898"/>
    <n v="27731"/>
    <n v="0"/>
    <n v="1399"/>
    <n v="-1398.6"/>
    <d v="1997-04-20T00:00:00"/>
    <x v="7"/>
    <x v="5"/>
    <n v="20"/>
    <n v="0"/>
    <n v="1781.183"/>
  </r>
  <r>
    <n v="13086530"/>
    <s v="D"/>
    <d v="1997-04-21T00:00:00"/>
    <n v="902"/>
    <n v="29520"/>
    <n v="0"/>
    <n v="1399"/>
    <n v="-1398.6"/>
    <d v="1997-04-21T00:00:00"/>
    <x v="7"/>
    <x v="5"/>
    <n v="21"/>
    <n v="0"/>
    <n v="1789.117"/>
  </r>
  <r>
    <n v="13086530"/>
    <s v="D"/>
    <d v="1997-04-22T00:00:00"/>
    <n v="902"/>
    <n v="31308"/>
    <n v="0"/>
    <n v="1399"/>
    <n v="-1398.6"/>
    <d v="1997-04-22T00:00:00"/>
    <x v="7"/>
    <x v="5"/>
    <n v="22"/>
    <n v="0"/>
    <n v="1789.117"/>
  </r>
  <r>
    <n v="13086530"/>
    <s v="D"/>
    <d v="1997-04-23T00:00:00"/>
    <n v="902"/>
    <n v="33096"/>
    <n v="0"/>
    <n v="1399"/>
    <n v="-1398.6"/>
    <d v="1997-04-23T00:00:00"/>
    <x v="7"/>
    <x v="5"/>
    <n v="23"/>
    <n v="0"/>
    <n v="1789.117"/>
  </r>
  <r>
    <n v="13086530"/>
    <s v="D"/>
    <d v="1997-04-24T00:00:00"/>
    <n v="904"/>
    <n v="34888"/>
    <n v="0"/>
    <n v="1399"/>
    <n v="-1398.6"/>
    <d v="1997-04-24T00:00:00"/>
    <x v="7"/>
    <x v="5"/>
    <n v="24"/>
    <n v="0"/>
    <n v="1793.0840000000001"/>
  </r>
  <r>
    <n v="13086530"/>
    <s v="D"/>
    <d v="1997-04-25T00:00:00"/>
    <n v="902"/>
    <n v="36676"/>
    <n v="0"/>
    <n v="1399"/>
    <n v="-1398.6"/>
    <d v="1997-04-25T00:00:00"/>
    <x v="7"/>
    <x v="5"/>
    <n v="25"/>
    <n v="0"/>
    <n v="1789.117"/>
  </r>
  <r>
    <n v="13086530"/>
    <s v="D"/>
    <d v="1997-04-26T00:00:00"/>
    <n v="902"/>
    <n v="38465"/>
    <n v="0"/>
    <n v="1399"/>
    <n v="-1398.6"/>
    <d v="1997-04-26T00:00:00"/>
    <x v="7"/>
    <x v="5"/>
    <n v="26"/>
    <n v="0"/>
    <n v="1789.117"/>
  </r>
  <r>
    <n v="13086530"/>
    <s v="D"/>
    <d v="1997-04-27T00:00:00"/>
    <n v="903"/>
    <n v="40255"/>
    <n v="0"/>
    <n v="1399"/>
    <n v="-1398.6"/>
    <d v="1997-04-27T00:00:00"/>
    <x v="7"/>
    <x v="5"/>
    <n v="27"/>
    <n v="0"/>
    <n v="1791.1005"/>
  </r>
  <r>
    <n v="13086530"/>
    <s v="D"/>
    <d v="1997-04-28T00:00:00"/>
    <n v="908"/>
    <n v="42055"/>
    <n v="0"/>
    <n v="1399"/>
    <n v="-1398.6"/>
    <d v="1997-04-28T00:00:00"/>
    <x v="7"/>
    <x v="5"/>
    <n v="28"/>
    <n v="0"/>
    <n v="1801.018"/>
  </r>
  <r>
    <n v="13086530"/>
    <s v="D"/>
    <d v="1997-04-29T00:00:00"/>
    <n v="971"/>
    <n v="43980"/>
    <n v="0"/>
    <n v="1399"/>
    <n v="-1398.6"/>
    <d v="1997-04-29T00:00:00"/>
    <x v="7"/>
    <x v="5"/>
    <n v="29"/>
    <n v="0"/>
    <n v="1925.9784999999999"/>
  </r>
  <r>
    <n v="13086530"/>
    <s v="D"/>
    <d v="1997-04-30T00:00:00"/>
    <n v="985"/>
    <n v="45933"/>
    <n v="0"/>
    <n v="1399"/>
    <n v="-1398.6"/>
    <d v="1997-04-30T00:00:00"/>
    <x v="7"/>
    <x v="5"/>
    <n v="30"/>
    <n v="0"/>
    <n v="1953.7474999999999"/>
  </r>
  <r>
    <n v="13086530"/>
    <s v="D"/>
    <d v="1997-05-01T00:00:00"/>
    <n v="972"/>
    <n v="47860"/>
    <n v="0"/>
    <n v="1399"/>
    <n v="-1398.6"/>
    <d v="1997-05-01T00:00:00"/>
    <x v="7"/>
    <x v="6"/>
    <n v="1"/>
    <n v="0"/>
    <n v="1927.962"/>
  </r>
  <r>
    <n v="13086530"/>
    <s v="D"/>
    <d v="1997-05-02T00:00:00"/>
    <n v="977"/>
    <n v="49798"/>
    <n v="0"/>
    <n v="1399"/>
    <n v="-1398.6"/>
    <d v="1997-05-02T00:00:00"/>
    <x v="7"/>
    <x v="6"/>
    <n v="2"/>
    <n v="0"/>
    <n v="1937.8795"/>
  </r>
  <r>
    <n v="13086530"/>
    <s v="D"/>
    <d v="1997-05-03T00:00:00"/>
    <n v="978"/>
    <n v="51737"/>
    <n v="0"/>
    <n v="1399"/>
    <n v="-1398.6"/>
    <d v="1997-05-03T00:00:00"/>
    <x v="7"/>
    <x v="6"/>
    <n v="3"/>
    <n v="0"/>
    <n v="1939.8630000000001"/>
  </r>
  <r>
    <n v="13086530"/>
    <s v="D"/>
    <d v="1997-05-04T00:00:00"/>
    <n v="981"/>
    <n v="53682"/>
    <n v="0"/>
    <n v="1399"/>
    <n v="-1398.6"/>
    <d v="1997-05-04T00:00:00"/>
    <x v="7"/>
    <x v="6"/>
    <n v="4"/>
    <n v="0"/>
    <n v="1945.8135"/>
  </r>
  <r>
    <n v="13086530"/>
    <s v="D"/>
    <d v="1997-05-05T00:00:00"/>
    <n v="982"/>
    <n v="55629"/>
    <n v="0"/>
    <n v="1399"/>
    <n v="-1398.6"/>
    <d v="1997-05-05T00:00:00"/>
    <x v="7"/>
    <x v="6"/>
    <n v="5"/>
    <n v="0"/>
    <n v="1947.797"/>
  </r>
  <r>
    <n v="13086530"/>
    <s v="D"/>
    <d v="1997-05-06T00:00:00"/>
    <n v="1060"/>
    <n v="57732"/>
    <n v="0"/>
    <n v="1399"/>
    <n v="-1398.6"/>
    <d v="1997-05-06T00:00:00"/>
    <x v="7"/>
    <x v="6"/>
    <n v="6"/>
    <n v="0"/>
    <n v="2102.5100000000002"/>
  </r>
  <r>
    <n v="13086530"/>
    <s v="D"/>
    <d v="1997-05-07T00:00:00"/>
    <n v="1111"/>
    <n v="59935"/>
    <n v="0"/>
    <n v="1399"/>
    <n v="-1398.6"/>
    <d v="1997-05-07T00:00:00"/>
    <x v="7"/>
    <x v="6"/>
    <n v="7"/>
    <n v="0"/>
    <n v="2203.6685000000002"/>
  </r>
  <r>
    <n v="13086530"/>
    <s v="D"/>
    <d v="1997-05-08T00:00:00"/>
    <n v="1110"/>
    <n v="62136"/>
    <n v="0"/>
    <n v="1399"/>
    <n v="-1398.6"/>
    <d v="1997-05-08T00:00:00"/>
    <x v="7"/>
    <x v="6"/>
    <n v="8"/>
    <n v="0"/>
    <n v="2201.6849999999999"/>
  </r>
  <r>
    <n v="13086530"/>
    <s v="D"/>
    <d v="1997-05-09T00:00:00"/>
    <n v="1114"/>
    <n v="64345"/>
    <n v="0"/>
    <n v="1399"/>
    <n v="-1398.6"/>
    <d v="1997-05-09T00:00:00"/>
    <x v="7"/>
    <x v="6"/>
    <n v="9"/>
    <n v="0"/>
    <n v="2209.6190000000001"/>
  </r>
  <r>
    <n v="13086530"/>
    <s v="D"/>
    <d v="1997-05-10T00:00:00"/>
    <n v="1117"/>
    <n v="66560"/>
    <n v="0"/>
    <n v="1399"/>
    <n v="-1398.6"/>
    <d v="1997-05-10T00:00:00"/>
    <x v="7"/>
    <x v="6"/>
    <n v="10"/>
    <n v="0"/>
    <n v="2215.5695000000001"/>
  </r>
  <r>
    <n v="13086530"/>
    <s v="D"/>
    <d v="1997-05-11T00:00:00"/>
    <n v="1115"/>
    <n v="68771"/>
    <n v="0"/>
    <n v="1399"/>
    <n v="-1398.6"/>
    <d v="1997-05-11T00:00:00"/>
    <x v="7"/>
    <x v="6"/>
    <n v="11"/>
    <n v="0"/>
    <n v="2211.6025"/>
  </r>
  <r>
    <n v="13086530"/>
    <s v="D"/>
    <d v="1997-05-12T00:00:00"/>
    <n v="1159"/>
    <n v="71070"/>
    <n v="0"/>
    <n v="1399"/>
    <n v="-1398.6"/>
    <d v="1997-05-12T00:00:00"/>
    <x v="7"/>
    <x v="6"/>
    <n v="12"/>
    <n v="0"/>
    <n v="2298.8764999999999"/>
  </r>
  <r>
    <n v="13086530"/>
    <s v="D"/>
    <d v="1997-05-13T00:00:00"/>
    <n v="1184"/>
    <n v="73418"/>
    <n v="0"/>
    <n v="1399"/>
    <n v="-1398.6"/>
    <d v="1997-05-13T00:00:00"/>
    <x v="7"/>
    <x v="6"/>
    <n v="13"/>
    <n v="0"/>
    <n v="2348.4639999999999"/>
  </r>
  <r>
    <n v="13086530"/>
    <s v="D"/>
    <d v="1997-05-14T00:00:00"/>
    <n v="1272"/>
    <n v="75942"/>
    <n v="0"/>
    <n v="1399"/>
    <n v="-1398.6"/>
    <d v="1997-05-14T00:00:00"/>
    <x v="7"/>
    <x v="6"/>
    <n v="14"/>
    <n v="0"/>
    <n v="2523.0120000000002"/>
  </r>
  <r>
    <n v="13086530"/>
    <s v="D"/>
    <d v="1997-05-15T00:00:00"/>
    <n v="1303"/>
    <n v="78525"/>
    <n v="0"/>
    <n v="1399"/>
    <n v="-1398.6"/>
    <d v="1997-05-15T00:00:00"/>
    <x v="7"/>
    <x v="6"/>
    <n v="15"/>
    <n v="0"/>
    <n v="2584.5005000000001"/>
  </r>
  <r>
    <n v="13086530"/>
    <s v="D"/>
    <d v="1997-05-16T00:00:00"/>
    <n v="1286"/>
    <n v="81077"/>
    <n v="0"/>
    <n v="1399"/>
    <n v="-1398.6"/>
    <d v="1997-05-16T00:00:00"/>
    <x v="7"/>
    <x v="6"/>
    <n v="16"/>
    <n v="0"/>
    <n v="2550.7809999999999"/>
  </r>
  <r>
    <n v="13086530"/>
    <s v="D"/>
    <d v="1997-05-17T00:00:00"/>
    <n v="1296"/>
    <n v="83648"/>
    <n v="0"/>
    <n v="1399"/>
    <n v="-1398.6"/>
    <d v="1997-05-17T00:00:00"/>
    <x v="7"/>
    <x v="6"/>
    <n v="17"/>
    <n v="0"/>
    <n v="2570.616"/>
  </r>
  <r>
    <n v="13086530"/>
    <s v="D"/>
    <d v="1997-05-18T00:00:00"/>
    <n v="1304"/>
    <n v="86234"/>
    <n v="0"/>
    <n v="1399"/>
    <n v="-1398.6"/>
    <d v="1997-05-18T00:00:00"/>
    <x v="7"/>
    <x v="6"/>
    <n v="18"/>
    <n v="0"/>
    <n v="2586.4839999999999"/>
  </r>
  <r>
    <n v="13086530"/>
    <s v="D"/>
    <d v="1997-05-19T00:00:00"/>
    <n v="1302"/>
    <n v="88815"/>
    <n v="0"/>
    <n v="1399"/>
    <n v="-1398.6"/>
    <d v="1997-05-19T00:00:00"/>
    <x v="7"/>
    <x v="6"/>
    <n v="19"/>
    <n v="0"/>
    <n v="2582.5170000000003"/>
  </r>
  <r>
    <n v="13086530"/>
    <s v="D"/>
    <d v="1997-05-20T00:00:00"/>
    <n v="1292"/>
    <n v="91379"/>
    <n v="0"/>
    <n v="1399"/>
    <n v="-1398.6"/>
    <d v="1997-05-20T00:00:00"/>
    <x v="7"/>
    <x v="6"/>
    <n v="20"/>
    <n v="0"/>
    <n v="2562.6820000000002"/>
  </r>
  <r>
    <n v="13086530"/>
    <s v="D"/>
    <d v="1997-05-21T00:00:00"/>
    <n v="1300"/>
    <n v="93956"/>
    <n v="0"/>
    <n v="1399"/>
    <n v="-1398.6"/>
    <d v="1997-05-21T00:00:00"/>
    <x v="7"/>
    <x v="6"/>
    <n v="21"/>
    <n v="0"/>
    <n v="2578.5500000000002"/>
  </r>
  <r>
    <n v="13086530"/>
    <s v="D"/>
    <d v="1997-05-22T00:00:00"/>
    <n v="1292"/>
    <n v="96520"/>
    <n v="0"/>
    <n v="1399"/>
    <n v="-1398.6"/>
    <d v="1997-05-22T00:00:00"/>
    <x v="7"/>
    <x v="6"/>
    <n v="22"/>
    <n v="0"/>
    <n v="2562.6820000000002"/>
  </r>
  <r>
    <n v="13086530"/>
    <s v="D"/>
    <d v="1997-05-23T00:00:00"/>
    <n v="1288"/>
    <n v="99075"/>
    <n v="0"/>
    <n v="1399"/>
    <n v="-1398.6"/>
    <d v="1997-05-23T00:00:00"/>
    <x v="7"/>
    <x v="6"/>
    <n v="23"/>
    <n v="0"/>
    <n v="2554.748"/>
  </r>
  <r>
    <n v="13086530"/>
    <s v="D"/>
    <d v="1997-05-24T00:00:00"/>
    <n v="1288"/>
    <n v="101631"/>
    <n v="0"/>
    <n v="1399"/>
    <n v="-1398.6"/>
    <d v="1997-05-24T00:00:00"/>
    <x v="7"/>
    <x v="6"/>
    <n v="24"/>
    <n v="0"/>
    <n v="2554.748"/>
  </r>
  <r>
    <n v="13086530"/>
    <s v="D"/>
    <d v="1997-05-25T00:00:00"/>
    <n v="1287"/>
    <n v="104184"/>
    <n v="0"/>
    <n v="1399"/>
    <n v="-1398.6"/>
    <d v="1997-05-25T00:00:00"/>
    <x v="7"/>
    <x v="6"/>
    <n v="25"/>
    <n v="0"/>
    <n v="2552.7645000000002"/>
  </r>
  <r>
    <n v="13086530"/>
    <s v="D"/>
    <d v="1997-05-26T00:00:00"/>
    <n v="1278"/>
    <n v="106719"/>
    <n v="0"/>
    <n v="1399"/>
    <n v="-1398.6"/>
    <d v="1997-05-26T00:00:00"/>
    <x v="7"/>
    <x v="6"/>
    <n v="26"/>
    <n v="0"/>
    <n v="2534.913"/>
  </r>
  <r>
    <n v="13086530"/>
    <s v="D"/>
    <d v="1997-05-27T00:00:00"/>
    <n v="1282"/>
    <n v="109262"/>
    <n v="0"/>
    <n v="1399"/>
    <n v="-1398.6"/>
    <d v="1997-05-27T00:00:00"/>
    <x v="7"/>
    <x v="6"/>
    <n v="27"/>
    <n v="0"/>
    <n v="2542.8470000000002"/>
  </r>
  <r>
    <n v="13086530"/>
    <s v="D"/>
    <d v="1997-05-28T00:00:00"/>
    <n v="1283"/>
    <n v="111808"/>
    <n v="0"/>
    <n v="1399"/>
    <n v="-1398.6"/>
    <d v="1997-05-28T00:00:00"/>
    <x v="7"/>
    <x v="6"/>
    <n v="28"/>
    <n v="0"/>
    <n v="2544.8305"/>
  </r>
  <r>
    <n v="13086530"/>
    <s v="D"/>
    <d v="1997-05-29T00:00:00"/>
    <n v="1289"/>
    <n v="114365"/>
    <n v="0"/>
    <n v="1399"/>
    <n v="-1398.6"/>
    <d v="1997-05-29T00:00:00"/>
    <x v="7"/>
    <x v="6"/>
    <n v="29"/>
    <n v="0"/>
    <n v="2556.7314999999999"/>
  </r>
  <r>
    <n v="13086530"/>
    <s v="D"/>
    <d v="1997-05-30T00:00:00"/>
    <n v="1282"/>
    <n v="116909"/>
    <n v="0"/>
    <n v="1399"/>
    <n v="-1398.6"/>
    <d v="1997-05-30T00:00:00"/>
    <x v="7"/>
    <x v="6"/>
    <n v="30"/>
    <n v="0"/>
    <n v="2542.8470000000002"/>
  </r>
  <r>
    <n v="13086530"/>
    <s v="D"/>
    <d v="1997-05-31T00:00:00"/>
    <n v="1288"/>
    <n v="119464"/>
    <n v="0"/>
    <n v="1399"/>
    <n v="-1398.6"/>
    <d v="1997-05-31T00:00:00"/>
    <x v="7"/>
    <x v="6"/>
    <n v="31"/>
    <n v="0"/>
    <n v="2554.748"/>
  </r>
  <r>
    <n v="13086530"/>
    <s v="D"/>
    <d v="1997-06-01T00:00:00"/>
    <n v="1289"/>
    <n v="122021"/>
    <n v="0"/>
    <n v="1399"/>
    <n v="-1398.6"/>
    <d v="1997-06-01T00:00:00"/>
    <x v="7"/>
    <x v="7"/>
    <n v="1"/>
    <n v="0"/>
    <n v="2556.7314999999999"/>
  </r>
  <r>
    <n v="13086530"/>
    <s v="D"/>
    <d v="1997-06-02T00:00:00"/>
    <n v="1289"/>
    <n v="124579"/>
    <n v="0"/>
    <n v="1399"/>
    <n v="-1398.6"/>
    <d v="1997-06-02T00:00:00"/>
    <x v="7"/>
    <x v="7"/>
    <n v="2"/>
    <n v="0"/>
    <n v="2556.7314999999999"/>
  </r>
  <r>
    <n v="13086530"/>
    <s v="D"/>
    <d v="1997-06-03T00:00:00"/>
    <n v="1286"/>
    <n v="127130"/>
    <n v="0"/>
    <n v="1399"/>
    <n v="-1398.6"/>
    <d v="1997-06-03T00:00:00"/>
    <x v="7"/>
    <x v="7"/>
    <n v="3"/>
    <n v="0"/>
    <n v="2550.7809999999999"/>
  </r>
  <r>
    <n v="13086530"/>
    <s v="D"/>
    <d v="1997-06-04T00:00:00"/>
    <n v="1296"/>
    <n v="129702"/>
    <n v="0"/>
    <n v="1399"/>
    <n v="-1398.6"/>
    <d v="1997-06-04T00:00:00"/>
    <x v="7"/>
    <x v="7"/>
    <n v="4"/>
    <n v="0"/>
    <n v="2570.616"/>
  </r>
  <r>
    <n v="13086530"/>
    <s v="D"/>
    <d v="1997-06-05T00:00:00"/>
    <n v="1299"/>
    <n v="132277"/>
    <n v="0"/>
    <n v="1399"/>
    <n v="-1398.6"/>
    <d v="1997-06-05T00:00:00"/>
    <x v="7"/>
    <x v="7"/>
    <n v="5"/>
    <n v="0"/>
    <n v="2576.5664999999999"/>
  </r>
  <r>
    <n v="13086530"/>
    <s v="D"/>
    <d v="1997-06-06T00:00:00"/>
    <n v="1298"/>
    <n v="134851"/>
    <n v="0"/>
    <n v="1399"/>
    <n v="-1398.6"/>
    <d v="1997-06-06T00:00:00"/>
    <x v="7"/>
    <x v="7"/>
    <n v="6"/>
    <n v="0"/>
    <n v="2574.5830000000001"/>
  </r>
  <r>
    <n v="13086530"/>
    <s v="D"/>
    <d v="1997-06-07T00:00:00"/>
    <n v="1292"/>
    <n v="137414"/>
    <n v="0"/>
    <n v="1399"/>
    <n v="-1398.6"/>
    <d v="1997-06-07T00:00:00"/>
    <x v="7"/>
    <x v="7"/>
    <n v="7"/>
    <n v="0"/>
    <n v="2562.6820000000002"/>
  </r>
  <r>
    <n v="13086530"/>
    <s v="D"/>
    <d v="1997-06-08T00:00:00"/>
    <n v="1295"/>
    <n v="139984"/>
    <n v="0"/>
    <n v="1399"/>
    <n v="-1398.6"/>
    <d v="1997-06-08T00:00:00"/>
    <x v="7"/>
    <x v="7"/>
    <n v="8"/>
    <n v="0"/>
    <n v="2568.6325000000002"/>
  </r>
  <r>
    <n v="13086530"/>
    <s v="D"/>
    <d v="1997-06-09T00:00:00"/>
    <n v="1287"/>
    <n v="142537"/>
    <n v="0"/>
    <n v="1399"/>
    <n v="-1398.6"/>
    <d v="1997-06-09T00:00:00"/>
    <x v="7"/>
    <x v="7"/>
    <n v="9"/>
    <n v="0"/>
    <n v="2552.7645000000002"/>
  </r>
  <r>
    <n v="13086530"/>
    <s v="D"/>
    <d v="1997-06-10T00:00:00"/>
    <n v="1280"/>
    <n v="145076"/>
    <n v="0"/>
    <n v="1399"/>
    <n v="-1398.6"/>
    <d v="1997-06-10T00:00:00"/>
    <x v="7"/>
    <x v="7"/>
    <n v="10"/>
    <n v="0"/>
    <n v="2538.88"/>
  </r>
  <r>
    <n v="13086530"/>
    <s v="D"/>
    <d v="1997-06-11T00:00:00"/>
    <n v="1241"/>
    <n v="147537"/>
    <n v="0"/>
    <n v="1399"/>
    <n v="-1398.6"/>
    <d v="1997-06-11T00:00:00"/>
    <x v="7"/>
    <x v="7"/>
    <n v="11"/>
    <n v="0"/>
    <n v="2461.5235000000002"/>
  </r>
  <r>
    <n v="13086530"/>
    <s v="D"/>
    <d v="1997-06-12T00:00:00"/>
    <n v="1199"/>
    <n v="149915"/>
    <n v="0"/>
    <n v="1399"/>
    <n v="-1398.6"/>
    <d v="1997-06-12T00:00:00"/>
    <x v="7"/>
    <x v="7"/>
    <n v="12"/>
    <n v="0"/>
    <n v="2378.2165"/>
  </r>
  <r>
    <n v="13086530"/>
    <s v="D"/>
    <d v="1997-06-13T00:00:00"/>
    <n v="1200"/>
    <n v="152295"/>
    <n v="0"/>
    <n v="1399"/>
    <n v="-1398.6"/>
    <d v="1997-06-13T00:00:00"/>
    <x v="7"/>
    <x v="7"/>
    <n v="13"/>
    <n v="0"/>
    <n v="2380.2000000000003"/>
  </r>
  <r>
    <n v="13086530"/>
    <s v="D"/>
    <d v="1997-06-14T00:00:00"/>
    <n v="1186"/>
    <n v="154647"/>
    <n v="0"/>
    <n v="1399"/>
    <n v="-1398.6"/>
    <d v="1997-06-14T00:00:00"/>
    <x v="7"/>
    <x v="7"/>
    <n v="14"/>
    <n v="0"/>
    <n v="2352.431"/>
  </r>
  <r>
    <n v="13086530"/>
    <s v="D"/>
    <d v="1997-06-15T00:00:00"/>
    <n v="1187"/>
    <n v="157001"/>
    <n v="0"/>
    <n v="1399"/>
    <n v="-1398.6"/>
    <d v="1997-06-15T00:00:00"/>
    <x v="7"/>
    <x v="7"/>
    <n v="15"/>
    <n v="0"/>
    <n v="2354.4144999999999"/>
  </r>
  <r>
    <n v="13086530"/>
    <s v="D"/>
    <d v="1997-06-16T00:00:00"/>
    <n v="1184"/>
    <n v="159349"/>
    <n v="0"/>
    <n v="1399"/>
    <n v="-1398.6"/>
    <d v="1997-06-16T00:00:00"/>
    <x v="7"/>
    <x v="7"/>
    <n v="16"/>
    <n v="0"/>
    <n v="2348.4639999999999"/>
  </r>
  <r>
    <n v="13086530"/>
    <s v="D"/>
    <d v="1997-06-17T00:00:00"/>
    <n v="1176"/>
    <n v="161681"/>
    <n v="0"/>
    <n v="1399"/>
    <n v="-1398.6"/>
    <d v="1997-06-17T00:00:00"/>
    <x v="7"/>
    <x v="7"/>
    <n v="17"/>
    <n v="0"/>
    <n v="2332.596"/>
  </r>
  <r>
    <n v="13086530"/>
    <s v="D"/>
    <d v="1997-06-18T00:00:00"/>
    <n v="1189"/>
    <n v="164039"/>
    <n v="0"/>
    <n v="1399"/>
    <n v="-1398.6"/>
    <d v="1997-06-18T00:00:00"/>
    <x v="7"/>
    <x v="7"/>
    <n v="18"/>
    <n v="0"/>
    <n v="2358.3815"/>
  </r>
  <r>
    <n v="13086530"/>
    <s v="D"/>
    <d v="1997-06-19T00:00:00"/>
    <n v="1185"/>
    <n v="166389"/>
    <n v="0"/>
    <n v="1399"/>
    <n v="-1398.6"/>
    <d v="1997-06-19T00:00:00"/>
    <x v="7"/>
    <x v="7"/>
    <n v="19"/>
    <n v="0"/>
    <n v="2350.4475000000002"/>
  </r>
  <r>
    <n v="13086530"/>
    <s v="D"/>
    <d v="1997-06-20T00:00:00"/>
    <n v="1182"/>
    <n v="168733"/>
    <n v="0"/>
    <n v="1399"/>
    <n v="-1398.6"/>
    <d v="1997-06-20T00:00:00"/>
    <x v="7"/>
    <x v="7"/>
    <n v="20"/>
    <n v="0"/>
    <n v="2344.4969999999998"/>
  </r>
  <r>
    <n v="13086530"/>
    <s v="D"/>
    <d v="1997-06-21T00:00:00"/>
    <n v="1177"/>
    <n v="171067"/>
    <n v="0"/>
    <n v="1399"/>
    <n v="-1398.6"/>
    <d v="1997-06-21T00:00:00"/>
    <x v="7"/>
    <x v="7"/>
    <n v="21"/>
    <n v="0"/>
    <n v="2334.5794999999998"/>
  </r>
  <r>
    <n v="13086530"/>
    <s v="D"/>
    <d v="1997-06-22T00:00:00"/>
    <n v="1183"/>
    <n v="173413"/>
    <n v="0"/>
    <n v="1399"/>
    <n v="-1398.6"/>
    <d v="1997-06-22T00:00:00"/>
    <x v="7"/>
    <x v="7"/>
    <n v="22"/>
    <n v="0"/>
    <n v="2346.4805000000001"/>
  </r>
  <r>
    <n v="13086530"/>
    <s v="D"/>
    <d v="1997-06-23T00:00:00"/>
    <n v="1205"/>
    <n v="175803"/>
    <n v="0"/>
    <n v="1399"/>
    <n v="-1398.6"/>
    <d v="1997-06-23T00:00:00"/>
    <x v="7"/>
    <x v="7"/>
    <n v="23"/>
    <n v="0"/>
    <n v="2390.1174999999998"/>
  </r>
  <r>
    <n v="13086530"/>
    <s v="D"/>
    <d v="1997-06-24T00:00:00"/>
    <n v="1211"/>
    <n v="178206"/>
    <n v="0"/>
    <n v="1399"/>
    <n v="-1398.6"/>
    <d v="1997-06-24T00:00:00"/>
    <x v="7"/>
    <x v="7"/>
    <n v="24"/>
    <n v="0"/>
    <n v="2402.0185000000001"/>
  </r>
  <r>
    <n v="13086530"/>
    <s v="D"/>
    <d v="1997-06-25T00:00:00"/>
    <n v="1206"/>
    <n v="180598"/>
    <n v="0"/>
    <n v="1399"/>
    <n v="-1398.6"/>
    <d v="1997-06-25T00:00:00"/>
    <x v="7"/>
    <x v="7"/>
    <n v="25"/>
    <n v="0"/>
    <n v="2392.1010000000001"/>
  </r>
  <r>
    <n v="13086530"/>
    <s v="D"/>
    <d v="1997-06-26T00:00:00"/>
    <n v="1280"/>
    <n v="183137"/>
    <n v="0"/>
    <n v="1399"/>
    <n v="-1398.6"/>
    <d v="1997-06-26T00:00:00"/>
    <x v="7"/>
    <x v="7"/>
    <n v="26"/>
    <n v="0"/>
    <n v="2538.88"/>
  </r>
  <r>
    <n v="13086530"/>
    <s v="D"/>
    <d v="1997-06-27T00:00:00"/>
    <n v="1335"/>
    <n v="185785"/>
    <n v="0"/>
    <n v="1399"/>
    <n v="-1398.6"/>
    <d v="1997-06-27T00:00:00"/>
    <x v="7"/>
    <x v="7"/>
    <n v="27"/>
    <n v="0"/>
    <n v="2647.9724999999999"/>
  </r>
  <r>
    <n v="13086530"/>
    <s v="D"/>
    <d v="1997-06-28T00:00:00"/>
    <n v="1326"/>
    <n v="188415"/>
    <n v="0"/>
    <n v="1399"/>
    <n v="-1398.6"/>
    <d v="1997-06-28T00:00:00"/>
    <x v="7"/>
    <x v="7"/>
    <n v="28"/>
    <n v="0"/>
    <n v="2630.1210000000001"/>
  </r>
  <r>
    <n v="13086530"/>
    <s v="D"/>
    <d v="1997-06-29T00:00:00"/>
    <n v="1323"/>
    <n v="191039"/>
    <n v="0"/>
    <n v="1399"/>
    <n v="-1398.6"/>
    <d v="1997-06-29T00:00:00"/>
    <x v="7"/>
    <x v="7"/>
    <n v="29"/>
    <n v="0"/>
    <n v="2624.1705000000002"/>
  </r>
  <r>
    <n v="13086530"/>
    <s v="D"/>
    <d v="1997-06-30T00:00:00"/>
    <n v="1359"/>
    <n v="193735"/>
    <n v="0"/>
    <n v="1399"/>
    <n v="-1398.6"/>
    <d v="1997-06-30T00:00:00"/>
    <x v="7"/>
    <x v="7"/>
    <n v="30"/>
    <n v="0"/>
    <n v="2695.5765000000001"/>
  </r>
  <r>
    <n v="13086530"/>
    <s v="D"/>
    <d v="1997-07-01T00:00:00"/>
    <n v="1394"/>
    <n v="196500"/>
    <n v="0"/>
    <n v="1399"/>
    <n v="-1398.6"/>
    <d v="1997-07-01T00:00:00"/>
    <x v="7"/>
    <x v="8"/>
    <n v="1"/>
    <n v="0"/>
    <n v="2764.9990000000003"/>
  </r>
  <r>
    <n v="13086530"/>
    <s v="D"/>
    <d v="1997-07-02T00:00:00"/>
    <n v="1391"/>
    <n v="199259"/>
    <n v="0"/>
    <n v="1399"/>
    <n v="-1398.6"/>
    <d v="1997-07-02T00:00:00"/>
    <x v="7"/>
    <x v="8"/>
    <n v="2"/>
    <n v="0"/>
    <n v="2759.0484999999999"/>
  </r>
  <r>
    <n v="13086530"/>
    <s v="D"/>
    <d v="1997-07-03T00:00:00"/>
    <n v="1393"/>
    <n v="202022"/>
    <n v="0"/>
    <n v="1399"/>
    <n v="-1398.6"/>
    <d v="1997-07-03T00:00:00"/>
    <x v="7"/>
    <x v="8"/>
    <n v="3"/>
    <n v="0"/>
    <n v="2763.0155"/>
  </r>
  <r>
    <n v="13086530"/>
    <s v="D"/>
    <d v="1997-07-04T00:00:00"/>
    <n v="1393"/>
    <n v="204785"/>
    <n v="0"/>
    <n v="1399"/>
    <n v="-1398.6"/>
    <d v="1997-07-04T00:00:00"/>
    <x v="7"/>
    <x v="8"/>
    <n v="4"/>
    <n v="0"/>
    <n v="2763.0155"/>
  </r>
  <r>
    <n v="13086530"/>
    <s v="D"/>
    <d v="1997-07-05T00:00:00"/>
    <n v="1390"/>
    <n v="207541"/>
    <n v="0"/>
    <n v="1399"/>
    <n v="-1398.6"/>
    <d v="1997-07-05T00:00:00"/>
    <x v="7"/>
    <x v="8"/>
    <n v="5"/>
    <n v="0"/>
    <n v="2757.0650000000001"/>
  </r>
  <r>
    <n v="13086530"/>
    <s v="D"/>
    <d v="1997-07-06T00:00:00"/>
    <n v="1389"/>
    <n v="2755"/>
    <n v="0"/>
    <n v="0"/>
    <n v="390952"/>
    <d v="1997-07-06T00:00:00"/>
    <x v="7"/>
    <x v="8"/>
    <n v="6"/>
    <n v="0"/>
    <n v="2755.0815000000002"/>
  </r>
  <r>
    <n v="13086530"/>
    <s v="D"/>
    <d v="1997-07-07T00:00:00"/>
    <n v="1424"/>
    <n v="5580"/>
    <n v="0"/>
    <n v="0"/>
    <n v="390952"/>
    <d v="1997-07-07T00:00:00"/>
    <x v="7"/>
    <x v="8"/>
    <n v="7"/>
    <n v="0"/>
    <n v="2824.5039999999999"/>
  </r>
  <r>
    <n v="13086530"/>
    <s v="D"/>
    <d v="1997-07-08T00:00:00"/>
    <n v="1461"/>
    <n v="8478"/>
    <n v="0"/>
    <n v="0"/>
    <n v="390952"/>
    <d v="1997-07-08T00:00:00"/>
    <x v="7"/>
    <x v="8"/>
    <n v="8"/>
    <n v="0"/>
    <n v="2897.8935000000001"/>
  </r>
  <r>
    <n v="13086530"/>
    <s v="D"/>
    <d v="1997-07-09T00:00:00"/>
    <n v="1472"/>
    <n v="11398"/>
    <n v="0"/>
    <n v="0"/>
    <n v="390952"/>
    <d v="1997-07-09T00:00:00"/>
    <x v="7"/>
    <x v="8"/>
    <n v="9"/>
    <n v="0"/>
    <n v="2919.712"/>
  </r>
  <r>
    <n v="13086530"/>
    <s v="D"/>
    <d v="1997-07-10T00:00:00"/>
    <n v="1467"/>
    <n v="14307"/>
    <n v="460"/>
    <n v="912"/>
    <n v="390040"/>
    <d v="1997-07-10T00:00:00"/>
    <x v="7"/>
    <x v="8"/>
    <n v="10"/>
    <n v="912.41"/>
    <n v="1997.384500000000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  <n v="2398.0515"/>
  </r>
  <r>
    <n v="13086530"/>
    <s v="D"/>
    <d v="1997-07-12T00:00:00"/>
    <n v="1471"/>
    <n v="20145"/>
    <n v="0"/>
    <n v="1433"/>
    <n v="389519"/>
    <d v="1997-07-12T00:00:00"/>
    <x v="7"/>
    <x v="8"/>
    <n v="12"/>
    <n v="0"/>
    <n v="2917.7285000000002"/>
  </r>
  <r>
    <n v="13086530"/>
    <s v="D"/>
    <d v="1997-07-13T00:00:00"/>
    <n v="1464"/>
    <n v="23049"/>
    <n v="0"/>
    <n v="1433"/>
    <n v="389519"/>
    <d v="1997-07-13T00:00:00"/>
    <x v="7"/>
    <x v="8"/>
    <n v="13"/>
    <n v="0"/>
    <n v="2903.8440000000001"/>
  </r>
  <r>
    <n v="13086530"/>
    <s v="D"/>
    <d v="1997-07-14T00:00:00"/>
    <n v="1437"/>
    <n v="25898"/>
    <n v="0"/>
    <n v="1433"/>
    <n v="389519"/>
    <d v="1997-07-14T00:00:00"/>
    <x v="7"/>
    <x v="8"/>
    <n v="14"/>
    <n v="0"/>
    <n v="2850.2894999999999"/>
  </r>
  <r>
    <n v="13086530"/>
    <s v="D"/>
    <d v="1997-07-15T00:00:00"/>
    <n v="1414"/>
    <n v="28703"/>
    <n v="0"/>
    <n v="1433"/>
    <n v="389519"/>
    <d v="1997-07-15T00:00:00"/>
    <x v="7"/>
    <x v="8"/>
    <n v="15"/>
    <n v="0"/>
    <n v="2804.6689999999999"/>
  </r>
  <r>
    <n v="13086530"/>
    <s v="D"/>
    <d v="1997-07-16T00:00:00"/>
    <n v="1420"/>
    <n v="31521"/>
    <n v="0"/>
    <n v="1433"/>
    <n v="389519"/>
    <d v="1997-07-16T00:00:00"/>
    <x v="7"/>
    <x v="8"/>
    <n v="16"/>
    <n v="0"/>
    <n v="2816.57"/>
  </r>
  <r>
    <n v="13086530"/>
    <s v="D"/>
    <d v="1997-07-17T00:00:00"/>
    <n v="1426"/>
    <n v="34350"/>
    <n v="0"/>
    <n v="1433"/>
    <n v="389519"/>
    <d v="1997-07-17T00:00:00"/>
    <x v="7"/>
    <x v="8"/>
    <n v="17"/>
    <n v="0"/>
    <n v="2828.471"/>
  </r>
  <r>
    <n v="13086530"/>
    <s v="D"/>
    <d v="1997-07-18T00:00:00"/>
    <n v="1435"/>
    <n v="37195"/>
    <n v="0"/>
    <n v="1433"/>
    <n v="389519"/>
    <d v="1997-07-18T00:00:00"/>
    <x v="7"/>
    <x v="8"/>
    <n v="18"/>
    <n v="0"/>
    <n v="2846.3225000000002"/>
  </r>
  <r>
    <n v="13086530"/>
    <s v="D"/>
    <d v="1997-07-19T00:00:00"/>
    <n v="1413"/>
    <n v="39998"/>
    <n v="0"/>
    <n v="1433"/>
    <n v="389519"/>
    <d v="1997-07-19T00:00:00"/>
    <x v="7"/>
    <x v="8"/>
    <n v="19"/>
    <n v="0"/>
    <n v="2802.6855"/>
  </r>
  <r>
    <n v="13086530"/>
    <s v="D"/>
    <d v="1997-07-20T00:00:00"/>
    <n v="1398"/>
    <n v="42771"/>
    <n v="0"/>
    <n v="1433"/>
    <n v="389519"/>
    <d v="1997-07-20T00:00:00"/>
    <x v="7"/>
    <x v="8"/>
    <n v="20"/>
    <n v="0"/>
    <n v="2772.933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  <n v="583.149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  <n v="1572.9155000000001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  <n v="2064.8235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  <n v="2023.17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  <n v="573.23149999999998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  <n v="0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  <n v="0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  <n v="0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  <n v="279.67349999999999"/>
  </r>
  <r>
    <n v="13086530"/>
    <s v="D"/>
    <d v="1997-07-30T00:00:00"/>
    <n v="1327"/>
    <n v="70288"/>
    <n v="0"/>
    <n v="19222"/>
    <n v="371730"/>
    <d v="1997-07-30T00:00:00"/>
    <x v="7"/>
    <x v="8"/>
    <n v="30"/>
    <n v="0"/>
    <n v="2632.1044999999999"/>
  </r>
  <r>
    <n v="13086530"/>
    <s v="D"/>
    <d v="1997-07-31T00:00:00"/>
    <n v="1299"/>
    <n v="72864"/>
    <n v="0"/>
    <n v="19222"/>
    <n v="371730"/>
    <d v="1997-07-31T00:00:00"/>
    <x v="7"/>
    <x v="8"/>
    <n v="31"/>
    <n v="0"/>
    <n v="2576.5664999999999"/>
  </r>
  <r>
    <n v="13086530"/>
    <s v="D"/>
    <d v="1997-08-01T00:00:00"/>
    <n v="1278"/>
    <n v="75399"/>
    <n v="0"/>
    <n v="19222"/>
    <n v="371730"/>
    <d v="1997-08-01T00:00:00"/>
    <x v="7"/>
    <x v="9"/>
    <n v="1"/>
    <n v="0"/>
    <n v="2534.913"/>
  </r>
  <r>
    <n v="13086530"/>
    <s v="D"/>
    <d v="1997-08-02T00:00:00"/>
    <n v="1282"/>
    <n v="77943"/>
    <n v="0"/>
    <n v="19222"/>
    <n v="371730"/>
    <d v="1997-08-02T00:00:00"/>
    <x v="7"/>
    <x v="9"/>
    <n v="2"/>
    <n v="0"/>
    <n v="2542.8470000000002"/>
  </r>
  <r>
    <n v="13086530"/>
    <s v="D"/>
    <d v="1997-08-03T00:00:00"/>
    <n v="1279"/>
    <n v="80480"/>
    <n v="0"/>
    <n v="19222"/>
    <n v="371730"/>
    <d v="1997-08-03T00:00:00"/>
    <x v="7"/>
    <x v="9"/>
    <n v="3"/>
    <n v="0"/>
    <n v="2536.8964999999998"/>
  </r>
  <r>
    <n v="13086530"/>
    <s v="D"/>
    <d v="1997-08-04T00:00:00"/>
    <n v="1250"/>
    <n v="82959"/>
    <n v="0"/>
    <n v="19222"/>
    <n v="371730"/>
    <d v="1997-08-04T00:00:00"/>
    <x v="7"/>
    <x v="9"/>
    <n v="4"/>
    <n v="0"/>
    <n v="2479.375"/>
  </r>
  <r>
    <n v="13086530"/>
    <s v="D"/>
    <d v="1997-08-05T00:00:00"/>
    <n v="1236"/>
    <n v="85409"/>
    <n v="0"/>
    <n v="19222"/>
    <n v="371730"/>
    <d v="1997-08-05T00:00:00"/>
    <x v="7"/>
    <x v="9"/>
    <n v="5"/>
    <n v="0"/>
    <n v="2451.6060000000002"/>
  </r>
  <r>
    <n v="13086530"/>
    <s v="D"/>
    <d v="1997-08-06T00:00:00"/>
    <n v="1228"/>
    <n v="87846"/>
    <n v="0"/>
    <n v="19222"/>
    <n v="371730"/>
    <d v="1997-08-06T00:00:00"/>
    <x v="7"/>
    <x v="9"/>
    <n v="6"/>
    <n v="0"/>
    <n v="2435.7379999999998"/>
  </r>
  <r>
    <n v="13086530"/>
    <s v="D"/>
    <d v="1997-08-07T00:00:00"/>
    <n v="1231"/>
    <n v="90287"/>
    <n v="0"/>
    <n v="19222"/>
    <n v="371730"/>
    <d v="1997-08-07T00:00:00"/>
    <x v="7"/>
    <x v="9"/>
    <n v="7"/>
    <n v="0"/>
    <n v="2441.6885000000002"/>
  </r>
  <r>
    <n v="13086530"/>
    <s v="D"/>
    <d v="1997-08-08T00:00:00"/>
    <n v="1235"/>
    <n v="92735"/>
    <n v="0"/>
    <n v="19222"/>
    <n v="371730"/>
    <d v="1997-08-08T00:00:00"/>
    <x v="7"/>
    <x v="9"/>
    <n v="8"/>
    <n v="0"/>
    <n v="2449.6224999999999"/>
  </r>
  <r>
    <n v="13086530"/>
    <s v="D"/>
    <d v="1997-08-09T00:00:00"/>
    <n v="1225"/>
    <n v="95166"/>
    <n v="0"/>
    <n v="19222"/>
    <n v="371730"/>
    <d v="1997-08-09T00:00:00"/>
    <x v="7"/>
    <x v="9"/>
    <n v="9"/>
    <n v="0"/>
    <n v="2429.7874999999999"/>
  </r>
  <r>
    <n v="13086530"/>
    <s v="D"/>
    <d v="1997-08-10T00:00:00"/>
    <n v="1227"/>
    <n v="97600"/>
    <n v="0"/>
    <n v="19222"/>
    <n v="371730"/>
    <d v="1997-08-10T00:00:00"/>
    <x v="7"/>
    <x v="9"/>
    <n v="10"/>
    <n v="0"/>
    <n v="2433.7545"/>
  </r>
  <r>
    <n v="13086530"/>
    <s v="D"/>
    <d v="1997-08-11T00:00:00"/>
    <n v="1183"/>
    <n v="99946"/>
    <n v="0"/>
    <n v="19222"/>
    <n v="371730"/>
    <d v="1997-08-11T00:00:00"/>
    <x v="7"/>
    <x v="9"/>
    <n v="11"/>
    <n v="0"/>
    <n v="2346.4805000000001"/>
  </r>
  <r>
    <n v="13086530"/>
    <s v="D"/>
    <d v="1997-08-12T00:00:00"/>
    <n v="1144"/>
    <n v="102216"/>
    <n v="0"/>
    <n v="19222"/>
    <n v="371730"/>
    <d v="1997-08-12T00:00:00"/>
    <x v="7"/>
    <x v="9"/>
    <n v="12"/>
    <n v="0"/>
    <n v="2269.1240000000003"/>
  </r>
  <r>
    <n v="13086530"/>
    <s v="D"/>
    <d v="1997-08-13T00:00:00"/>
    <n v="1146"/>
    <n v="104489"/>
    <n v="0"/>
    <n v="19222"/>
    <n v="371730"/>
    <d v="1997-08-13T00:00:00"/>
    <x v="7"/>
    <x v="9"/>
    <n v="13"/>
    <n v="0"/>
    <n v="2273.0909999999999"/>
  </r>
  <r>
    <n v="13086530"/>
    <s v="D"/>
    <d v="1997-08-14T00:00:00"/>
    <n v="1146"/>
    <n v="106763"/>
    <n v="0"/>
    <n v="19222"/>
    <n v="371730"/>
    <d v="1997-08-14T00:00:00"/>
    <x v="7"/>
    <x v="9"/>
    <n v="14"/>
    <n v="0"/>
    <n v="2273.0909999999999"/>
  </r>
  <r>
    <n v="13086530"/>
    <s v="D"/>
    <d v="1997-08-15T00:00:00"/>
    <n v="1144"/>
    <n v="109032"/>
    <n v="0"/>
    <n v="19222"/>
    <n v="371730"/>
    <d v="1997-08-15T00:00:00"/>
    <x v="7"/>
    <x v="9"/>
    <n v="15"/>
    <n v="0"/>
    <n v="2269.1240000000003"/>
  </r>
  <r>
    <n v="13086530"/>
    <s v="D"/>
    <d v="1997-08-16T00:00:00"/>
    <n v="1188"/>
    <n v="111388"/>
    <n v="0"/>
    <n v="19222"/>
    <n v="371730"/>
    <d v="1997-08-16T00:00:00"/>
    <x v="7"/>
    <x v="9"/>
    <n v="16"/>
    <n v="0"/>
    <n v="2356.3980000000001"/>
  </r>
  <r>
    <n v="13086530"/>
    <s v="D"/>
    <d v="1997-08-17T00:00:00"/>
    <n v="1197"/>
    <n v="113762"/>
    <n v="0"/>
    <n v="19222"/>
    <n v="371730"/>
    <d v="1997-08-17T00:00:00"/>
    <x v="7"/>
    <x v="9"/>
    <n v="17"/>
    <n v="0"/>
    <n v="2374.2494999999999"/>
  </r>
  <r>
    <n v="13086530"/>
    <s v="D"/>
    <d v="1997-08-18T00:00:00"/>
    <n v="1199"/>
    <n v="116141"/>
    <n v="0"/>
    <n v="19222"/>
    <n v="371730"/>
    <d v="1997-08-18T00:00:00"/>
    <x v="7"/>
    <x v="9"/>
    <n v="18"/>
    <n v="0"/>
    <n v="2378.2165"/>
  </r>
  <r>
    <n v="13086530"/>
    <s v="D"/>
    <d v="1997-08-19T00:00:00"/>
    <n v="1194"/>
    <n v="118509"/>
    <n v="0"/>
    <n v="19222"/>
    <n v="371730"/>
    <d v="1997-08-19T00:00:00"/>
    <x v="7"/>
    <x v="9"/>
    <n v="19"/>
    <n v="0"/>
    <n v="2368.299"/>
  </r>
  <r>
    <n v="13086530"/>
    <s v="D"/>
    <d v="1997-08-20T00:00:00"/>
    <n v="1235"/>
    <n v="120957"/>
    <n v="0"/>
    <n v="19222"/>
    <n v="371730"/>
    <d v="1997-08-20T00:00:00"/>
    <x v="7"/>
    <x v="9"/>
    <n v="20"/>
    <n v="0"/>
    <n v="2449.6224999999999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  <n v="430.41950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  <n v="0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  <n v="0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  <n v="0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  <n v="0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  <n v="0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  <n v="0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  <n v="0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  <n v="0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  <n v="0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  <n v="0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  <n v="0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  <n v="0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  <n v="0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  <n v="0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  <n v="0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  <n v="0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  <n v="0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  <n v="0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  <n v="0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  <n v="0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  <n v="0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  <n v="0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  <n v="0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  <n v="0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  <n v="0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  <n v="0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  <n v="0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  <n v="0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  <n v="0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  <n v="0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  <n v="0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  <n v="0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  <n v="0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  <n v="0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  <n v="0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  <n v="0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  <n v="0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  <n v="0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  <n v="0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  <n v="0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  <n v="0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  <n v="0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  <n v="0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  <n v="0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  <n v="0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  <n v="0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  <n v="0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  <n v="0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  <n v="0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  <n v="0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  <n v="0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  <n v="0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  <n v="0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  <n v="0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  <n v="0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  <n v="0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  <n v="0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  <n v="0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  <n v="0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  <n v="0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  <n v="0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  <n v="0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  <n v="0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  <n v="0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  <n v="0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  <n v="0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  <n v="0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  <n v="0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  <n v="0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  <n v="0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  <n v="47.603999999999999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  <n v="0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  <n v="0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  <n v="1360.681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  <n v="1442.0045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  <n v="1445.9715000000001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  <n v="1436.0540000000001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  <n v="1428.1200000000001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  <n v="1432.087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  <n v="1432.087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  <n v="1223.8195000000001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  <n v="1069.1065000000001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  <n v="1104.8095000000001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  <n v="1104.8095000000001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  <n v="1104.8095000000001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  <n v="1100.8425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  <n v="1096.8755000000001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  <n v="509.7595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  <n v="511.74299999999999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  <n v="759.68050000000005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  <n v="759.68050000000005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  <n v="753.73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  <n v="757.697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  <n v="1098.8589999999999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  <n v="1445.9715000000001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  <n v="1519.3610000000001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  <n v="1523.328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  <n v="1533.2455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  <n v="1543.163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  <n v="1566.9650000000001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  <n v="1590.7670000000001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  <n v="1521.3444999999999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  <n v="1985.4835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  <n v="2162.0149999999999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  <n v="2171.9324999999999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  <n v="2173.9160000000002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  <n v="2169.9490000000001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  <n v="2167.9655000000002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  <n v="2411.9360000000001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  <n v="2534.913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  <n v="2536.8964999999998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  <n v="2538.88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  <n v="2544.8305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  <n v="2542.8470000000002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  <n v="2544.8305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  <n v="2550.7809999999999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  <n v="2548.7975000000001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  <n v="2554.748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  <n v="2556.7314999999999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  <n v="2558.7150000000001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  <n v="2560.6985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  <n v="2560.6985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  <n v="2350.4475000000002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  <n v="1987.4670000000001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  <n v="1880.3579999999999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  <n v="1880.3579999999999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  <n v="1884.325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  <n v="1878.3745000000001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  <n v="1874.4075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  <n v="1874.4075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  <n v="1878.3745000000001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  <n v="1882.3415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  <n v="1878.3745000000001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  <n v="1872.424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  <n v="1872.424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  <n v="1870.4404999999999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  <n v="2017.2195000000002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  <n v="2130.279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  <n v="2128.2955000000002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  <n v="2126.3119999999999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  <n v="2114.4110000000001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  <n v="2108.4605000000001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  <n v="2304.8270000000002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  <n v="2421.8535000000002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  <n v="2409.9524999999999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  <n v="2404.002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  <n v="2400.0349999999999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  <n v="2398.0515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  <n v="2386.1505000000002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  <n v="2384.1669999999999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  <n v="2386.1505000000002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  <n v="2386.1505000000002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  <n v="2392.1010000000001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  <n v="2398.0515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  <n v="2404.002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  <n v="2405.9855000000002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  <n v="2411.9360000000001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  <n v="2413.9195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  <n v="2409.9524999999999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  <n v="2419.87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  <n v="2413.9195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  <n v="2417.8865000000001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  <n v="2421.8535000000002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  <n v="2560.6985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  <n v="2634.0880000000002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  <n v="2634.0880000000002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  <n v="2644.0055000000002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  <n v="2644.0055000000002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  <n v="2644.0055000000002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  <n v="2644.0055000000002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  <n v="2647.9724999999999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  <n v="2644.0055000000002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  <n v="2647.9724999999999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  <n v="2790.7845000000002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  <n v="2858.2235000000001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  <n v="2858.2235000000001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  <n v="2858.2235000000001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  <n v="2852.2730000000001"/>
  </r>
  <r>
    <n v="13086530"/>
    <s v="D"/>
    <d v="1998-07-08T00:00:00"/>
    <n v="1441"/>
    <n v="2857"/>
    <n v="0"/>
    <n v="0"/>
    <n v="390586"/>
    <d v="1998-07-08T00:00:00"/>
    <x v="8"/>
    <x v="8"/>
    <n v="8"/>
    <n v="0"/>
    <n v="2858.2235000000001"/>
  </r>
  <r>
    <n v="13086530"/>
    <s v="D"/>
    <d v="1998-07-09T00:00:00"/>
    <n v="1504"/>
    <n v="5840"/>
    <n v="0"/>
    <n v="0"/>
    <n v="390586"/>
    <d v="1998-07-09T00:00:00"/>
    <x v="8"/>
    <x v="8"/>
    <n v="9"/>
    <n v="0"/>
    <n v="2983.1840000000002"/>
  </r>
  <r>
    <n v="13086530"/>
    <s v="D"/>
    <d v="1998-07-10T00:00:00"/>
    <n v="1547"/>
    <n v="8909"/>
    <n v="0"/>
    <n v="0"/>
    <n v="390586"/>
    <d v="1998-07-10T00:00:00"/>
    <x v="8"/>
    <x v="8"/>
    <n v="10"/>
    <n v="0"/>
    <n v="3068.4745000000003"/>
  </r>
  <r>
    <n v="13086530"/>
    <s v="D"/>
    <d v="1998-07-11T00:00:00"/>
    <n v="1544"/>
    <n v="11972"/>
    <n v="0"/>
    <n v="0"/>
    <n v="390586"/>
    <d v="1998-07-11T00:00:00"/>
    <x v="8"/>
    <x v="8"/>
    <n v="11"/>
    <n v="0"/>
    <n v="3062.5239999999999"/>
  </r>
  <r>
    <n v="13086530"/>
    <s v="D"/>
    <d v="1998-07-12T00:00:00"/>
    <n v="1537"/>
    <n v="15020"/>
    <n v="0"/>
    <n v="0"/>
    <n v="390586"/>
    <d v="1998-07-12T00:00:00"/>
    <x v="8"/>
    <x v="8"/>
    <n v="12"/>
    <n v="0"/>
    <n v="3048.6395000000002"/>
  </r>
  <r>
    <n v="13086530"/>
    <s v="D"/>
    <d v="1998-07-13T00:00:00"/>
    <n v="1535"/>
    <n v="18065"/>
    <n v="0"/>
    <n v="0"/>
    <n v="390586"/>
    <d v="1998-07-13T00:00:00"/>
    <x v="8"/>
    <x v="8"/>
    <n v="13"/>
    <n v="0"/>
    <n v="3044.6725000000001"/>
  </r>
  <r>
    <n v="13086530"/>
    <s v="D"/>
    <d v="1998-07-14T00:00:00"/>
    <n v="1532"/>
    <n v="21104"/>
    <n v="0"/>
    <n v="0"/>
    <n v="390586"/>
    <d v="1998-07-14T00:00:00"/>
    <x v="8"/>
    <x v="8"/>
    <n v="14"/>
    <n v="0"/>
    <n v="3038.7220000000002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  <n v="2455.5729999999999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  <n v="1416.2190000000001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  <n v="1132.5785000000001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  <n v="0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  <n v="0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  <n v="0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  <n v="0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  <n v="0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  <n v="0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  <n v="0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  <n v="0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  <n v="0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  <n v="0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  <n v="0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  <n v="0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  <n v="0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  <n v="0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  <n v="0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  <n v="0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  <n v="0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  <n v="0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  <n v="0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  <n v="0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  <n v="0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  <n v="0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  <n v="0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  <n v="0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  <n v="0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  <n v="0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  <n v="0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  <n v="0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  <n v="0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  <n v="0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  <n v="0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  <n v="0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  <n v="0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  <n v="0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  <n v="0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  <n v="0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  <n v="0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  <n v="0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  <n v="0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  <n v="0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  <n v="0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  <n v="0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  <n v="0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  <n v="0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  <n v="0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  <n v="0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  <n v="0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  <n v="0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  <n v="0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  <n v="0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  <n v="0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  <n v="0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  <n v="0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  <n v="0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  <n v="0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  <n v="0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  <n v="0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  <n v="0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  <n v="0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  <n v="0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  <n v="0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  <n v="0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  <n v="0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  <n v="0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  <n v="0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  <n v="0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  <n v="0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  <n v="0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  <n v="0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  <n v="0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  <n v="0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  <n v="0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  <n v="0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  <n v="0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  <n v="0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  <n v="0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  <n v="0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  <n v="0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  <n v="0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  <n v="0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  <n v="0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  <n v="0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  <n v="0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  <n v="0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  <n v="0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  <n v="0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  <n v="0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  <n v="0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  <n v="0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  <n v="0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  <n v="0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  <n v="0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  <n v="0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  <n v="0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  <n v="0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  <n v="0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  <n v="0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  <n v="0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  <n v="0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  <n v="0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  <n v="0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  <n v="0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  <n v="0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  <n v="0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  <n v="565.29750000000001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  <n v="519.6770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  <n v="434.38650000000001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  <n v="261.822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  <n v="1436.0540000000001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  <n v="1402.3344999999999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  <n v="1380.5160000000001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  <n v="1358.6975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  <n v="1326.9615000000001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  <n v="1255.5554999999999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  <n v="1233.7370000000001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  <n v="670.423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  <n v="240.0035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  <n v="751.74649999999997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  <n v="902.49250000000006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  <n v="904.476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  <n v="892.57500000000005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  <n v="902.49250000000006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  <n v="904.476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  <n v="898.52549999999997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  <n v="902.49250000000006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  <n v="908.44299999999998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  <n v="1126.6279999999999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  <n v="1237.704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  <n v="1467.79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  <n v="1658.2060000000001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  <n v="1678.0409999999999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  <n v="1666.14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  <n v="1672.0905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  <n v="1860.5230000000001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  <n v="1997.3845000000001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  <n v="2011.269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  <n v="2015.2360000000001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  <n v="2017.2195000000002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  <n v="2021.1865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  <n v="2027.1369999999999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  <n v="2031.104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  <n v="1894.2425000000001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  <n v="1834.7375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  <n v="1820.8530000000001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  <n v="1898.2094999999999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  <n v="1269.44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  <n v="1906.1435000000001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  <n v="1949.7805000000001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  <n v="1955.731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  <n v="2108.4605000000001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  <n v="2181.85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  <n v="2187.8004999999998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  <n v="2187.8004999999998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  <n v="2197.7179999999998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  <n v="2193.7510000000002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  <n v="2195.7345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  <n v="2358.3815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  <n v="2415.9030000000002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  <n v="2419.87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  <n v="2538.88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  <n v="2626.154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  <n v="2626.154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  <n v="2751.1145000000001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  <n v="2854.2565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  <n v="2842.3555000000001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  <n v="2846.3225000000002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  <n v="2848.306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  <n v="2842.3555000000001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  <n v="2842.3555000000001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  <n v="2824.5039999999999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  <n v="2824.5039999999999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  <n v="2636.0715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  <n v="2620.2035000000001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  <n v="2528.9625000000001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  <n v="2523.0120000000002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  <n v="2519.0450000000001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  <n v="2513.0945000000002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  <n v="2503.1770000000001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  <n v="2509.1275000000001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  <n v="2513.0945000000002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  <n v="2519.0450000000001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  <n v="2523.0120000000002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  <n v="2642.0219999999999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  <n v="2735.2465000000002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  <n v="2737.23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  <n v="2733.2629999999999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  <n v="2737.23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  <n v="2757.0650000000001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  <n v="2757.0650000000001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  <n v="2770.9495000000002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  <n v="2786.8175000000001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  <n v="2889.9594999999999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  <n v="2947.4810000000002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  <n v="2947.4810000000002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  <n v="2945.4974999999999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  <n v="2951.4479999999999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  <n v="2953.4315000000001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  <n v="2949.4645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  <n v="2951.4479999999999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  <n v="3044.6725000000001"/>
  </r>
  <r>
    <n v="13086530"/>
    <s v="D"/>
    <d v="1999-07-02T00:00:00"/>
    <n v="1579"/>
    <n v="3131"/>
    <n v="0"/>
    <n v="0"/>
    <n v="387623"/>
    <d v="1999-07-02T00:00:00"/>
    <x v="9"/>
    <x v="8"/>
    <n v="2"/>
    <n v="0"/>
    <n v="3131.9465"/>
  </r>
  <r>
    <n v="13086530"/>
    <s v="D"/>
    <d v="1999-07-03T00:00:00"/>
    <n v="1573"/>
    <n v="6251"/>
    <n v="0"/>
    <n v="0"/>
    <n v="387623"/>
    <d v="1999-07-03T00:00:00"/>
    <x v="9"/>
    <x v="8"/>
    <n v="3"/>
    <n v="0"/>
    <n v="3120.0455000000002"/>
  </r>
  <r>
    <n v="13086530"/>
    <s v="D"/>
    <d v="1999-07-04T00:00:00"/>
    <n v="1567"/>
    <n v="9358"/>
    <n v="0"/>
    <n v="0"/>
    <n v="387623"/>
    <d v="1999-07-04T00:00:00"/>
    <x v="9"/>
    <x v="8"/>
    <n v="4"/>
    <n v="0"/>
    <n v="3108.1444999999999"/>
  </r>
  <r>
    <n v="13086530"/>
    <s v="D"/>
    <d v="1999-07-05T00:00:00"/>
    <n v="1565"/>
    <n v="12461"/>
    <n v="0"/>
    <n v="0"/>
    <n v="387623"/>
    <d v="1999-07-05T00:00:00"/>
    <x v="9"/>
    <x v="8"/>
    <n v="5"/>
    <n v="0"/>
    <n v="3104.1775000000002"/>
  </r>
  <r>
    <n v="13086530"/>
    <s v="D"/>
    <d v="1999-07-06T00:00:00"/>
    <n v="1566"/>
    <n v="15566"/>
    <n v="0"/>
    <n v="0"/>
    <n v="387623"/>
    <d v="1999-07-06T00:00:00"/>
    <x v="9"/>
    <x v="8"/>
    <n v="6"/>
    <n v="0"/>
    <n v="3106.1610000000001"/>
  </r>
  <r>
    <n v="13086530"/>
    <s v="D"/>
    <d v="1999-07-07T00:00:00"/>
    <n v="1564"/>
    <n v="18667"/>
    <n v="0"/>
    <n v="0"/>
    <n v="387623"/>
    <d v="1999-07-07T00:00:00"/>
    <x v="9"/>
    <x v="8"/>
    <n v="7"/>
    <n v="0"/>
    <n v="3102.194"/>
  </r>
  <r>
    <n v="13086530"/>
    <s v="D"/>
    <d v="1999-07-08T00:00:00"/>
    <n v="1562"/>
    <n v="21766"/>
    <n v="0"/>
    <n v="0"/>
    <n v="387623"/>
    <d v="1999-07-08T00:00:00"/>
    <x v="9"/>
    <x v="8"/>
    <n v="8"/>
    <n v="0"/>
    <n v="3098.2269999999999"/>
  </r>
  <r>
    <n v="13086530"/>
    <s v="D"/>
    <d v="1999-07-09T00:00:00"/>
    <n v="1560"/>
    <n v="24861"/>
    <n v="0"/>
    <n v="0"/>
    <n v="387623"/>
    <d v="1999-07-09T00:00:00"/>
    <x v="9"/>
    <x v="8"/>
    <n v="9"/>
    <n v="0"/>
    <n v="3094.26"/>
  </r>
  <r>
    <n v="13086530"/>
    <s v="D"/>
    <d v="1999-07-10T00:00:00"/>
    <n v="1559"/>
    <n v="27954"/>
    <n v="0"/>
    <n v="0"/>
    <n v="387623"/>
    <d v="1999-07-10T00:00:00"/>
    <x v="9"/>
    <x v="8"/>
    <n v="10"/>
    <n v="0"/>
    <n v="3092.2764999999999"/>
  </r>
  <r>
    <n v="13086530"/>
    <s v="D"/>
    <d v="1999-07-11T00:00:00"/>
    <n v="1555"/>
    <n v="31039"/>
    <n v="0"/>
    <n v="0"/>
    <n v="387623"/>
    <d v="1999-07-11T00:00:00"/>
    <x v="9"/>
    <x v="8"/>
    <n v="11"/>
    <n v="0"/>
    <n v="3084.3425000000002"/>
  </r>
  <r>
    <n v="13086530"/>
    <s v="D"/>
    <d v="1999-07-12T00:00:00"/>
    <n v="1556"/>
    <n v="34126"/>
    <n v="0"/>
    <n v="0"/>
    <n v="387623"/>
    <d v="1999-07-12T00:00:00"/>
    <x v="9"/>
    <x v="8"/>
    <n v="12"/>
    <n v="0"/>
    <n v="3086.326"/>
  </r>
  <r>
    <n v="13086530"/>
    <s v="D"/>
    <d v="1999-07-13T00:00:00"/>
    <n v="1560"/>
    <n v="37221"/>
    <n v="0"/>
    <n v="0"/>
    <n v="387623"/>
    <d v="1999-07-13T00:00:00"/>
    <x v="9"/>
    <x v="8"/>
    <n v="13"/>
    <n v="0"/>
    <n v="3094.26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  <n v="2647.9724999999999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  <n v="1122.6610000000001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  <n v="0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  <n v="0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  <n v="0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  <n v="0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  <n v="0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  <n v="0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  <n v="0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  <n v="0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  <n v="0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  <n v="0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  <n v="0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  <n v="0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  <n v="0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  <n v="0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  <n v="0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  <n v="0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  <n v="0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  <n v="0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  <n v="0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  <n v="0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  <n v="0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  <n v="0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  <n v="0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  <n v="0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  <n v="0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  <n v="0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  <n v="0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  <n v="0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  <n v="0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  <n v="0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  <n v="0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  <n v="0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  <n v="0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  <n v="0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  <n v="0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  <n v="0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  <n v="0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  <n v="0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  <n v="0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  <n v="0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  <n v="0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  <n v="0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  <n v="0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  <n v="0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  <n v="0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  <n v="0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  <n v="0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  <n v="0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  <n v="0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  <n v="0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  <n v="0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  <n v="0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  <n v="0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  <n v="0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  <n v="0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  <n v="0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  <n v="0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  <n v="0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  <n v="0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  <n v="0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  <n v="0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  <n v="0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  <n v="0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  <n v="0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  <n v="0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  <n v="0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  <n v="0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  <n v="0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  <n v="0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  <n v="0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  <n v="0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  <n v="0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  <n v="0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  <n v="0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  <n v="0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  <n v="0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  <n v="0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  <n v="0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  <n v="0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  <n v="0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  <n v="0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  <n v="0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  <n v="0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  <n v="0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  <n v="0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  <n v="0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  <n v="0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  <n v="0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  <n v="0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  <n v="0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  <n v="0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  <n v="0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  <n v="0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  <n v="0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  <n v="0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  <n v="0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  <n v="0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  <n v="0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  <n v="0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  <n v="0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  <n v="0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  <n v="0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  <n v="0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  <n v="0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  <n v="0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  <n v="0"/>
  </r>
  <r>
    <n v="13086530"/>
    <s v="D"/>
    <d v="1999-10-30T00:00:00"/>
    <n v="0"/>
    <n v="304807"/>
    <n v="0"/>
    <n v="263815"/>
    <n v="123809"/>
    <d v="1999-10-30T00:00:00"/>
    <x v="9"/>
    <x v="11"/>
    <n v="30"/>
    <n v="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  <n v="0"/>
  </r>
  <r>
    <n v="13086530"/>
    <s v="D"/>
    <d v="2000-04-10T00:00:00"/>
    <n v="281"/>
    <n v="558"/>
    <n v="0"/>
    <n v="0"/>
    <n v="0"/>
    <d v="2000-04-10T00:00:00"/>
    <x v="10"/>
    <x v="5"/>
    <n v="10"/>
    <n v="0"/>
    <n v="557.36350000000004"/>
  </r>
  <r>
    <n v="13086530"/>
    <s v="D"/>
    <d v="2000-04-11T00:00:00"/>
    <n v="484"/>
    <n v="1518"/>
    <n v="0"/>
    <n v="0"/>
    <n v="0"/>
    <d v="2000-04-11T00:00:00"/>
    <x v="10"/>
    <x v="5"/>
    <n v="11"/>
    <n v="0"/>
    <n v="960.01400000000001"/>
  </r>
  <r>
    <n v="13086530"/>
    <s v="D"/>
    <d v="2000-04-12T00:00:00"/>
    <n v="740"/>
    <n v="2986"/>
    <n v="0"/>
    <n v="0"/>
    <n v="0"/>
    <d v="2000-04-12T00:00:00"/>
    <x v="10"/>
    <x v="5"/>
    <n v="12"/>
    <n v="0"/>
    <n v="1467.79"/>
  </r>
  <r>
    <n v="13086530"/>
    <s v="D"/>
    <d v="2000-04-13T00:00:00"/>
    <n v="857"/>
    <n v="4686"/>
    <n v="0"/>
    <n v="0"/>
    <n v="0"/>
    <d v="2000-04-13T00:00:00"/>
    <x v="10"/>
    <x v="5"/>
    <n v="13"/>
    <n v="0"/>
    <n v="1699.8595"/>
  </r>
  <r>
    <n v="13086530"/>
    <s v="D"/>
    <d v="2000-04-14T00:00:00"/>
    <n v="857"/>
    <n v="6386"/>
    <n v="0"/>
    <n v="0"/>
    <n v="0"/>
    <d v="2000-04-14T00:00:00"/>
    <x v="10"/>
    <x v="5"/>
    <n v="14"/>
    <n v="0"/>
    <n v="1699.8595"/>
  </r>
  <r>
    <n v="13086530"/>
    <s v="D"/>
    <d v="2000-04-15T00:00:00"/>
    <n v="859"/>
    <n v="8089"/>
    <n v="0"/>
    <n v="0"/>
    <n v="0"/>
    <d v="2000-04-15T00:00:00"/>
    <x v="10"/>
    <x v="5"/>
    <n v="15"/>
    <n v="0"/>
    <n v="1703.8265000000001"/>
  </r>
  <r>
    <n v="13086530"/>
    <s v="D"/>
    <d v="2000-04-16T00:00:00"/>
    <n v="857"/>
    <n v="9789"/>
    <n v="0"/>
    <n v="0"/>
    <n v="0"/>
    <d v="2000-04-16T00:00:00"/>
    <x v="10"/>
    <x v="5"/>
    <n v="16"/>
    <n v="0"/>
    <n v="1699.8595"/>
  </r>
  <r>
    <n v="13086530"/>
    <s v="D"/>
    <d v="2000-04-17T00:00:00"/>
    <n v="999"/>
    <n v="11770"/>
    <n v="0"/>
    <n v="0"/>
    <n v="0"/>
    <d v="2000-04-17T00:00:00"/>
    <x v="10"/>
    <x v="5"/>
    <n v="17"/>
    <n v="0"/>
    <n v="1981.5165"/>
  </r>
  <r>
    <n v="13086530"/>
    <s v="D"/>
    <d v="2000-04-18T00:00:00"/>
    <n v="1073"/>
    <n v="13899"/>
    <n v="0"/>
    <n v="0"/>
    <n v="0"/>
    <d v="2000-04-18T00:00:00"/>
    <x v="10"/>
    <x v="5"/>
    <n v="18"/>
    <n v="0"/>
    <n v="2128.2955000000002"/>
  </r>
  <r>
    <n v="13086530"/>
    <s v="D"/>
    <d v="2000-04-19T00:00:00"/>
    <n v="1080"/>
    <n v="16041"/>
    <n v="0"/>
    <n v="0"/>
    <n v="0"/>
    <d v="2000-04-19T00:00:00"/>
    <x v="10"/>
    <x v="5"/>
    <n v="19"/>
    <n v="0"/>
    <n v="2142.1799999999998"/>
  </r>
  <r>
    <n v="13086530"/>
    <s v="D"/>
    <d v="2000-04-20T00:00:00"/>
    <n v="1082"/>
    <n v="18188"/>
    <n v="0"/>
    <n v="0"/>
    <n v="0"/>
    <d v="2000-04-20T00:00:00"/>
    <x v="10"/>
    <x v="5"/>
    <n v="20"/>
    <n v="0"/>
    <n v="2146.1469999999999"/>
  </r>
  <r>
    <n v="13086530"/>
    <s v="D"/>
    <d v="2000-04-21T00:00:00"/>
    <n v="1082"/>
    <n v="20334"/>
    <n v="0"/>
    <n v="0"/>
    <n v="0"/>
    <d v="2000-04-21T00:00:00"/>
    <x v="10"/>
    <x v="5"/>
    <n v="21"/>
    <n v="0"/>
    <n v="2146.1469999999999"/>
  </r>
  <r>
    <n v="13086530"/>
    <s v="D"/>
    <d v="2000-04-22T00:00:00"/>
    <n v="1082"/>
    <n v="22481"/>
    <n v="0"/>
    <n v="0"/>
    <n v="0"/>
    <d v="2000-04-22T00:00:00"/>
    <x v="10"/>
    <x v="5"/>
    <n v="22"/>
    <n v="0"/>
    <n v="2146.1469999999999"/>
  </r>
  <r>
    <n v="13086530"/>
    <s v="D"/>
    <d v="2000-04-23T00:00:00"/>
    <n v="1084"/>
    <n v="24632"/>
    <n v="0"/>
    <n v="0"/>
    <n v="0"/>
    <d v="2000-04-23T00:00:00"/>
    <x v="10"/>
    <x v="5"/>
    <n v="23"/>
    <n v="0"/>
    <n v="2150.114"/>
  </r>
  <r>
    <n v="13086530"/>
    <s v="D"/>
    <d v="2000-04-24T00:00:00"/>
    <n v="1084"/>
    <n v="26782"/>
    <n v="0"/>
    <n v="0"/>
    <n v="0"/>
    <d v="2000-04-24T00:00:00"/>
    <x v="10"/>
    <x v="5"/>
    <n v="24"/>
    <n v="0"/>
    <n v="2150.114"/>
  </r>
  <r>
    <n v="13086530"/>
    <s v="D"/>
    <d v="2000-04-25T00:00:00"/>
    <n v="1115"/>
    <n v="28993"/>
    <n v="0"/>
    <n v="0"/>
    <n v="0"/>
    <d v="2000-04-25T00:00:00"/>
    <x v="10"/>
    <x v="5"/>
    <n v="25"/>
    <n v="0"/>
    <n v="2211.6025"/>
  </r>
  <r>
    <n v="13086530"/>
    <s v="D"/>
    <d v="2000-04-26T00:00:00"/>
    <n v="1150"/>
    <n v="31275"/>
    <n v="0"/>
    <n v="0"/>
    <n v="0"/>
    <d v="2000-04-26T00:00:00"/>
    <x v="10"/>
    <x v="5"/>
    <n v="26"/>
    <n v="0"/>
    <n v="2281.0250000000001"/>
  </r>
  <r>
    <n v="13086530"/>
    <s v="D"/>
    <d v="2000-04-27T00:00:00"/>
    <n v="1145"/>
    <n v="33546"/>
    <n v="0"/>
    <n v="0"/>
    <n v="0"/>
    <d v="2000-04-27T00:00:00"/>
    <x v="10"/>
    <x v="5"/>
    <n v="27"/>
    <n v="0"/>
    <n v="2271.1075000000001"/>
  </r>
  <r>
    <n v="13086530"/>
    <s v="D"/>
    <d v="2000-04-28T00:00:00"/>
    <n v="1143"/>
    <n v="35814"/>
    <n v="0"/>
    <n v="0"/>
    <n v="0"/>
    <d v="2000-04-28T00:00:00"/>
    <x v="10"/>
    <x v="5"/>
    <n v="28"/>
    <n v="0"/>
    <n v="2267.1405"/>
  </r>
  <r>
    <n v="13086530"/>
    <s v="D"/>
    <d v="2000-04-29T00:00:00"/>
    <n v="1145"/>
    <n v="38085"/>
    <n v="0"/>
    <n v="0"/>
    <n v="0"/>
    <d v="2000-04-29T00:00:00"/>
    <x v="10"/>
    <x v="5"/>
    <n v="29"/>
    <n v="0"/>
    <n v="2271.1075000000001"/>
  </r>
  <r>
    <n v="13086530"/>
    <s v="D"/>
    <d v="2000-04-30T00:00:00"/>
    <n v="1143"/>
    <n v="40353"/>
    <n v="0"/>
    <n v="0"/>
    <n v="0"/>
    <d v="2000-04-30T00:00:00"/>
    <x v="10"/>
    <x v="5"/>
    <n v="30"/>
    <n v="0"/>
    <n v="2267.1405"/>
  </r>
  <r>
    <n v="13086530"/>
    <s v="D"/>
    <d v="2000-05-01T00:00:00"/>
    <n v="1143"/>
    <n v="42620"/>
    <n v="0"/>
    <n v="0"/>
    <n v="0"/>
    <d v="2000-05-01T00:00:00"/>
    <x v="10"/>
    <x v="6"/>
    <n v="1"/>
    <n v="0"/>
    <n v="2267.1405"/>
  </r>
  <r>
    <n v="13086530"/>
    <s v="D"/>
    <d v="2000-05-02T00:00:00"/>
    <n v="1145"/>
    <n v="44892"/>
    <n v="0"/>
    <n v="0"/>
    <n v="0"/>
    <d v="2000-05-02T00:00:00"/>
    <x v="10"/>
    <x v="6"/>
    <n v="2"/>
    <n v="0"/>
    <n v="2271.1075000000001"/>
  </r>
  <r>
    <n v="13086530"/>
    <s v="D"/>
    <d v="2000-05-03T00:00:00"/>
    <n v="1248"/>
    <n v="2475"/>
    <n v="0"/>
    <n v="0"/>
    <n v="381557"/>
    <d v="2000-05-03T00:00:00"/>
    <x v="10"/>
    <x v="6"/>
    <n v="3"/>
    <n v="0"/>
    <n v="2475.4079999999999"/>
  </r>
  <r>
    <n v="13086530"/>
    <s v="D"/>
    <d v="2000-05-04T00:00:00"/>
    <n v="1309"/>
    <n v="5071"/>
    <n v="0"/>
    <n v="0"/>
    <n v="381557"/>
    <d v="2000-05-04T00:00:00"/>
    <x v="10"/>
    <x v="6"/>
    <n v="4"/>
    <n v="0"/>
    <n v="2596.4014999999999"/>
  </r>
  <r>
    <n v="13086530"/>
    <s v="D"/>
    <d v="2000-05-05T00:00:00"/>
    <n v="1371"/>
    <n v="7789"/>
    <n v="0"/>
    <n v="0"/>
    <n v="381557"/>
    <d v="2000-05-05T00:00:00"/>
    <x v="10"/>
    <x v="6"/>
    <n v="5"/>
    <n v="0"/>
    <n v="2719.3785000000003"/>
  </r>
  <r>
    <n v="13086530"/>
    <s v="D"/>
    <d v="2000-05-06T00:00:00"/>
    <n v="1405"/>
    <n v="10576"/>
    <n v="0"/>
    <n v="0"/>
    <n v="381557"/>
    <d v="2000-05-06T00:00:00"/>
    <x v="10"/>
    <x v="6"/>
    <n v="6"/>
    <n v="0"/>
    <n v="2786.8175000000001"/>
  </r>
  <r>
    <n v="13086530"/>
    <s v="D"/>
    <d v="2000-05-07T00:00:00"/>
    <n v="1414"/>
    <n v="13381"/>
    <n v="0"/>
    <n v="0"/>
    <n v="381557"/>
    <d v="2000-05-07T00:00:00"/>
    <x v="10"/>
    <x v="6"/>
    <n v="7"/>
    <n v="0"/>
    <n v="2804.6689999999999"/>
  </r>
  <r>
    <n v="13086530"/>
    <s v="D"/>
    <d v="2000-05-08T00:00:00"/>
    <n v="1411"/>
    <n v="16180"/>
    <n v="0"/>
    <n v="0"/>
    <n v="381557"/>
    <d v="2000-05-08T00:00:00"/>
    <x v="10"/>
    <x v="6"/>
    <n v="8"/>
    <n v="0"/>
    <n v="2798.7184999999999"/>
  </r>
  <r>
    <n v="13086530"/>
    <s v="D"/>
    <d v="2000-05-09T00:00:00"/>
    <n v="1390"/>
    <n v="18937"/>
    <n v="0"/>
    <n v="0"/>
    <n v="381557"/>
    <d v="2000-05-09T00:00:00"/>
    <x v="10"/>
    <x v="6"/>
    <n v="9"/>
    <n v="0"/>
    <n v="2757.0650000000001"/>
  </r>
  <r>
    <n v="13086530"/>
    <s v="D"/>
    <d v="2000-05-10T00:00:00"/>
    <n v="1383"/>
    <n v="21680"/>
    <n v="0"/>
    <n v="0"/>
    <n v="381557"/>
    <d v="2000-05-10T00:00:00"/>
    <x v="10"/>
    <x v="6"/>
    <n v="10"/>
    <n v="0"/>
    <n v="2743.1804999999999"/>
  </r>
  <r>
    <n v="13086530"/>
    <s v="D"/>
    <d v="2000-05-11T00:00:00"/>
    <n v="1380"/>
    <n v="24416"/>
    <n v="0"/>
    <n v="0"/>
    <n v="381557"/>
    <d v="2000-05-11T00:00:00"/>
    <x v="10"/>
    <x v="6"/>
    <n v="11"/>
    <n v="0"/>
    <n v="2737.23"/>
  </r>
  <r>
    <n v="13086530"/>
    <s v="D"/>
    <d v="2000-05-12T00:00:00"/>
    <n v="1403"/>
    <n v="27199"/>
    <n v="0"/>
    <n v="0"/>
    <n v="381557"/>
    <d v="2000-05-12T00:00:00"/>
    <x v="10"/>
    <x v="6"/>
    <n v="12"/>
    <n v="0"/>
    <n v="2782.8505"/>
  </r>
  <r>
    <n v="13086530"/>
    <s v="D"/>
    <d v="2000-05-13T00:00:00"/>
    <n v="1407"/>
    <n v="29990"/>
    <n v="0"/>
    <n v="0"/>
    <n v="381557"/>
    <d v="2000-05-13T00:00:00"/>
    <x v="10"/>
    <x v="6"/>
    <n v="13"/>
    <n v="0"/>
    <n v="2790.7845000000002"/>
  </r>
  <r>
    <n v="13086530"/>
    <s v="D"/>
    <d v="2000-05-14T00:00:00"/>
    <n v="1396"/>
    <n v="32759"/>
    <n v="0"/>
    <n v="0"/>
    <n v="381557"/>
    <d v="2000-05-14T00:00:00"/>
    <x v="10"/>
    <x v="6"/>
    <n v="14"/>
    <n v="0"/>
    <n v="2768.9659999999999"/>
  </r>
  <r>
    <n v="13086530"/>
    <s v="D"/>
    <d v="2000-05-15T00:00:00"/>
    <n v="1385"/>
    <n v="35506"/>
    <n v="0"/>
    <n v="0"/>
    <n v="381557"/>
    <d v="2000-05-15T00:00:00"/>
    <x v="10"/>
    <x v="6"/>
    <n v="15"/>
    <n v="0"/>
    <n v="2747.1475"/>
  </r>
  <r>
    <n v="13086530"/>
    <s v="D"/>
    <d v="2000-05-16T00:00:00"/>
    <n v="1379"/>
    <n v="38240"/>
    <n v="0"/>
    <n v="0"/>
    <n v="381557"/>
    <d v="2000-05-16T00:00:00"/>
    <x v="10"/>
    <x v="6"/>
    <n v="16"/>
    <n v="0"/>
    <n v="2735.2465000000002"/>
  </r>
  <r>
    <n v="13086530"/>
    <s v="D"/>
    <d v="2000-05-17T00:00:00"/>
    <n v="1384"/>
    <n v="40985"/>
    <n v="0"/>
    <n v="0"/>
    <n v="381557"/>
    <d v="2000-05-17T00:00:00"/>
    <x v="10"/>
    <x v="6"/>
    <n v="17"/>
    <n v="0"/>
    <n v="2745.1640000000002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  <n v="517.69349999999997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  <n v="0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  <n v="0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  <n v="0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  <n v="0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  <n v="329.26100000000002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  <n v="1553.0805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  <n v="2697.56"/>
  </r>
  <r>
    <n v="13086530"/>
    <s v="D"/>
    <d v="2000-05-26T00:00:00"/>
    <n v="1411"/>
    <n v="65464"/>
    <n v="0"/>
    <n v="16581"/>
    <n v="364976"/>
    <d v="2000-05-26T00:00:00"/>
    <x v="10"/>
    <x v="6"/>
    <n v="26"/>
    <n v="0"/>
    <n v="2798.7184999999999"/>
  </r>
  <r>
    <n v="13086530"/>
    <s v="D"/>
    <d v="2000-05-27T00:00:00"/>
    <n v="1409"/>
    <n v="68259"/>
    <n v="0"/>
    <n v="16581"/>
    <n v="364976"/>
    <d v="2000-05-27T00:00:00"/>
    <x v="10"/>
    <x v="6"/>
    <n v="27"/>
    <n v="0"/>
    <n v="2794.7514999999999"/>
  </r>
  <r>
    <n v="13086530"/>
    <s v="D"/>
    <d v="2000-05-28T00:00:00"/>
    <n v="1410"/>
    <n v="71056"/>
    <n v="0"/>
    <n v="16581"/>
    <n v="364976"/>
    <d v="2000-05-28T00:00:00"/>
    <x v="10"/>
    <x v="6"/>
    <n v="28"/>
    <n v="0"/>
    <n v="2796.7350000000001"/>
  </r>
  <r>
    <n v="13086530"/>
    <s v="D"/>
    <d v="2000-05-29T00:00:00"/>
    <n v="1410"/>
    <n v="73853"/>
    <n v="0"/>
    <n v="16581"/>
    <n v="364976"/>
    <d v="2000-05-29T00:00:00"/>
    <x v="10"/>
    <x v="6"/>
    <n v="29"/>
    <n v="0"/>
    <n v="2796.7350000000001"/>
  </r>
  <r>
    <n v="13086530"/>
    <s v="D"/>
    <d v="2000-05-30T00:00:00"/>
    <n v="1424"/>
    <n v="76678"/>
    <n v="0"/>
    <n v="16581"/>
    <n v="364976"/>
    <d v="2000-05-30T00:00:00"/>
    <x v="10"/>
    <x v="6"/>
    <n v="30"/>
    <n v="0"/>
    <n v="2824.5039999999999"/>
  </r>
  <r>
    <n v="13086530"/>
    <s v="D"/>
    <d v="2000-05-31T00:00:00"/>
    <n v="1422"/>
    <n v="79499"/>
    <n v="0"/>
    <n v="16581"/>
    <n v="364976"/>
    <d v="2000-05-31T00:00:00"/>
    <x v="10"/>
    <x v="6"/>
    <n v="31"/>
    <n v="0"/>
    <n v="2820.5370000000003"/>
  </r>
  <r>
    <n v="13086530"/>
    <s v="D"/>
    <d v="2000-06-01T00:00:00"/>
    <n v="1439"/>
    <n v="82353"/>
    <n v="0"/>
    <n v="16581"/>
    <n v="364976"/>
    <d v="2000-06-01T00:00:00"/>
    <x v="10"/>
    <x v="7"/>
    <n v="1"/>
    <n v="0"/>
    <n v="2854.2565"/>
  </r>
  <r>
    <n v="13086530"/>
    <s v="D"/>
    <d v="2000-06-02T00:00:00"/>
    <n v="1449"/>
    <n v="85226"/>
    <n v="0"/>
    <n v="16581"/>
    <n v="364976"/>
    <d v="2000-06-02T00:00:00"/>
    <x v="10"/>
    <x v="7"/>
    <n v="2"/>
    <n v="0"/>
    <n v="2874.0915"/>
  </r>
  <r>
    <n v="13086530"/>
    <s v="D"/>
    <d v="2000-06-03T00:00:00"/>
    <n v="1451"/>
    <n v="88104"/>
    <n v="0"/>
    <n v="16581"/>
    <n v="364976"/>
    <d v="2000-06-03T00:00:00"/>
    <x v="10"/>
    <x v="7"/>
    <n v="3"/>
    <n v="0"/>
    <n v="2878.0585000000001"/>
  </r>
  <r>
    <n v="13086530"/>
    <s v="D"/>
    <d v="2000-06-04T00:00:00"/>
    <n v="1459"/>
    <n v="90997"/>
    <n v="0"/>
    <n v="16581"/>
    <n v="364976"/>
    <d v="2000-06-04T00:00:00"/>
    <x v="10"/>
    <x v="7"/>
    <n v="4"/>
    <n v="0"/>
    <n v="2893.9265"/>
  </r>
  <r>
    <n v="13086530"/>
    <s v="D"/>
    <d v="2000-06-05T00:00:00"/>
    <n v="1468"/>
    <n v="93909"/>
    <n v="0"/>
    <n v="16581"/>
    <n v="364976"/>
    <d v="2000-06-05T00:00:00"/>
    <x v="10"/>
    <x v="7"/>
    <n v="5"/>
    <n v="0"/>
    <n v="2911.7780000000002"/>
  </r>
  <r>
    <n v="13086530"/>
    <s v="D"/>
    <d v="2000-06-06T00:00:00"/>
    <n v="1471"/>
    <n v="96827"/>
    <n v="0"/>
    <n v="16581"/>
    <n v="364976"/>
    <d v="2000-06-06T00:00:00"/>
    <x v="10"/>
    <x v="7"/>
    <n v="6"/>
    <n v="0"/>
    <n v="2917.7285000000002"/>
  </r>
  <r>
    <n v="13086530"/>
    <s v="D"/>
    <d v="2000-06-07T00:00:00"/>
    <n v="1471"/>
    <n v="99745"/>
    <n v="0"/>
    <n v="16581"/>
    <n v="364976"/>
    <d v="2000-06-07T00:00:00"/>
    <x v="10"/>
    <x v="7"/>
    <n v="7"/>
    <n v="0"/>
    <n v="2917.7285000000002"/>
  </r>
  <r>
    <n v="13086530"/>
    <s v="D"/>
    <d v="2000-06-08T00:00:00"/>
    <n v="1478"/>
    <n v="102677"/>
    <n v="0"/>
    <n v="16581"/>
    <n v="364976"/>
    <d v="2000-06-08T00:00:00"/>
    <x v="10"/>
    <x v="7"/>
    <n v="8"/>
    <n v="0"/>
    <n v="2931.6130000000003"/>
  </r>
  <r>
    <n v="13086530"/>
    <s v="D"/>
    <d v="2000-06-09T00:00:00"/>
    <n v="1488"/>
    <n v="105629"/>
    <n v="0"/>
    <n v="16581"/>
    <n v="364976"/>
    <d v="2000-06-09T00:00:00"/>
    <x v="10"/>
    <x v="7"/>
    <n v="9"/>
    <n v="0"/>
    <n v="2951.4479999999999"/>
  </r>
  <r>
    <n v="13086530"/>
    <s v="D"/>
    <d v="2000-06-10T00:00:00"/>
    <n v="1505"/>
    <n v="108613"/>
    <n v="0"/>
    <n v="16581"/>
    <n v="364976"/>
    <d v="2000-06-10T00:00:00"/>
    <x v="10"/>
    <x v="7"/>
    <n v="10"/>
    <n v="0"/>
    <n v="2985.1675"/>
  </r>
  <r>
    <n v="13086530"/>
    <s v="D"/>
    <d v="2000-06-11T00:00:00"/>
    <n v="1508"/>
    <n v="111604"/>
    <n v="0"/>
    <n v="16581"/>
    <n v="364976"/>
    <d v="2000-06-11T00:00:00"/>
    <x v="10"/>
    <x v="7"/>
    <n v="11"/>
    <n v="0"/>
    <n v="2991.1179999999999"/>
  </r>
  <r>
    <n v="13086530"/>
    <s v="D"/>
    <d v="2000-06-12T00:00:00"/>
    <n v="1546"/>
    <n v="114671"/>
    <n v="0"/>
    <n v="16581"/>
    <n v="364976"/>
    <d v="2000-06-12T00:00:00"/>
    <x v="10"/>
    <x v="7"/>
    <n v="12"/>
    <n v="0"/>
    <n v="3066.491"/>
  </r>
  <r>
    <n v="13086530"/>
    <s v="D"/>
    <d v="2000-06-13T00:00:00"/>
    <n v="1558"/>
    <n v="117762"/>
    <n v="0"/>
    <n v="16581"/>
    <n v="364976"/>
    <d v="2000-06-13T00:00:00"/>
    <x v="10"/>
    <x v="7"/>
    <n v="13"/>
    <n v="0"/>
    <n v="3090.2930000000001"/>
  </r>
  <r>
    <n v="13086530"/>
    <s v="D"/>
    <d v="2000-06-14T00:00:00"/>
    <n v="1573"/>
    <n v="120881"/>
    <n v="0"/>
    <n v="16581"/>
    <n v="364976"/>
    <d v="2000-06-14T00:00:00"/>
    <x v="10"/>
    <x v="7"/>
    <n v="14"/>
    <n v="0"/>
    <n v="3120.0455000000002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  <n v="577.19849999999997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  <n v="0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  <n v="0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  <n v="0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  <n v="29.752500000000001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  <n v="0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  <n v="0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  <n v="0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  <n v="0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  <n v="0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  <n v="0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  <n v="0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  <n v="0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  <n v="0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  <n v="0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  <n v="0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  <n v="0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  <n v="0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  <n v="0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  <n v="0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  <n v="0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  <n v="0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  <n v="0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  <n v="0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  <n v="0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  <n v="0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  <n v="0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  <n v="0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  <n v="0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  <n v="0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  <n v="0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  <n v="0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  <n v="0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  <n v="0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  <n v="0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  <n v="0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  <n v="0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  <n v="0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  <n v="0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  <n v="0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  <n v="0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  <n v="0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  <n v="0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  <n v="0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  <n v="0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  <n v="0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  <n v="0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  <n v="0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  <n v="0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  <n v="0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  <n v="0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  <n v="0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  <n v="0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  <n v="0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  <n v="0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  <n v="0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  <n v="0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  <n v="0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  <n v="0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  <n v="0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  <n v="0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  <n v="0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  <n v="0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  <n v="0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  <n v="0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  <n v="0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  <n v="0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  <n v="0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  <n v="0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  <n v="0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  <n v="0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  <n v="0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  <n v="0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  <n v="0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  <n v="0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  <n v="0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  <n v="0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  <n v="0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  <n v="0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  <n v="0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  <n v="0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  <n v="0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  <n v="0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  <n v="0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  <n v="0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  <n v="0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  <n v="0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  <n v="0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  <n v="0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  <n v="0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  <n v="0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  <n v="0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  <n v="0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  <n v="0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  <n v="0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  <n v="0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  <n v="0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  <n v="0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  <n v="0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  <n v="0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  <n v="0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  <n v="0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  <n v="0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  <n v="0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  <n v="0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  <n v="0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  <n v="0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  <n v="0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  <n v="0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  <n v="0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  <n v="0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  <n v="0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  <n v="0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  <n v="0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  <n v="0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  <n v="0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  <n v="0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  <n v="0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  <n v="0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  <n v="0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  <n v="29.75250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  <n v="0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  <n v="0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  <n v="0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  <n v="0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  <n v="0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  <n v="0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  <n v="0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  <n v="0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  <n v="0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  <n v="0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  <n v="0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  <n v="0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  <n v="0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  <n v="0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  <n v="0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  <n v="630.75300000000004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  <n v="912.41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  <n v="676.37350000000004"/>
  </r>
  <r>
    <n v="13086530"/>
    <s v="D"/>
    <d v="2001-04-05T00:00:00"/>
    <n v="254"/>
    <n v="503"/>
    <n v="0"/>
    <n v="0"/>
    <n v="0"/>
    <d v="2001-04-05T00:00:00"/>
    <x v="11"/>
    <x v="5"/>
    <n v="5"/>
    <n v="0"/>
    <n v="503.80900000000003"/>
  </r>
  <r>
    <n v="13086530"/>
    <s v="D"/>
    <d v="2001-04-06T00:00:00"/>
    <n v="396"/>
    <n v="1289"/>
    <n v="0"/>
    <n v="0"/>
    <n v="0"/>
    <d v="2001-04-06T00:00:00"/>
    <x v="11"/>
    <x v="5"/>
    <n v="6"/>
    <n v="0"/>
    <n v="785.46600000000001"/>
  </r>
  <r>
    <n v="13086530"/>
    <s v="D"/>
    <d v="2001-04-07T00:00:00"/>
    <n v="437"/>
    <n v="2155"/>
    <n v="0"/>
    <n v="0"/>
    <n v="0"/>
    <d v="2001-04-07T00:00:00"/>
    <x v="11"/>
    <x v="5"/>
    <n v="7"/>
    <n v="0"/>
    <n v="866.78949999999998"/>
  </r>
  <r>
    <n v="13086530"/>
    <s v="D"/>
    <d v="2001-04-08T00:00:00"/>
    <n v="442"/>
    <n v="3031"/>
    <n v="0"/>
    <n v="0"/>
    <n v="0"/>
    <d v="2001-04-08T00:00:00"/>
    <x v="11"/>
    <x v="5"/>
    <n v="8"/>
    <n v="0"/>
    <n v="876.70699999999999"/>
  </r>
  <r>
    <n v="13086530"/>
    <s v="D"/>
    <d v="2001-04-09T00:00:00"/>
    <n v="450"/>
    <n v="3923"/>
    <n v="0"/>
    <n v="0"/>
    <n v="0"/>
    <d v="2001-04-09T00:00:00"/>
    <x v="11"/>
    <x v="5"/>
    <n v="9"/>
    <n v="0"/>
    <n v="892.57500000000005"/>
  </r>
  <r>
    <n v="13086530"/>
    <s v="D"/>
    <d v="2001-04-10T00:00:00"/>
    <n v="450"/>
    <n v="4815"/>
    <n v="0"/>
    <n v="0"/>
    <n v="0"/>
    <d v="2001-04-10T00:00:00"/>
    <x v="11"/>
    <x v="5"/>
    <n v="10"/>
    <n v="0"/>
    <n v="892.57500000000005"/>
  </r>
  <r>
    <n v="13086530"/>
    <s v="D"/>
    <d v="2001-04-11T00:00:00"/>
    <n v="453"/>
    <n v="5713"/>
    <n v="0"/>
    <n v="0"/>
    <n v="0"/>
    <d v="2001-04-11T00:00:00"/>
    <x v="11"/>
    <x v="5"/>
    <n v="11"/>
    <n v="0"/>
    <n v="898.52549999999997"/>
  </r>
  <r>
    <n v="13086530"/>
    <s v="D"/>
    <d v="2001-04-12T00:00:00"/>
    <n v="578"/>
    <n v="6859"/>
    <n v="0"/>
    <n v="0"/>
    <n v="0"/>
    <d v="2001-04-12T00:00:00"/>
    <x v="11"/>
    <x v="5"/>
    <n v="12"/>
    <n v="0"/>
    <n v="1146.463"/>
  </r>
  <r>
    <n v="13086530"/>
    <s v="D"/>
    <d v="2001-04-13T00:00:00"/>
    <n v="679"/>
    <n v="8206"/>
    <n v="0"/>
    <n v="0"/>
    <n v="0"/>
    <d v="2001-04-13T00:00:00"/>
    <x v="11"/>
    <x v="5"/>
    <n v="13"/>
    <n v="0"/>
    <n v="1346.7964999999999"/>
  </r>
  <r>
    <n v="13086530"/>
    <s v="D"/>
    <d v="2001-04-14T00:00:00"/>
    <n v="684"/>
    <n v="9563"/>
    <n v="0"/>
    <n v="0"/>
    <n v="0"/>
    <d v="2001-04-14T00:00:00"/>
    <x v="11"/>
    <x v="5"/>
    <n v="14"/>
    <n v="0"/>
    <n v="1356.7139999999999"/>
  </r>
  <r>
    <n v="13086530"/>
    <s v="D"/>
    <d v="2001-04-15T00:00:00"/>
    <n v="684"/>
    <n v="10920"/>
    <n v="0"/>
    <n v="0"/>
    <n v="0"/>
    <d v="2001-04-15T00:00:00"/>
    <x v="11"/>
    <x v="5"/>
    <n v="15"/>
    <n v="0"/>
    <n v="1356.7139999999999"/>
  </r>
  <r>
    <n v="13086530"/>
    <s v="D"/>
    <d v="2001-04-16T00:00:00"/>
    <n v="684"/>
    <n v="12278"/>
    <n v="0"/>
    <n v="0"/>
    <n v="0"/>
    <d v="2001-04-16T00:00:00"/>
    <x v="11"/>
    <x v="5"/>
    <n v="16"/>
    <n v="0"/>
    <n v="1356.7139999999999"/>
  </r>
  <r>
    <n v="13086530"/>
    <s v="D"/>
    <d v="2001-04-17T00:00:00"/>
    <n v="686"/>
    <n v="13639"/>
    <n v="0"/>
    <n v="0"/>
    <n v="0"/>
    <d v="2001-04-17T00:00:00"/>
    <x v="11"/>
    <x v="5"/>
    <n v="17"/>
    <n v="0"/>
    <n v="1360.681"/>
  </r>
  <r>
    <n v="13086530"/>
    <s v="D"/>
    <d v="2001-04-18T00:00:00"/>
    <n v="750"/>
    <n v="15127"/>
    <n v="0"/>
    <n v="0"/>
    <n v="0"/>
    <d v="2001-04-18T00:00:00"/>
    <x v="11"/>
    <x v="5"/>
    <n v="18"/>
    <n v="0"/>
    <n v="1487.625"/>
  </r>
  <r>
    <n v="13086530"/>
    <s v="D"/>
    <d v="2001-04-19T00:00:00"/>
    <n v="783"/>
    <n v="16680"/>
    <n v="0"/>
    <n v="0"/>
    <n v="0"/>
    <d v="2001-04-19T00:00:00"/>
    <x v="11"/>
    <x v="5"/>
    <n v="19"/>
    <n v="0"/>
    <n v="1553.0805"/>
  </r>
  <r>
    <n v="13086530"/>
    <s v="D"/>
    <d v="2001-04-20T00:00:00"/>
    <n v="840"/>
    <n v="18345"/>
    <n v="0"/>
    <n v="0"/>
    <n v="0"/>
    <d v="2001-04-20T00:00:00"/>
    <x v="11"/>
    <x v="5"/>
    <n v="20"/>
    <n v="0"/>
    <n v="1666.14"/>
  </r>
  <r>
    <n v="13086530"/>
    <s v="D"/>
    <d v="2001-04-21T00:00:00"/>
    <n v="783"/>
    <n v="19897"/>
    <n v="0"/>
    <n v="0"/>
    <n v="0"/>
    <d v="2001-04-21T00:00:00"/>
    <x v="11"/>
    <x v="5"/>
    <n v="21"/>
    <n v="0"/>
    <n v="1553.0805"/>
  </r>
  <r>
    <n v="13086530"/>
    <s v="D"/>
    <d v="2001-04-22T00:00:00"/>
    <n v="785"/>
    <n v="21454"/>
    <n v="0"/>
    <n v="0"/>
    <n v="0"/>
    <d v="2001-04-22T00:00:00"/>
    <x v="11"/>
    <x v="5"/>
    <n v="22"/>
    <n v="0"/>
    <n v="1557.0475000000001"/>
  </r>
  <r>
    <n v="13086530"/>
    <s v="D"/>
    <d v="2001-04-23T00:00:00"/>
    <n v="787"/>
    <n v="23015"/>
    <n v="0"/>
    <n v="0"/>
    <n v="0"/>
    <d v="2001-04-23T00:00:00"/>
    <x v="11"/>
    <x v="5"/>
    <n v="23"/>
    <n v="0"/>
    <n v="1561.0145"/>
  </r>
  <r>
    <n v="13086530"/>
    <s v="D"/>
    <d v="2001-04-24T00:00:00"/>
    <n v="842"/>
    <n v="24684"/>
    <n v="0"/>
    <n v="0"/>
    <n v="0"/>
    <d v="2001-04-24T00:00:00"/>
    <x v="11"/>
    <x v="5"/>
    <n v="24"/>
    <n v="0"/>
    <n v="1670.107"/>
  </r>
  <r>
    <n v="13086530"/>
    <s v="D"/>
    <d v="2001-04-25T00:00:00"/>
    <n v="1039"/>
    <n v="26744"/>
    <n v="0"/>
    <n v="0"/>
    <n v="0"/>
    <d v="2001-04-25T00:00:00"/>
    <x v="11"/>
    <x v="5"/>
    <n v="25"/>
    <n v="0"/>
    <n v="2060.8564999999999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  <n v="1285.308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  <n v="0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  <n v="0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  <n v="0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  <n v="0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  <n v="0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  <n v="0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  <n v="0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  <n v="0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  <n v="0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  <n v="0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  <n v="0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  <n v="0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  <n v="0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  <n v="0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  <n v="0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  <n v="0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  <n v="0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  <n v="0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  <n v="0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  <n v="0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  <n v="0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  <n v="0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  <n v="0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  <n v="0"/>
  </r>
  <r>
    <n v="13086530"/>
    <s v="D"/>
    <d v="2001-05-21T00:00:00"/>
    <n v="1277"/>
    <n v="89207"/>
    <n v="0"/>
    <n v="58644"/>
    <n v="-58644.3"/>
    <d v="2001-05-21T00:00:00"/>
    <x v="11"/>
    <x v="6"/>
    <n v="21"/>
    <n v="0"/>
    <n v="2532.9295000000002"/>
  </r>
  <r>
    <n v="13086530"/>
    <s v="D"/>
    <d v="2001-05-22T00:00:00"/>
    <n v="1274"/>
    <n v="91734"/>
    <n v="0"/>
    <n v="58644"/>
    <n v="-58644.3"/>
    <d v="2001-05-22T00:00:00"/>
    <x v="11"/>
    <x v="6"/>
    <n v="22"/>
    <n v="0"/>
    <n v="2526.9790000000003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  <n v="0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  <n v="0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  <n v="0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  <n v="0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  <n v="0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  <n v="0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  <n v="0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  <n v="0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  <n v="0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  <n v="0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  <n v="0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  <n v="0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  <n v="0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  <n v="0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  <n v="0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  <n v="0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  <n v="0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  <n v="0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  <n v="0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  <n v="0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  <n v="0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  <n v="0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  <n v="0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  <n v="0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  <n v="0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  <n v="0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  <n v="0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  <n v="0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  <n v="0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  <n v="0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  <n v="0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  <n v="0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  <n v="0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  <n v="0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  <n v="0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  <n v="0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  <n v="0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  <n v="0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  <n v="0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  <n v="0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  <n v="0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  <n v="0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  <n v="0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  <n v="0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  <n v="0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  <n v="0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  <n v="0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  <n v="0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  <n v="0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  <n v="0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  <n v="0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  <n v="0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  <n v="0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  <n v="0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  <n v="0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  <n v="0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  <n v="0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  <n v="0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  <n v="0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  <n v="0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  <n v="0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  <n v="0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  <n v="0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  <n v="0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  <n v="0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  <n v="0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  <n v="0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  <n v="0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  <n v="0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  <n v="0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  <n v="0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  <n v="0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  <n v="0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  <n v="0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  <n v="0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  <n v="0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  <n v="0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  <n v="0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  <n v="0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  <n v="0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  <n v="0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  <n v="0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  <n v="0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  <n v="0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  <n v="0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  <n v="0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  <n v="0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  <n v="0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  <n v="0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  <n v="0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  <n v="0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  <n v="0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  <n v="0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  <n v="0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  <n v="0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  <n v="0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  <n v="0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  <n v="0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  <n v="0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  <n v="0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  <n v="0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  <n v="0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  <n v="0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  <n v="0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  <n v="0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  <n v="0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  <n v="0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  <n v="0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  <n v="0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  <n v="0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  <n v="0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  <n v="0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  <n v="0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  <n v="0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  <n v="0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  <n v="0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  <n v="0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  <n v="0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  <n v="0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  <n v="0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  <n v="0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  <n v="0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  <n v="0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  <n v="0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  <n v="0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  <n v="0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  <n v="0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  <n v="0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  <n v="0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  <n v="0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  <n v="0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  <n v="0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  <n v="0"/>
  </r>
  <r>
    <n v="13086530"/>
    <s v="D"/>
    <d v="2001-10-03T00:00:00"/>
    <n v="0"/>
    <n v="415975"/>
    <n v="0"/>
    <n v="382885"/>
    <n v="-382885.1"/>
    <d v="2001-10-03T00:00:00"/>
    <x v="11"/>
    <x v="11"/>
    <n v="3"/>
    <n v="0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  <n v="0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  <n v="0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  <n v="0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  <n v="0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  <n v="0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  <n v="0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  <n v="0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  <n v="1685.975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  <n v="1685.975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  <n v="989.76650000000006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  <n v="1493.5754999999999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  <n v="1685.97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  <n v="977.865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  <n v="718.02700000000004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  <n v="115.04300000000001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  <n v="0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  <n v="0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  <n v="0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  <n v="0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  <n v="0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  <n v="0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  <n v="0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  <n v="0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  <n v="0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  <n v="0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  <n v="0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  <n v="0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  <n v="0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  <n v="89.257500000000007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  <n v="0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  <n v="807.28449999999998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  <n v="1685.9750000000001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  <n v="1685.9750000000001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  <n v="0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  <n v="0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  <n v="0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  <n v="0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  <n v="0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  <n v="0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  <n v="0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  <n v="0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  <n v="1685.9750000000001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  <n v="1685.9750000000001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  <n v="1685.9750000000001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  <n v="1685.97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  <n v="1685.9750000000001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  <n v="0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  <n v="0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  <n v="926.29449999999997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  <n v="872.74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  <n v="0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  <n v="0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  <n v="0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  <n v="0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  <n v="0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  <n v="0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  <n v="0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  <n v="0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  <n v="0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  <n v="0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  <n v="0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  <n v="0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  <n v="0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  <n v="0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  <n v="0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  <n v="0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  <n v="0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  <n v="0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  <n v="0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  <n v="0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  <n v="0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  <n v="0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  <n v="0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  <n v="0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  <n v="0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  <n v="0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  <n v="0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  <n v="0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  <n v="0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  <n v="0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  <n v="0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  <n v="0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  <n v="0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  <n v="0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  <n v="0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  <n v="0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  <n v="0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  <n v="0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  <n v="0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  <n v="0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  <n v="0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  <n v="0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  <n v="0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  <n v="0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  <n v="0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  <n v="0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  <n v="0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  <n v="0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  <n v="0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  <n v="0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  <n v="0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  <n v="0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  <n v="0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  <n v="0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  <n v="0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  <n v="0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  <n v="0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  <n v="0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  <n v="0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  <n v="0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  <n v="0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  <n v="0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  <n v="0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  <n v="0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  <n v="0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  <n v="0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  <n v="0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  <n v="0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  <n v="0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  <n v="0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  <n v="0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  <n v="0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  <n v="0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  <n v="0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  <n v="0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  <n v="0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  <n v="0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  <n v="0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  <n v="0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  <n v="0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  <n v="0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  <n v="0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  <n v="0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  <n v="0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  <n v="0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  <n v="0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  <n v="0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  <n v="0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  <n v="0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  <n v="0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  <n v="0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  <n v="0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  <n v="0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  <n v="0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  <n v="0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  <n v="0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  <n v="0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  <n v="0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  <n v="0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  <n v="0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  <n v="0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  <n v="0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  <n v="0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  <n v="0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  <n v="0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  <n v="0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  <n v="0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  <n v="0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  <n v="0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  <n v="0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  <n v="0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  <n v="0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  <n v="0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  <n v="0"/>
  </r>
  <r>
    <n v="13086530"/>
    <s v="D"/>
    <d v="2002-10-06T00:00:00"/>
    <n v="0"/>
    <n v="400653"/>
    <n v="0"/>
    <n v="376804"/>
    <n v="-376803.5"/>
    <d v="2002-10-06T00:00:00"/>
    <x v="12"/>
    <x v="11"/>
    <n v="6"/>
    <n v="0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  <n v="0"/>
  </r>
  <r>
    <n v="13086530"/>
    <s v="D"/>
    <d v="2003-04-01T00:00:00"/>
    <n v="0"/>
    <n v="0"/>
    <n v="0"/>
    <n v="0"/>
    <n v="381488"/>
    <d v="2003-04-01T00:00:00"/>
    <x v="13"/>
    <x v="5"/>
    <n v="1"/>
    <n v="0"/>
    <n v="0"/>
  </r>
  <r>
    <n v="13086530"/>
    <s v="D"/>
    <d v="2003-04-02T00:00:00"/>
    <n v="0"/>
    <n v="0"/>
    <n v="0"/>
    <n v="0"/>
    <n v="381488"/>
    <d v="2003-04-02T00:00:00"/>
    <x v="13"/>
    <x v="5"/>
    <n v="2"/>
    <n v="0"/>
    <n v="0"/>
  </r>
  <r>
    <n v="13086530"/>
    <s v="D"/>
    <d v="2003-04-03T00:00:00"/>
    <n v="0"/>
    <n v="0"/>
    <n v="0"/>
    <n v="0"/>
    <n v="381488"/>
    <d v="2003-04-03T00:00:00"/>
    <x v="13"/>
    <x v="5"/>
    <n v="3"/>
    <n v="0"/>
    <n v="0"/>
  </r>
  <r>
    <n v="13086530"/>
    <s v="D"/>
    <d v="2003-04-04T00:00:00"/>
    <n v="0"/>
    <n v="0"/>
    <n v="0"/>
    <n v="0"/>
    <n v="381488"/>
    <d v="2003-04-04T00:00:00"/>
    <x v="13"/>
    <x v="5"/>
    <n v="4"/>
    <n v="0"/>
    <n v="0"/>
  </r>
  <r>
    <n v="13086530"/>
    <s v="D"/>
    <d v="2003-04-05T00:00:00"/>
    <n v="0"/>
    <n v="0"/>
    <n v="0"/>
    <n v="0"/>
    <n v="381488"/>
    <d v="2003-04-05T00:00:00"/>
    <x v="13"/>
    <x v="5"/>
    <n v="5"/>
    <n v="0"/>
    <n v="0"/>
  </r>
  <r>
    <n v="13086530"/>
    <s v="D"/>
    <d v="2003-04-06T00:00:00"/>
    <n v="0"/>
    <n v="0"/>
    <n v="0"/>
    <n v="0"/>
    <n v="381488"/>
    <d v="2003-04-06T00:00:00"/>
    <x v="13"/>
    <x v="5"/>
    <n v="6"/>
    <n v="0"/>
    <n v="0"/>
  </r>
  <r>
    <n v="13086530"/>
    <s v="D"/>
    <d v="2003-04-07T00:00:00"/>
    <n v="0"/>
    <n v="0"/>
    <n v="0"/>
    <n v="0"/>
    <n v="381488"/>
    <d v="2003-04-07T00:00:00"/>
    <x v="13"/>
    <x v="5"/>
    <n v="7"/>
    <n v="0"/>
    <n v="0"/>
  </r>
  <r>
    <n v="13086530"/>
    <s v="D"/>
    <d v="2003-04-08T00:00:00"/>
    <n v="0"/>
    <n v="0"/>
    <n v="0"/>
    <n v="0"/>
    <n v="381488"/>
    <d v="2003-04-08T00:00:00"/>
    <x v="13"/>
    <x v="5"/>
    <n v="8"/>
    <n v="0"/>
    <n v="0"/>
  </r>
  <r>
    <n v="13086530"/>
    <s v="D"/>
    <d v="2003-04-09T00:00:00"/>
    <n v="0"/>
    <n v="0"/>
    <n v="0"/>
    <n v="0"/>
    <n v="381488"/>
    <d v="2003-04-09T00:00:00"/>
    <x v="13"/>
    <x v="5"/>
    <n v="9"/>
    <n v="0"/>
    <n v="0"/>
  </r>
  <r>
    <n v="13086530"/>
    <s v="D"/>
    <d v="2003-04-10T00:00:00"/>
    <n v="0"/>
    <n v="0"/>
    <n v="0"/>
    <n v="0"/>
    <n v="381488"/>
    <d v="2003-04-10T00:00:00"/>
    <x v="13"/>
    <x v="5"/>
    <n v="10"/>
    <n v="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  <n v="0"/>
  </r>
  <r>
    <n v="13086530"/>
    <s v="D"/>
    <d v="2003-04-12T00:00:00"/>
    <n v="0"/>
    <n v="0"/>
    <n v="0"/>
    <n v="0"/>
    <n v="381488"/>
    <d v="2003-04-12T00:00:00"/>
    <x v="13"/>
    <x v="5"/>
    <n v="12"/>
    <n v="0"/>
    <n v="0"/>
  </r>
  <r>
    <n v="13086530"/>
    <s v="D"/>
    <d v="2003-04-13T00:00:00"/>
    <n v="0"/>
    <n v="0"/>
    <n v="0"/>
    <n v="0"/>
    <n v="381488"/>
    <d v="2003-04-13T00:00:00"/>
    <x v="13"/>
    <x v="5"/>
    <n v="13"/>
    <n v="0"/>
    <n v="0"/>
  </r>
  <r>
    <n v="13086530"/>
    <s v="D"/>
    <d v="2003-04-14T00:00:00"/>
    <n v="0"/>
    <n v="0"/>
    <n v="0"/>
    <n v="0"/>
    <n v="381488"/>
    <d v="2003-04-14T00:00:00"/>
    <x v="13"/>
    <x v="5"/>
    <n v="14"/>
    <n v="0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  <n v="0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  <n v="0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  <n v="0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  <n v="0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  <n v="0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  <n v="0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  <n v="0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  <n v="0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  <n v="0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  <n v="0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  <n v="0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  <n v="0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  <n v="0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  <n v="0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  <n v="0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  <n v="0"/>
  </r>
  <r>
    <n v="13086530"/>
    <s v="D"/>
    <d v="2003-05-01T00:00:00"/>
    <n v="910"/>
    <n v="21754"/>
    <n v="60"/>
    <n v="20068"/>
    <n v="361420"/>
    <d v="2003-05-01T00:00:00"/>
    <x v="13"/>
    <x v="6"/>
    <n v="1"/>
    <n v="119.01"/>
    <n v="1685.97500000000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  <n v="1685.975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  <n v="571.24800000000005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  <n v="628.76949999999999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  <n v="0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  <n v="0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  <n v="0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  <n v="0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  <n v="261.822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  <n v="357.03000000000003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  <n v="0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  <n v="0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  <n v="0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  <n v="0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  <n v="0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  <n v="0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  <n v="0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  <n v="0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  <n v="0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  <n v="0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  <n v="0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  <n v="0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  <n v="0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  <n v="0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  <n v="0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  <n v="0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  <n v="0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  <n v="0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  <n v="0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  <n v="0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  <n v="573.23149999999998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  <n v="1174.232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  <n v="1685.9750000000001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  <n v="1685.975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  <n v="1685.9750000000001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  <n v="1685.9750000000001"/>
  </r>
  <r>
    <n v="13086530"/>
    <s v="D"/>
    <d v="2003-06-06T00:00:00"/>
    <n v="1445"/>
    <n v="109030"/>
    <n v="0"/>
    <n v="92483"/>
    <n v="289004"/>
    <d v="2003-06-06T00:00:00"/>
    <x v="13"/>
    <x v="7"/>
    <n v="6"/>
    <n v="0"/>
    <n v="2866.1575000000003"/>
  </r>
  <r>
    <n v="13086530"/>
    <s v="D"/>
    <d v="2003-06-07T00:00:00"/>
    <n v="1423"/>
    <n v="111853"/>
    <n v="0"/>
    <n v="92483"/>
    <n v="289004"/>
    <d v="2003-06-07T00:00:00"/>
    <x v="13"/>
    <x v="7"/>
    <n v="7"/>
    <n v="0"/>
    <n v="2822.5205000000001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  <n v="275.70650000000001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  <n v="0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  <n v="0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  <n v="0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  <n v="0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  <n v="0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  <n v="0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  <n v="0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  <n v="0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  <n v="0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  <n v="0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  <n v="0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  <n v="0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  <n v="0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  <n v="0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  <n v="0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  <n v="0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  <n v="0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  <n v="0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  <n v="0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  <n v="0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  <n v="0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  <n v="0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  <n v="0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  <n v="0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  <n v="0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  <n v="0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  <n v="0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  <n v="0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  <n v="0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  <n v="0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  <n v="0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  <n v="0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  <n v="0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  <n v="0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  <n v="0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  <n v="0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  <n v="0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  <n v="0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  <n v="0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  <n v="0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  <n v="0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  <n v="0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  <n v="0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  <n v="0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  <n v="0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  <n v="0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  <n v="0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  <n v="0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  <n v="0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  <n v="0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  <n v="0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  <n v="0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  <n v="0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  <n v="0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  <n v="0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  <n v="0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  <n v="0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  <n v="0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  <n v="0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  <n v="0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  <n v="0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  <n v="0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  <n v="0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  <n v="0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  <n v="0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  <n v="0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  <n v="0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  <n v="0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  <n v="0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  <n v="0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  <n v="0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  <n v="0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  <n v="0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  <n v="0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  <n v="0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  <n v="0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  <n v="0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  <n v="0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  <n v="0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  <n v="0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  <n v="0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  <n v="0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  <n v="0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  <n v="0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  <n v="0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  <n v="0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  <n v="0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  <n v="0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  <n v="0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  <n v="0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  <n v="0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  <n v="0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  <n v="0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  <n v="0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  <n v="0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  <n v="0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  <n v="0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  <n v="0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  <n v="0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  <n v="0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  <n v="0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  <n v="0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  <n v="0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  <n v="0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  <n v="0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  <n v="0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  <n v="0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  <n v="0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  <n v="0"/>
  </r>
  <r>
    <n v="13086530"/>
    <s v="D"/>
    <d v="2003-09-26T00:00:00"/>
    <n v="0"/>
    <n v="397574"/>
    <n v="0"/>
    <n v="377929"/>
    <n v="3559"/>
    <d v="2003-09-26T00:00:00"/>
    <x v="13"/>
    <x v="10"/>
    <n v="26"/>
    <n v="0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  <n v="0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  <n v="0"/>
  </r>
  <r>
    <n v="13086530"/>
    <s v="D"/>
    <d v="2004-04-15T00:00:00"/>
    <n v="700"/>
    <n v="3667"/>
    <n v="700"/>
    <n v="3667"/>
    <n v="-3667"/>
    <d v="2004-04-15T00:00:00"/>
    <x v="14"/>
    <x v="5"/>
    <n v="15"/>
    <n v="1388.45"/>
    <n v="0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  <n v="0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  <n v="0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  <n v="0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  <n v="0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  <n v="0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  <n v="0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  <n v="0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  <n v="0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  <n v="0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  <n v="0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  <n v="0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  <n v="0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  <n v="0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  <n v="0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  <n v="0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  <n v="0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  <n v="0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  <n v="0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  <n v="0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  <n v="0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  <n v="0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  <n v="0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  <n v="0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  <n v="0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  <n v="0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  <n v="0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  <n v="0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  <n v="0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  <n v="0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  <n v="0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  <n v="0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  <n v="0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  <n v="0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  <n v="0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  <n v="0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  <n v="0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  <n v="0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  <n v="0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  <n v="0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  <n v="0"/>
  </r>
  <r>
    <n v="13086530"/>
    <s v="D"/>
    <d v="2004-05-26T00:00:00"/>
    <n v="0"/>
    <n v="83593"/>
    <n v="0"/>
    <n v="83593"/>
    <n v="-83593"/>
    <d v="2004-05-26T00:00:00"/>
    <x v="14"/>
    <x v="6"/>
    <n v="26"/>
    <n v="0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  <n v="0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  <n v="0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  <n v="0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  <n v="0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  <n v="0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  <n v="0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  <n v="0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  <n v="0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  <n v="0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  <n v="0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  <n v="321.327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  <n v="1685.9750000000001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  <n v="1685.9750000000001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  <n v="866.78949999999998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  <n v="0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  <n v="0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  <n v="0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  <n v="0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  <n v="0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  <n v="0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  <n v="0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  <n v="0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  <n v="0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  <n v="0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  <n v="0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  <n v="0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  <n v="0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  <n v="0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  <n v="0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  <n v="0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  <n v="0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  <n v="0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  <n v="0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  <n v="0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  <n v="0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  <n v="0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  <n v="0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  <n v="0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  <n v="0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  <n v="0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  <n v="0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  <n v="0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  <n v="0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  <n v="0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  <n v="0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  <n v="0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  <n v="0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  <n v="0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  <n v="0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  <n v="0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  <n v="0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  <n v="0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  <n v="0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  <n v="0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  <n v="0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  <n v="0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  <n v="0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  <n v="0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  <n v="0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  <n v="0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  <n v="0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  <n v="0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  <n v="0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  <n v="0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  <n v="0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  <n v="0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  <n v="0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  <n v="0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  <n v="0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  <n v="0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  <n v="0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  <n v="0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  <n v="0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  <n v="0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  <n v="0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  <n v="0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  <n v="0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  <n v="0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  <n v="0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  <n v="0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  <n v="0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  <n v="0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  <n v="0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  <n v="0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  <n v="0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  <n v="0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  <n v="0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  <n v="0"/>
  </r>
  <r>
    <n v="13086530"/>
    <s v="D"/>
    <d v="2005-05-01T00:00:00"/>
    <n v="605"/>
    <n v="5218"/>
    <n v="0"/>
    <n v="4017"/>
    <n v="-4017.3"/>
    <d v="2005-05-01T00:00:00"/>
    <x v="15"/>
    <x v="6"/>
    <n v="1"/>
    <n v="0"/>
    <n v="1200.0174999999999"/>
  </r>
  <r>
    <n v="13086530"/>
    <s v="D"/>
    <d v="2005-05-02T00:00:00"/>
    <n v="629"/>
    <n v="6466"/>
    <n v="0"/>
    <n v="4017"/>
    <n v="-4017.3"/>
    <d v="2005-05-02T00:00:00"/>
    <x v="15"/>
    <x v="6"/>
    <n v="2"/>
    <n v="0"/>
    <n v="1247.6215"/>
  </r>
  <r>
    <n v="13086530"/>
    <s v="D"/>
    <d v="2005-05-03T00:00:00"/>
    <n v="670"/>
    <n v="7795"/>
    <n v="0"/>
    <n v="4017"/>
    <n v="-4017.3"/>
    <d v="2005-05-03T00:00:00"/>
    <x v="15"/>
    <x v="6"/>
    <n v="3"/>
    <n v="0"/>
    <n v="1328.9449999999999"/>
  </r>
  <r>
    <n v="13086530"/>
    <s v="D"/>
    <d v="2005-05-04T00:00:00"/>
    <n v="735"/>
    <n v="9253"/>
    <n v="0"/>
    <n v="4017"/>
    <n v="-4017.3"/>
    <d v="2005-05-04T00:00:00"/>
    <x v="15"/>
    <x v="6"/>
    <n v="4"/>
    <n v="0"/>
    <n v="1457.8724999999999"/>
  </r>
  <r>
    <n v="13086530"/>
    <s v="D"/>
    <d v="2005-05-05T00:00:00"/>
    <n v="777"/>
    <n v="10794"/>
    <n v="0"/>
    <n v="4017"/>
    <n v="-4017.3"/>
    <d v="2005-05-05T00:00:00"/>
    <x v="15"/>
    <x v="6"/>
    <n v="5"/>
    <n v="0"/>
    <n v="1541.1795"/>
  </r>
  <r>
    <n v="13086530"/>
    <s v="D"/>
    <d v="2005-05-06T00:00:00"/>
    <n v="869"/>
    <n v="12517"/>
    <n v="0"/>
    <n v="4017"/>
    <n v="-4017.3"/>
    <d v="2005-05-06T00:00:00"/>
    <x v="15"/>
    <x v="6"/>
    <n v="6"/>
    <n v="0"/>
    <n v="1723.6614999999999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  <n v="587.11599999999999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  <n v="1005.6345"/>
  </r>
  <r>
    <n v="13086530"/>
    <s v="D"/>
    <d v="2005-05-09T00:00:00"/>
    <n v="936"/>
    <n v="18536"/>
    <n v="0"/>
    <n v="6587"/>
    <n v="-6586.8"/>
    <d v="2005-05-09T00:00:00"/>
    <x v="15"/>
    <x v="6"/>
    <n v="9"/>
    <n v="0"/>
    <n v="1856.556"/>
  </r>
  <r>
    <n v="13086530"/>
    <s v="D"/>
    <d v="2005-05-10T00:00:00"/>
    <n v="912"/>
    <n v="20345"/>
    <n v="0"/>
    <n v="6587"/>
    <n v="-6586.8"/>
    <d v="2005-05-10T00:00:00"/>
    <x v="15"/>
    <x v="6"/>
    <n v="10"/>
    <n v="0"/>
    <n v="1808.952"/>
  </r>
  <r>
    <n v="13086530"/>
    <s v="D"/>
    <d v="2005-05-11T00:00:00"/>
    <n v="938"/>
    <n v="22205"/>
    <n v="0"/>
    <n v="6587"/>
    <n v="-6586.8"/>
    <d v="2005-05-11T00:00:00"/>
    <x v="15"/>
    <x v="6"/>
    <n v="11"/>
    <n v="0"/>
    <n v="1860.5230000000001"/>
  </r>
  <r>
    <n v="13086530"/>
    <s v="D"/>
    <d v="2005-05-12T00:00:00"/>
    <n v="713"/>
    <n v="23619"/>
    <n v="0"/>
    <n v="6587"/>
    <n v="-6586.8"/>
    <d v="2005-05-12T00:00:00"/>
    <x v="15"/>
    <x v="6"/>
    <n v="12"/>
    <n v="0"/>
    <n v="1414.2355"/>
  </r>
  <r>
    <n v="13086530"/>
    <s v="D"/>
    <d v="2005-05-13T00:00:00"/>
    <n v="677"/>
    <n v="24962"/>
    <n v="0"/>
    <n v="6587"/>
    <n v="-6586.8"/>
    <d v="2005-05-13T00:00:00"/>
    <x v="15"/>
    <x v="6"/>
    <n v="13"/>
    <n v="0"/>
    <n v="1342.8295000000001"/>
  </r>
  <r>
    <n v="13086530"/>
    <s v="D"/>
    <d v="2005-05-14T00:00:00"/>
    <n v="752"/>
    <n v="26454"/>
    <n v="0"/>
    <n v="6587"/>
    <n v="-6586.8"/>
    <d v="2005-05-14T00:00:00"/>
    <x v="15"/>
    <x v="6"/>
    <n v="14"/>
    <n v="0"/>
    <n v="1491.5920000000001"/>
  </r>
  <r>
    <n v="13086530"/>
    <s v="D"/>
    <d v="2005-05-15T00:00:00"/>
    <n v="803"/>
    <n v="28047"/>
    <n v="0"/>
    <n v="6587"/>
    <n v="-6586.8"/>
    <d v="2005-05-15T00:00:00"/>
    <x v="15"/>
    <x v="6"/>
    <n v="15"/>
    <n v="0"/>
    <n v="1592.7505000000001"/>
  </r>
  <r>
    <n v="13086530"/>
    <s v="D"/>
    <d v="2005-05-16T00:00:00"/>
    <n v="847"/>
    <n v="29726"/>
    <n v="0"/>
    <n v="6587"/>
    <n v="-6586.8"/>
    <d v="2005-05-16T00:00:00"/>
    <x v="15"/>
    <x v="6"/>
    <n v="16"/>
    <n v="0"/>
    <n v="1680.0245"/>
  </r>
  <r>
    <n v="13086530"/>
    <s v="D"/>
    <d v="2005-05-17T00:00:00"/>
    <n v="870"/>
    <n v="31452"/>
    <n v="0"/>
    <n v="6587"/>
    <n v="-6586.8"/>
    <d v="2005-05-17T00:00:00"/>
    <x v="15"/>
    <x v="6"/>
    <n v="17"/>
    <n v="0"/>
    <n v="1725.645"/>
  </r>
  <r>
    <n v="13086530"/>
    <s v="D"/>
    <d v="2005-05-18T00:00:00"/>
    <n v="747"/>
    <n v="32934"/>
    <n v="0"/>
    <n v="6587"/>
    <n v="-6586.8"/>
    <d v="2005-05-18T00:00:00"/>
    <x v="15"/>
    <x v="6"/>
    <n v="18"/>
    <n v="0"/>
    <n v="1481.6745000000001"/>
  </r>
  <r>
    <n v="13086530"/>
    <s v="D"/>
    <d v="2005-05-19T00:00:00"/>
    <n v="792"/>
    <n v="34505"/>
    <n v="0"/>
    <n v="6587"/>
    <n v="-6586.8"/>
    <d v="2005-05-19T00:00:00"/>
    <x v="15"/>
    <x v="6"/>
    <n v="19"/>
    <n v="0"/>
    <n v="1570.932"/>
  </r>
  <r>
    <n v="13086530"/>
    <s v="D"/>
    <d v="2005-05-20T00:00:00"/>
    <n v="801"/>
    <n v="36094"/>
    <n v="0"/>
    <n v="6587"/>
    <n v="-6586.8"/>
    <d v="2005-05-20T00:00:00"/>
    <x v="15"/>
    <x v="6"/>
    <n v="20"/>
    <n v="0"/>
    <n v="1588.7835"/>
  </r>
  <r>
    <n v="13086530"/>
    <s v="D"/>
    <d v="2005-05-21T00:00:00"/>
    <n v="825"/>
    <n v="37731"/>
    <n v="0"/>
    <n v="6587"/>
    <n v="-6586.8"/>
    <d v="2005-05-21T00:00:00"/>
    <x v="15"/>
    <x v="6"/>
    <n v="21"/>
    <n v="0"/>
    <n v="1636.3875"/>
  </r>
  <r>
    <n v="13086530"/>
    <s v="D"/>
    <d v="2005-05-22T00:00:00"/>
    <n v="864"/>
    <n v="39445"/>
    <n v="0"/>
    <n v="6587"/>
    <n v="-6586.8"/>
    <d v="2005-05-22T00:00:00"/>
    <x v="15"/>
    <x v="6"/>
    <n v="22"/>
    <n v="0"/>
    <n v="1713.7440000000001"/>
  </r>
  <r>
    <n v="13086530"/>
    <s v="D"/>
    <d v="2005-05-23T00:00:00"/>
    <n v="908"/>
    <n v="41245"/>
    <n v="0"/>
    <n v="6587"/>
    <n v="-6586.8"/>
    <d v="2005-05-23T00:00:00"/>
    <x v="15"/>
    <x v="6"/>
    <n v="23"/>
    <n v="0"/>
    <n v="1801.018"/>
  </r>
  <r>
    <n v="13086530"/>
    <s v="D"/>
    <d v="2005-05-24T00:00:00"/>
    <n v="923"/>
    <n v="43075"/>
    <n v="0"/>
    <n v="6587"/>
    <n v="-6586.8"/>
    <d v="2005-05-24T00:00:00"/>
    <x v="15"/>
    <x v="6"/>
    <n v="24"/>
    <n v="0"/>
    <n v="1830.7705000000001"/>
  </r>
  <r>
    <n v="13086530"/>
    <s v="D"/>
    <d v="2005-05-25T00:00:00"/>
    <n v="948"/>
    <n v="44956"/>
    <n v="0"/>
    <n v="6587"/>
    <n v="-6586.8"/>
    <d v="2005-05-25T00:00:00"/>
    <x v="15"/>
    <x v="6"/>
    <n v="25"/>
    <n v="0"/>
    <n v="1880.3579999999999"/>
  </r>
  <r>
    <n v="13086530"/>
    <s v="D"/>
    <d v="2005-05-26T00:00:00"/>
    <n v="985"/>
    <n v="46909"/>
    <n v="0"/>
    <n v="6587"/>
    <n v="-6586.8"/>
    <d v="2005-05-26T00:00:00"/>
    <x v="15"/>
    <x v="6"/>
    <n v="26"/>
    <n v="0"/>
    <n v="1953.7474999999999"/>
  </r>
  <r>
    <n v="13086530"/>
    <s v="D"/>
    <d v="2005-05-27T00:00:00"/>
    <n v="1021"/>
    <n v="48935"/>
    <n v="0"/>
    <n v="6587"/>
    <n v="-6586.8"/>
    <d v="2005-05-27T00:00:00"/>
    <x v="15"/>
    <x v="6"/>
    <n v="27"/>
    <n v="0"/>
    <n v="2025.1535000000001"/>
  </r>
  <r>
    <n v="13086530"/>
    <s v="D"/>
    <d v="2005-05-28T00:00:00"/>
    <n v="1018"/>
    <n v="50955"/>
    <n v="0"/>
    <n v="6587"/>
    <n v="-6586.8"/>
    <d v="2005-05-28T00:00:00"/>
    <x v="15"/>
    <x v="6"/>
    <n v="28"/>
    <n v="0"/>
    <n v="2019.203"/>
  </r>
  <r>
    <n v="13086530"/>
    <s v="D"/>
    <d v="2005-05-29T00:00:00"/>
    <n v="1019"/>
    <n v="52977"/>
    <n v="0"/>
    <n v="6587"/>
    <n v="-6586.8"/>
    <d v="2005-05-29T00:00:00"/>
    <x v="15"/>
    <x v="6"/>
    <n v="29"/>
    <n v="0"/>
    <n v="2021.1865"/>
  </r>
  <r>
    <n v="13086530"/>
    <s v="D"/>
    <d v="2005-05-30T00:00:00"/>
    <n v="1024"/>
    <n v="55008"/>
    <n v="0"/>
    <n v="6587"/>
    <n v="-6586.8"/>
    <d v="2005-05-30T00:00:00"/>
    <x v="15"/>
    <x v="6"/>
    <n v="30"/>
    <n v="0"/>
    <n v="2031.104"/>
  </r>
  <r>
    <n v="13086530"/>
    <s v="D"/>
    <d v="2005-05-31T00:00:00"/>
    <n v="1023"/>
    <n v="57038"/>
    <n v="0"/>
    <n v="6587"/>
    <n v="-6586.8"/>
    <d v="2005-05-31T00:00:00"/>
    <x v="15"/>
    <x v="6"/>
    <n v="31"/>
    <n v="0"/>
    <n v="2029.1205"/>
  </r>
  <r>
    <n v="13086530"/>
    <s v="D"/>
    <d v="2005-06-01T00:00:00"/>
    <n v="1018"/>
    <n v="59058"/>
    <n v="0"/>
    <n v="6587"/>
    <n v="-6586.8"/>
    <d v="2005-06-01T00:00:00"/>
    <x v="15"/>
    <x v="7"/>
    <n v="1"/>
    <n v="0"/>
    <n v="2019.203"/>
  </r>
  <r>
    <n v="13086530"/>
    <s v="D"/>
    <d v="2005-06-02T00:00:00"/>
    <n v="1022"/>
    <n v="61086"/>
    <n v="0"/>
    <n v="6587"/>
    <n v="-6586.8"/>
    <d v="2005-06-02T00:00:00"/>
    <x v="15"/>
    <x v="7"/>
    <n v="2"/>
    <n v="0"/>
    <n v="2027.1369999999999"/>
  </r>
  <r>
    <n v="13086530"/>
    <s v="D"/>
    <d v="2005-06-03T00:00:00"/>
    <n v="1077"/>
    <n v="63222"/>
    <n v="0"/>
    <n v="6587"/>
    <n v="-6586.8"/>
    <d v="2005-06-03T00:00:00"/>
    <x v="15"/>
    <x v="7"/>
    <n v="3"/>
    <n v="0"/>
    <n v="2136.2294999999999"/>
  </r>
  <r>
    <n v="13086530"/>
    <s v="D"/>
    <d v="2005-06-04T00:00:00"/>
    <n v="1118"/>
    <n v="65439"/>
    <n v="0"/>
    <n v="6587"/>
    <n v="-6586.8"/>
    <d v="2005-06-04T00:00:00"/>
    <x v="15"/>
    <x v="7"/>
    <n v="4"/>
    <n v="0"/>
    <n v="2217.5529999999999"/>
  </r>
  <r>
    <n v="13086530"/>
    <s v="D"/>
    <d v="2005-06-05T00:00:00"/>
    <n v="1119"/>
    <n v="67659"/>
    <n v="0"/>
    <n v="6587"/>
    <n v="-6586.8"/>
    <d v="2005-06-05T00:00:00"/>
    <x v="15"/>
    <x v="7"/>
    <n v="5"/>
    <n v="0"/>
    <n v="2219.5365000000002"/>
  </r>
  <r>
    <n v="13086530"/>
    <s v="D"/>
    <d v="2005-06-06T00:00:00"/>
    <n v="1123"/>
    <n v="69886"/>
    <n v="0"/>
    <n v="6587"/>
    <n v="-6586.8"/>
    <d v="2005-06-06T00:00:00"/>
    <x v="15"/>
    <x v="7"/>
    <n v="6"/>
    <n v="0"/>
    <n v="2227.4704999999999"/>
  </r>
  <r>
    <n v="13086530"/>
    <s v="D"/>
    <d v="2005-06-07T00:00:00"/>
    <n v="1120"/>
    <n v="72107"/>
    <n v="0"/>
    <n v="6587"/>
    <n v="-6586.8"/>
    <d v="2005-06-07T00:00:00"/>
    <x v="15"/>
    <x v="7"/>
    <n v="7"/>
    <n v="0"/>
    <n v="2221.52"/>
  </r>
  <r>
    <n v="13086530"/>
    <s v="D"/>
    <d v="2005-06-08T00:00:00"/>
    <n v="1123"/>
    <n v="74334"/>
    <n v="0"/>
    <n v="6587"/>
    <n v="-6586.8"/>
    <d v="2005-06-08T00:00:00"/>
    <x v="15"/>
    <x v="7"/>
    <n v="8"/>
    <n v="0"/>
    <n v="2227.4704999999999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  <n v="398.68349999999998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  <n v="1793.0840000000001"/>
  </r>
  <r>
    <n v="13086530"/>
    <s v="D"/>
    <d v="2005-06-11T00:00:00"/>
    <n v="1127"/>
    <n v="81024"/>
    <n v="0"/>
    <n v="8851"/>
    <n v="-8850.5"/>
    <d v="2005-06-11T00:00:00"/>
    <x v="15"/>
    <x v="7"/>
    <n v="11"/>
    <n v="0"/>
    <n v="2235.4045000000001"/>
  </r>
  <r>
    <n v="13086530"/>
    <s v="D"/>
    <d v="2005-06-12T00:00:00"/>
    <n v="1129"/>
    <n v="83263"/>
    <n v="0"/>
    <n v="8851"/>
    <n v="-8850.5"/>
    <d v="2005-06-12T00:00:00"/>
    <x v="15"/>
    <x v="7"/>
    <n v="12"/>
    <n v="0"/>
    <n v="2239.3715000000002"/>
  </r>
  <r>
    <n v="13086530"/>
    <s v="D"/>
    <d v="2005-06-13T00:00:00"/>
    <n v="1137"/>
    <n v="85518"/>
    <n v="0"/>
    <n v="8851"/>
    <n v="-8850.5"/>
    <d v="2005-06-13T00:00:00"/>
    <x v="15"/>
    <x v="7"/>
    <n v="13"/>
    <n v="0"/>
    <n v="2255.2395000000001"/>
  </r>
  <r>
    <n v="13086530"/>
    <s v="D"/>
    <d v="2005-06-14T00:00:00"/>
    <n v="1205"/>
    <n v="87908"/>
    <n v="0"/>
    <n v="8851"/>
    <n v="-8850.5"/>
    <d v="2005-06-14T00:00:00"/>
    <x v="15"/>
    <x v="7"/>
    <n v="14"/>
    <n v="0"/>
    <n v="2390.1174999999998"/>
  </r>
  <r>
    <n v="13086530"/>
    <s v="D"/>
    <d v="2005-06-15T00:00:00"/>
    <n v="1274"/>
    <n v="90436"/>
    <n v="0"/>
    <n v="8851"/>
    <n v="-8850.5"/>
    <d v="2005-06-15T00:00:00"/>
    <x v="15"/>
    <x v="7"/>
    <n v="15"/>
    <n v="0"/>
    <n v="2526.9790000000003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  <n v="1763.3315"/>
  </r>
  <r>
    <n v="13086530"/>
    <s v="D"/>
    <d v="2005-06-17T00:00:00"/>
    <n v="1391"/>
    <n v="95838"/>
    <n v="0"/>
    <n v="9731"/>
    <n v="-9730.6"/>
    <d v="2005-06-17T00:00:00"/>
    <x v="15"/>
    <x v="7"/>
    <n v="17"/>
    <n v="0"/>
    <n v="2759.0484999999999"/>
  </r>
  <r>
    <n v="13086530"/>
    <s v="D"/>
    <d v="2005-06-18T00:00:00"/>
    <n v="1395"/>
    <n v="98605"/>
    <n v="0"/>
    <n v="9731"/>
    <n v="-9730.6"/>
    <d v="2005-06-18T00:00:00"/>
    <x v="15"/>
    <x v="7"/>
    <n v="18"/>
    <n v="0"/>
    <n v="2766.9825000000001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  <n v="1890.2755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  <n v="1297.2090000000001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  <n v="1434.0705"/>
  </r>
  <r>
    <n v="13086530"/>
    <s v="D"/>
    <d v="2005-06-22T00:00:00"/>
    <n v="1426"/>
    <n v="109809"/>
    <n v="0"/>
    <n v="13481"/>
    <n v="-13481.3"/>
    <d v="2005-06-22T00:00:00"/>
    <x v="15"/>
    <x v="7"/>
    <n v="22"/>
    <n v="0"/>
    <n v="2828.471"/>
  </r>
  <r>
    <n v="13086530"/>
    <s v="D"/>
    <d v="2005-06-23T00:00:00"/>
    <n v="1431"/>
    <n v="112647"/>
    <n v="0"/>
    <n v="13481"/>
    <n v="-13481.3"/>
    <d v="2005-06-23T00:00:00"/>
    <x v="15"/>
    <x v="7"/>
    <n v="23"/>
    <n v="0"/>
    <n v="2838.3885"/>
  </r>
  <r>
    <n v="13086530"/>
    <s v="D"/>
    <d v="2005-06-24T00:00:00"/>
    <n v="1462"/>
    <n v="115546"/>
    <n v="0"/>
    <n v="13481"/>
    <n v="-13481.3"/>
    <d v="2005-06-24T00:00:00"/>
    <x v="15"/>
    <x v="7"/>
    <n v="24"/>
    <n v="0"/>
    <n v="2899.877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  <n v="2707.477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  <n v="2104.4935"/>
  </r>
  <r>
    <n v="13086530"/>
    <s v="D"/>
    <d v="2005-06-27T00:00:00"/>
    <n v="1545"/>
    <n v="124689"/>
    <n v="0"/>
    <n v="14747"/>
    <n v="-14747.2"/>
    <d v="2005-06-27T00:00:00"/>
    <x v="15"/>
    <x v="7"/>
    <n v="27"/>
    <n v="0"/>
    <n v="3064.5075000000002"/>
  </r>
  <r>
    <n v="13086530"/>
    <s v="D"/>
    <d v="2005-06-28T00:00:00"/>
    <n v="1529"/>
    <n v="127721"/>
    <n v="0"/>
    <n v="14747"/>
    <n v="-14747.2"/>
    <d v="2005-06-28T00:00:00"/>
    <x v="15"/>
    <x v="7"/>
    <n v="28"/>
    <n v="0"/>
    <n v="3032.7715000000003"/>
  </r>
  <r>
    <n v="13086530"/>
    <s v="D"/>
    <d v="2005-06-29T00:00:00"/>
    <n v="1592"/>
    <n v="130879"/>
    <n v="0"/>
    <n v="14747"/>
    <n v="-14747.2"/>
    <d v="2005-06-29T00:00:00"/>
    <x v="15"/>
    <x v="7"/>
    <n v="29"/>
    <n v="0"/>
    <n v="3157.732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  <n v="1110.76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  <n v="0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  <n v="0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  <n v="0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  <n v="0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  <n v="0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  <n v="0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  <n v="0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  <n v="0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  <n v="0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  <n v="0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  <n v="0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  <n v="0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  <n v="0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  <n v="0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  <n v="0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  <n v="0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  <n v="0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  <n v="0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  <n v="0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  <n v="0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  <n v="0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  <n v="0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  <n v="0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  <n v="0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  <n v="0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  <n v="0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  <n v="0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  <n v="0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  <n v="0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  <n v="0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  <n v="0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  <n v="0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  <n v="0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  <n v="0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  <n v="0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  <n v="0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  <n v="0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  <n v="0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  <n v="0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  <n v="0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  <n v="0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  <n v="0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  <n v="0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  <n v="0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  <n v="0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  <n v="0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  <n v="0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  <n v="0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  <n v="0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  <n v="0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  <n v="0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  <n v="0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  <n v="0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  <n v="0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  <n v="0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  <n v="0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  <n v="0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  <n v="0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  <n v="0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  <n v="0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  <n v="0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  <n v="0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  <n v="0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  <n v="0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  <n v="0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  <n v="0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  <n v="0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  <n v="0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  <n v="0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  <n v="0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  <n v="0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  <n v="0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  <n v="0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  <n v="0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  <n v="0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  <n v="0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  <n v="0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  <n v="0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  <n v="0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  <n v="0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  <n v="0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  <n v="0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  <n v="0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  <n v="0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  <n v="0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  <n v="0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  <n v="0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  <n v="0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  <n v="0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  <n v="0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  <n v="0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  <n v="0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  <n v="0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  <n v="0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  <n v="0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  <n v="0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  <n v="0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  <n v="0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  <n v="0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  <n v="0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  <n v="0"/>
  </r>
  <r>
    <n v="13086530"/>
    <s v="D"/>
    <d v="2006-04-15T00:00:00"/>
    <n v="141"/>
    <n v="926"/>
    <n v="0"/>
    <n v="647"/>
    <n v="-646.6"/>
    <d v="2006-04-15T00:00:00"/>
    <x v="16"/>
    <x v="5"/>
    <n v="15"/>
    <n v="0"/>
    <n v="279.67349999999999"/>
  </r>
  <r>
    <n v="13086530"/>
    <s v="D"/>
    <d v="2006-04-16T00:00:00"/>
    <n v="140"/>
    <n v="1203"/>
    <n v="0"/>
    <n v="647"/>
    <n v="-646.6"/>
    <d v="2006-04-16T00:00:00"/>
    <x v="16"/>
    <x v="5"/>
    <n v="16"/>
    <n v="0"/>
    <n v="277.69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  <n v="134.87800000000001"/>
  </r>
  <r>
    <n v="13086530"/>
    <s v="D"/>
    <d v="2006-04-18T00:00:00"/>
    <n v="0"/>
    <n v="1437"/>
    <n v="0"/>
    <n v="746"/>
    <n v="-746.2"/>
    <d v="2006-04-18T00:00:00"/>
    <x v="16"/>
    <x v="5"/>
    <n v="18"/>
    <n v="0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  <n v="222.15200000000002"/>
  </r>
  <r>
    <n v="13086530"/>
    <s v="D"/>
    <d v="2006-04-21T00:00:00"/>
    <n v="197"/>
    <n v="2049"/>
    <n v="0"/>
    <n v="746"/>
    <n v="-746.2"/>
    <d v="2006-04-21T00:00:00"/>
    <x v="16"/>
    <x v="5"/>
    <n v="21"/>
    <n v="0"/>
    <n v="390.74950000000001"/>
  </r>
  <r>
    <n v="13086530"/>
    <s v="D"/>
    <d v="2006-04-22T00:00:00"/>
    <n v="225"/>
    <n v="2495"/>
    <n v="0"/>
    <n v="746"/>
    <n v="-746.2"/>
    <d v="2006-04-22T00:00:00"/>
    <x v="16"/>
    <x v="5"/>
    <n v="22"/>
    <n v="0"/>
    <n v="446.28750000000002"/>
  </r>
  <r>
    <n v="13086530"/>
    <s v="D"/>
    <d v="2006-04-23T00:00:00"/>
    <n v="225"/>
    <n v="2941"/>
    <n v="0"/>
    <n v="746"/>
    <n v="-746.2"/>
    <d v="2006-04-23T00:00:00"/>
    <x v="16"/>
    <x v="5"/>
    <n v="23"/>
    <n v="0"/>
    <n v="446.28750000000002"/>
  </r>
  <r>
    <n v="13086530"/>
    <s v="D"/>
    <d v="2006-04-24T00:00:00"/>
    <n v="283"/>
    <n v="3501"/>
    <n v="0"/>
    <n v="746"/>
    <n v="-746.2"/>
    <d v="2006-04-24T00:00:00"/>
    <x v="16"/>
    <x v="5"/>
    <n v="24"/>
    <n v="0"/>
    <n v="561.33050000000003"/>
  </r>
  <r>
    <n v="13086530"/>
    <s v="D"/>
    <d v="2006-04-25T00:00:00"/>
    <n v="330"/>
    <n v="4155"/>
    <n v="0"/>
    <n v="746"/>
    <n v="-746.2"/>
    <d v="2006-04-25T00:00:00"/>
    <x v="16"/>
    <x v="5"/>
    <n v="25"/>
    <n v="0"/>
    <n v="654.55500000000006"/>
  </r>
  <r>
    <n v="13086530"/>
    <s v="D"/>
    <d v="2006-04-26T00:00:00"/>
    <n v="335"/>
    <n v="4819"/>
    <n v="0"/>
    <n v="746"/>
    <n v="-746.2"/>
    <d v="2006-04-26T00:00:00"/>
    <x v="16"/>
    <x v="5"/>
    <n v="26"/>
    <n v="0"/>
    <n v="664.47249999999997"/>
  </r>
  <r>
    <n v="13086530"/>
    <s v="D"/>
    <d v="2006-04-27T00:00:00"/>
    <n v="333"/>
    <n v="5480"/>
    <n v="0"/>
    <n v="746"/>
    <n v="-746.2"/>
    <d v="2006-04-27T00:00:00"/>
    <x v="16"/>
    <x v="5"/>
    <n v="27"/>
    <n v="0"/>
    <n v="660.50549999999998"/>
  </r>
  <r>
    <n v="13086530"/>
    <s v="D"/>
    <d v="2006-04-28T00:00:00"/>
    <n v="392"/>
    <n v="6257"/>
    <n v="0"/>
    <n v="746"/>
    <n v="-746.2"/>
    <d v="2006-04-28T00:00:00"/>
    <x v="16"/>
    <x v="5"/>
    <n v="28"/>
    <n v="0"/>
    <n v="777.53200000000004"/>
  </r>
  <r>
    <n v="13086530"/>
    <s v="D"/>
    <d v="2006-04-29T00:00:00"/>
    <n v="469"/>
    <n v="7186"/>
    <n v="0"/>
    <n v="746"/>
    <n v="-746.2"/>
    <d v="2006-04-29T00:00:00"/>
    <x v="16"/>
    <x v="5"/>
    <n v="29"/>
    <n v="0"/>
    <n v="930.26150000000007"/>
  </r>
  <r>
    <n v="13086530"/>
    <s v="D"/>
    <d v="2006-04-30T00:00:00"/>
    <n v="489"/>
    <n v="8156"/>
    <n v="0"/>
    <n v="746"/>
    <n v="-746.2"/>
    <d v="2006-04-30T00:00:00"/>
    <x v="16"/>
    <x v="5"/>
    <n v="30"/>
    <n v="0"/>
    <n v="969.93150000000003"/>
  </r>
  <r>
    <n v="13086530"/>
    <s v="D"/>
    <d v="2006-05-01T00:00:00"/>
    <n v="554"/>
    <n v="9254"/>
    <n v="0"/>
    <n v="746"/>
    <n v="-746.2"/>
    <d v="2006-05-01T00:00:00"/>
    <x v="16"/>
    <x v="6"/>
    <n v="1"/>
    <n v="0"/>
    <n v="1098.8589999999999"/>
  </r>
  <r>
    <n v="13086530"/>
    <s v="D"/>
    <d v="2006-05-02T00:00:00"/>
    <n v="659"/>
    <n v="10562"/>
    <n v="0"/>
    <n v="746"/>
    <n v="-746.2"/>
    <d v="2006-05-02T00:00:00"/>
    <x v="16"/>
    <x v="6"/>
    <n v="2"/>
    <n v="0"/>
    <n v="1307.1265000000001"/>
  </r>
  <r>
    <n v="13086530"/>
    <s v="D"/>
    <d v="2006-05-03T00:00:00"/>
    <n v="748"/>
    <n v="12046"/>
    <n v="0"/>
    <n v="746"/>
    <n v="-746.2"/>
    <d v="2006-05-03T00:00:00"/>
    <x v="16"/>
    <x v="6"/>
    <n v="3"/>
    <n v="0"/>
    <n v="1483.6580000000001"/>
  </r>
  <r>
    <n v="13086530"/>
    <s v="D"/>
    <d v="2006-05-04T00:00:00"/>
    <n v="800"/>
    <n v="13632"/>
    <n v="0"/>
    <n v="746"/>
    <n v="-746.2"/>
    <d v="2006-05-04T00:00:00"/>
    <x v="16"/>
    <x v="6"/>
    <n v="4"/>
    <n v="0"/>
    <n v="1586.8"/>
  </r>
  <r>
    <n v="13086530"/>
    <s v="D"/>
    <d v="2006-05-05T00:00:00"/>
    <n v="875"/>
    <n v="15368"/>
    <n v="0"/>
    <n v="746"/>
    <n v="-746.2"/>
    <d v="2006-05-05T00:00:00"/>
    <x v="16"/>
    <x v="6"/>
    <n v="5"/>
    <n v="0"/>
    <n v="1735.5625"/>
  </r>
  <r>
    <n v="13086530"/>
    <s v="D"/>
    <d v="2006-05-06T00:00:00"/>
    <n v="972"/>
    <n v="17295"/>
    <n v="0"/>
    <n v="746"/>
    <n v="-746.2"/>
    <d v="2006-05-06T00:00:00"/>
    <x v="16"/>
    <x v="6"/>
    <n v="6"/>
    <n v="0"/>
    <n v="1927.962"/>
  </r>
  <r>
    <n v="13086530"/>
    <s v="D"/>
    <d v="2006-05-07T00:00:00"/>
    <n v="972"/>
    <n v="19221"/>
    <n v="0"/>
    <n v="746"/>
    <n v="-746.2"/>
    <d v="2006-05-07T00:00:00"/>
    <x v="16"/>
    <x v="6"/>
    <n v="7"/>
    <n v="0"/>
    <n v="1927.962"/>
  </r>
  <r>
    <n v="13086530"/>
    <s v="D"/>
    <d v="2006-05-08T00:00:00"/>
    <n v="969"/>
    <n v="21144"/>
    <n v="0"/>
    <n v="746"/>
    <n v="-746.2"/>
    <d v="2006-05-08T00:00:00"/>
    <x v="16"/>
    <x v="6"/>
    <n v="8"/>
    <n v="0"/>
    <n v="1922.0115000000001"/>
  </r>
  <r>
    <n v="13086530"/>
    <s v="D"/>
    <d v="2006-05-09T00:00:00"/>
    <n v="969"/>
    <n v="23067"/>
    <n v="0"/>
    <n v="746"/>
    <n v="-746.2"/>
    <d v="2006-05-09T00:00:00"/>
    <x v="16"/>
    <x v="6"/>
    <n v="9"/>
    <n v="0"/>
    <n v="1922.0115000000001"/>
  </r>
  <r>
    <n v="13086530"/>
    <s v="D"/>
    <d v="2006-05-10T00:00:00"/>
    <n v="965"/>
    <n v="24981"/>
    <n v="0"/>
    <n v="746"/>
    <n v="-746.2"/>
    <d v="2006-05-10T00:00:00"/>
    <x v="16"/>
    <x v="6"/>
    <n v="10"/>
    <n v="0"/>
    <n v="1914.0775000000001"/>
  </r>
  <r>
    <n v="13086530"/>
    <s v="D"/>
    <d v="2006-05-11T00:00:00"/>
    <n v="965"/>
    <n v="26896"/>
    <n v="0"/>
    <n v="746"/>
    <n v="-746.2"/>
    <d v="2006-05-11T00:00:00"/>
    <x v="16"/>
    <x v="6"/>
    <n v="11"/>
    <n v="0"/>
    <n v="1914.0775000000001"/>
  </r>
  <r>
    <n v="13086530"/>
    <s v="D"/>
    <d v="2006-05-12T00:00:00"/>
    <n v="1005"/>
    <n v="28889"/>
    <n v="0"/>
    <n v="746"/>
    <n v="-746.2"/>
    <d v="2006-05-12T00:00:00"/>
    <x v="16"/>
    <x v="6"/>
    <n v="12"/>
    <n v="0"/>
    <n v="1993.4175"/>
  </r>
  <r>
    <n v="13086530"/>
    <s v="D"/>
    <d v="2006-05-13T00:00:00"/>
    <n v="1022"/>
    <n v="30917"/>
    <n v="0"/>
    <n v="746"/>
    <n v="-746.2"/>
    <d v="2006-05-13T00:00:00"/>
    <x v="16"/>
    <x v="6"/>
    <n v="13"/>
    <n v="0"/>
    <n v="2027.1369999999999"/>
  </r>
  <r>
    <n v="13086530"/>
    <s v="D"/>
    <d v="2006-05-14T00:00:00"/>
    <n v="1022"/>
    <n v="32944"/>
    <n v="0"/>
    <n v="746"/>
    <n v="-746.2"/>
    <d v="2006-05-14T00:00:00"/>
    <x v="16"/>
    <x v="6"/>
    <n v="14"/>
    <n v="0"/>
    <n v="2027.1369999999999"/>
  </r>
  <r>
    <n v="13086530"/>
    <s v="D"/>
    <d v="2006-05-15T00:00:00"/>
    <n v="1037"/>
    <n v="35001"/>
    <n v="0"/>
    <n v="746"/>
    <n v="-746.2"/>
    <d v="2006-05-15T00:00:00"/>
    <x v="16"/>
    <x v="6"/>
    <n v="15"/>
    <n v="0"/>
    <n v="2056.8895000000002"/>
  </r>
  <r>
    <n v="13086530"/>
    <s v="D"/>
    <d v="2006-05-16T00:00:00"/>
    <n v="1028"/>
    <n v="37041"/>
    <n v="0"/>
    <n v="746"/>
    <n v="-746.2"/>
    <d v="2006-05-16T00:00:00"/>
    <x v="16"/>
    <x v="6"/>
    <n v="16"/>
    <n v="0"/>
    <n v="2039.038"/>
  </r>
  <r>
    <n v="13086530"/>
    <s v="D"/>
    <d v="2006-05-17T00:00:00"/>
    <n v="1031"/>
    <n v="2044"/>
    <n v="0"/>
    <n v="0"/>
    <n v="0"/>
    <d v="2006-05-17T00:00:00"/>
    <x v="16"/>
    <x v="6"/>
    <n v="17"/>
    <n v="0"/>
    <n v="2044.9884999999999"/>
  </r>
  <r>
    <n v="13086530"/>
    <s v="D"/>
    <d v="2006-05-18T00:00:00"/>
    <n v="1033"/>
    <n v="4093"/>
    <n v="0"/>
    <n v="0"/>
    <n v="0"/>
    <d v="2006-05-18T00:00:00"/>
    <x v="16"/>
    <x v="6"/>
    <n v="18"/>
    <n v="0"/>
    <n v="2048.9555"/>
  </r>
  <r>
    <n v="13086530"/>
    <s v="D"/>
    <d v="2006-05-19T00:00:00"/>
    <n v="1091"/>
    <n v="6256"/>
    <n v="0"/>
    <n v="0"/>
    <n v="0"/>
    <d v="2006-05-19T00:00:00"/>
    <x v="16"/>
    <x v="6"/>
    <n v="19"/>
    <n v="0"/>
    <n v="2163.9985000000001"/>
  </r>
  <r>
    <n v="13086530"/>
    <s v="D"/>
    <d v="2006-05-20T00:00:00"/>
    <n v="1132"/>
    <n v="8502"/>
    <n v="0"/>
    <n v="0"/>
    <n v="0"/>
    <d v="2006-05-20T00:00:00"/>
    <x v="16"/>
    <x v="6"/>
    <n v="20"/>
    <n v="0"/>
    <n v="2245.3220000000001"/>
  </r>
  <r>
    <n v="13086530"/>
    <s v="D"/>
    <d v="2006-05-21T00:00:00"/>
    <n v="1130"/>
    <n v="10744"/>
    <n v="0"/>
    <n v="0"/>
    <n v="0"/>
    <d v="2006-05-21T00:00:00"/>
    <x v="16"/>
    <x v="6"/>
    <n v="21"/>
    <n v="0"/>
    <n v="2241.355"/>
  </r>
  <r>
    <n v="13086530"/>
    <s v="D"/>
    <d v="2006-05-22T00:00:00"/>
    <n v="1128"/>
    <n v="12981"/>
    <n v="0"/>
    <n v="0"/>
    <n v="0"/>
    <d v="2006-05-22T00:00:00"/>
    <x v="16"/>
    <x v="6"/>
    <n v="22"/>
    <n v="0"/>
    <n v="2237.3879999999999"/>
  </r>
  <r>
    <n v="13086530"/>
    <s v="D"/>
    <d v="2006-05-23T00:00:00"/>
    <n v="1124"/>
    <n v="15210"/>
    <n v="0"/>
    <n v="0"/>
    <n v="0"/>
    <d v="2006-05-23T00:00:00"/>
    <x v="16"/>
    <x v="6"/>
    <n v="23"/>
    <n v="0"/>
    <n v="2229.4540000000002"/>
  </r>
  <r>
    <n v="13086530"/>
    <s v="D"/>
    <d v="2006-05-24T00:00:00"/>
    <n v="1110"/>
    <n v="17413"/>
    <n v="0"/>
    <n v="0"/>
    <n v="0"/>
    <d v="2006-05-24T00:00:00"/>
    <x v="16"/>
    <x v="6"/>
    <n v="24"/>
    <n v="0"/>
    <n v="2201.6849999999999"/>
  </r>
  <r>
    <n v="13086530"/>
    <s v="D"/>
    <d v="2006-05-25T00:00:00"/>
    <n v="1104"/>
    <n v="19602"/>
    <n v="0"/>
    <n v="0"/>
    <n v="0"/>
    <d v="2006-05-25T00:00:00"/>
    <x v="16"/>
    <x v="6"/>
    <n v="25"/>
    <n v="0"/>
    <n v="2189.7840000000001"/>
  </r>
  <r>
    <n v="13086530"/>
    <s v="D"/>
    <d v="2006-05-26T00:00:00"/>
    <n v="1104"/>
    <n v="21792"/>
    <n v="0"/>
    <n v="0"/>
    <n v="0"/>
    <d v="2006-05-26T00:00:00"/>
    <x v="16"/>
    <x v="6"/>
    <n v="26"/>
    <n v="0"/>
    <n v="2189.7840000000001"/>
  </r>
  <r>
    <n v="13086530"/>
    <s v="D"/>
    <d v="2006-05-27T00:00:00"/>
    <n v="1102"/>
    <n v="23977"/>
    <n v="0"/>
    <n v="0"/>
    <n v="0"/>
    <d v="2006-05-27T00:00:00"/>
    <x v="16"/>
    <x v="6"/>
    <n v="27"/>
    <n v="0"/>
    <n v="2185.817"/>
  </r>
  <r>
    <n v="13086530"/>
    <s v="D"/>
    <d v="2006-05-28T00:00:00"/>
    <n v="1104"/>
    <n v="26167"/>
    <n v="0"/>
    <n v="0"/>
    <n v="0"/>
    <d v="2006-05-28T00:00:00"/>
    <x v="16"/>
    <x v="6"/>
    <n v="28"/>
    <n v="0"/>
    <n v="2189.7840000000001"/>
  </r>
  <r>
    <n v="13086530"/>
    <s v="D"/>
    <d v="2006-05-29T00:00:00"/>
    <n v="1102"/>
    <n v="28352"/>
    <n v="0"/>
    <n v="0"/>
    <n v="0"/>
    <d v="2006-05-29T00:00:00"/>
    <x v="16"/>
    <x v="6"/>
    <n v="29"/>
    <n v="0"/>
    <n v="2185.817"/>
  </r>
  <r>
    <n v="13086530"/>
    <s v="D"/>
    <d v="2006-05-30T00:00:00"/>
    <n v="1063"/>
    <n v="30460"/>
    <n v="0"/>
    <n v="0"/>
    <n v="0"/>
    <d v="2006-05-30T00:00:00"/>
    <x v="16"/>
    <x v="6"/>
    <n v="30"/>
    <n v="0"/>
    <n v="2108.4605000000001"/>
  </r>
  <r>
    <n v="13086530"/>
    <s v="D"/>
    <d v="2006-05-31T00:00:00"/>
    <n v="1039"/>
    <n v="32521"/>
    <n v="0"/>
    <n v="0"/>
    <n v="0"/>
    <d v="2006-05-31T00:00:00"/>
    <x v="16"/>
    <x v="6"/>
    <n v="31"/>
    <n v="0"/>
    <n v="2060.8564999999999"/>
  </r>
  <r>
    <n v="13086530"/>
    <s v="D"/>
    <d v="2006-06-01T00:00:00"/>
    <n v="1046"/>
    <n v="34595"/>
    <n v="0"/>
    <n v="0"/>
    <n v="0"/>
    <d v="2006-06-01T00:00:00"/>
    <x v="16"/>
    <x v="7"/>
    <n v="1"/>
    <n v="0"/>
    <n v="2074.741"/>
  </r>
  <r>
    <n v="13086530"/>
    <s v="D"/>
    <d v="2006-06-02T00:00:00"/>
    <n v="1146"/>
    <n v="36867"/>
    <n v="0"/>
    <n v="0"/>
    <n v="0"/>
    <d v="2006-06-02T00:00:00"/>
    <x v="16"/>
    <x v="7"/>
    <n v="2"/>
    <n v="0"/>
    <n v="2273.0909999999999"/>
  </r>
  <r>
    <n v="13086530"/>
    <s v="D"/>
    <d v="2006-06-03T00:00:00"/>
    <n v="1197"/>
    <n v="39240"/>
    <n v="0"/>
    <n v="0"/>
    <n v="0"/>
    <d v="2006-06-03T00:00:00"/>
    <x v="16"/>
    <x v="7"/>
    <n v="3"/>
    <n v="0"/>
    <n v="2374.2494999999999"/>
  </r>
  <r>
    <n v="13086530"/>
    <s v="D"/>
    <d v="2006-06-04T00:00:00"/>
    <n v="1253"/>
    <n v="41726"/>
    <n v="0"/>
    <n v="0"/>
    <n v="0"/>
    <d v="2006-06-04T00:00:00"/>
    <x v="16"/>
    <x v="7"/>
    <n v="4"/>
    <n v="0"/>
    <n v="2485.3254999999999"/>
  </r>
  <r>
    <n v="13086530"/>
    <s v="D"/>
    <d v="2006-06-05T00:00:00"/>
    <n v="1303"/>
    <n v="44310"/>
    <n v="0"/>
    <n v="0"/>
    <n v="0"/>
    <d v="2006-06-05T00:00:00"/>
    <x v="16"/>
    <x v="7"/>
    <n v="5"/>
    <n v="0"/>
    <n v="2584.5005000000001"/>
  </r>
  <r>
    <n v="13086530"/>
    <s v="D"/>
    <d v="2006-06-06T00:00:00"/>
    <n v="1301"/>
    <n v="46891"/>
    <n v="0"/>
    <n v="0"/>
    <n v="0"/>
    <d v="2006-06-06T00:00:00"/>
    <x v="16"/>
    <x v="7"/>
    <n v="6"/>
    <n v="0"/>
    <n v="2580.5335"/>
  </r>
  <r>
    <n v="13086530"/>
    <s v="D"/>
    <d v="2006-06-07T00:00:00"/>
    <n v="1303"/>
    <n v="49475"/>
    <n v="0"/>
    <n v="0"/>
    <n v="0"/>
    <d v="2006-06-07T00:00:00"/>
    <x v="16"/>
    <x v="7"/>
    <n v="7"/>
    <n v="0"/>
    <n v="2584.5005000000001"/>
  </r>
  <r>
    <n v="13086530"/>
    <s v="D"/>
    <d v="2006-06-08T00:00:00"/>
    <n v="1303"/>
    <n v="52060"/>
    <n v="0"/>
    <n v="0"/>
    <n v="0"/>
    <d v="2006-06-08T00:00:00"/>
    <x v="16"/>
    <x v="7"/>
    <n v="8"/>
    <n v="0"/>
    <n v="2584.5005000000001"/>
  </r>
  <r>
    <n v="13086530"/>
    <s v="D"/>
    <d v="2006-06-09T00:00:00"/>
    <n v="1305"/>
    <n v="54649"/>
    <n v="0"/>
    <n v="0"/>
    <n v="0"/>
    <d v="2006-06-09T00:00:00"/>
    <x v="16"/>
    <x v="7"/>
    <n v="9"/>
    <n v="0"/>
    <n v="2588.4675000000002"/>
  </r>
  <r>
    <n v="13086530"/>
    <s v="D"/>
    <d v="2006-06-10T00:00:00"/>
    <n v="1305"/>
    <n v="57239"/>
    <n v="0"/>
    <n v="0"/>
    <n v="0"/>
    <d v="2006-06-10T00:00:00"/>
    <x v="16"/>
    <x v="7"/>
    <n v="10"/>
    <n v="0"/>
    <n v="2588.4675000000002"/>
  </r>
  <r>
    <n v="13086530"/>
    <s v="D"/>
    <d v="2006-06-11T00:00:00"/>
    <n v="1303"/>
    <n v="59823"/>
    <n v="0"/>
    <n v="0"/>
    <n v="0"/>
    <d v="2006-06-11T00:00:00"/>
    <x v="16"/>
    <x v="7"/>
    <n v="11"/>
    <n v="0"/>
    <n v="2584.5005000000001"/>
  </r>
  <r>
    <n v="13086530"/>
    <s v="D"/>
    <d v="2006-06-12T00:00:00"/>
    <n v="1305"/>
    <n v="62412"/>
    <n v="0"/>
    <n v="0"/>
    <n v="0"/>
    <d v="2006-06-12T00:00:00"/>
    <x v="16"/>
    <x v="7"/>
    <n v="12"/>
    <n v="0"/>
    <n v="2588.4675000000002"/>
  </r>
  <r>
    <n v="13086530"/>
    <s v="D"/>
    <d v="2006-06-13T00:00:00"/>
    <n v="1303"/>
    <n v="64997"/>
    <n v="0"/>
    <n v="0"/>
    <n v="0"/>
    <d v="2006-06-13T00:00:00"/>
    <x v="16"/>
    <x v="7"/>
    <n v="13"/>
    <n v="0"/>
    <n v="2584.5005000000001"/>
  </r>
  <r>
    <n v="13086530"/>
    <s v="D"/>
    <d v="2006-06-14T00:00:00"/>
    <n v="1305"/>
    <n v="67586"/>
    <n v="0"/>
    <n v="0"/>
    <n v="0"/>
    <d v="2006-06-14T00:00:00"/>
    <x v="16"/>
    <x v="7"/>
    <n v="14"/>
    <n v="0"/>
    <n v="2588.4675000000002"/>
  </r>
  <r>
    <n v="13086530"/>
    <s v="D"/>
    <d v="2006-06-15T00:00:00"/>
    <n v="1305"/>
    <n v="70176"/>
    <n v="0"/>
    <n v="0"/>
    <n v="0"/>
    <d v="2006-06-15T00:00:00"/>
    <x v="16"/>
    <x v="7"/>
    <n v="15"/>
    <n v="0"/>
    <n v="2588.4675000000002"/>
  </r>
  <r>
    <n v="13086530"/>
    <s v="D"/>
    <d v="2006-06-16T00:00:00"/>
    <n v="1305"/>
    <n v="72765"/>
    <n v="0"/>
    <n v="0"/>
    <n v="0"/>
    <d v="2006-06-16T00:00:00"/>
    <x v="16"/>
    <x v="7"/>
    <n v="16"/>
    <n v="0"/>
    <n v="2588.4675000000002"/>
  </r>
  <r>
    <n v="13086530"/>
    <s v="D"/>
    <d v="2006-06-17T00:00:00"/>
    <n v="1308"/>
    <n v="75359"/>
    <n v="0"/>
    <n v="0"/>
    <n v="0"/>
    <d v="2006-06-17T00:00:00"/>
    <x v="16"/>
    <x v="7"/>
    <n v="17"/>
    <n v="0"/>
    <n v="2594.4180000000001"/>
  </r>
  <r>
    <n v="13086530"/>
    <s v="D"/>
    <d v="2006-06-18T00:00:00"/>
    <n v="1303"/>
    <n v="77943"/>
    <n v="0"/>
    <n v="0"/>
    <n v="0"/>
    <d v="2006-06-18T00:00:00"/>
    <x v="16"/>
    <x v="7"/>
    <n v="18"/>
    <n v="0"/>
    <n v="2584.5005000000001"/>
  </r>
  <r>
    <n v="13086530"/>
    <s v="D"/>
    <d v="2006-06-19T00:00:00"/>
    <n v="1308"/>
    <n v="80537"/>
    <n v="0"/>
    <n v="0"/>
    <n v="0"/>
    <d v="2006-06-19T00:00:00"/>
    <x v="16"/>
    <x v="7"/>
    <n v="19"/>
    <n v="0"/>
    <n v="2594.4180000000001"/>
  </r>
  <r>
    <n v="13086530"/>
    <s v="D"/>
    <d v="2006-06-20T00:00:00"/>
    <n v="1365"/>
    <n v="83245"/>
    <n v="0"/>
    <n v="0"/>
    <n v="0"/>
    <d v="2006-06-20T00:00:00"/>
    <x v="16"/>
    <x v="7"/>
    <n v="20"/>
    <n v="0"/>
    <n v="2707.4775"/>
  </r>
  <r>
    <n v="13086530"/>
    <s v="D"/>
    <d v="2006-06-21T00:00:00"/>
    <n v="1410"/>
    <n v="86041"/>
    <n v="0"/>
    <n v="0"/>
    <n v="0"/>
    <d v="2006-06-21T00:00:00"/>
    <x v="16"/>
    <x v="7"/>
    <n v="21"/>
    <n v="0"/>
    <n v="2796.7350000000001"/>
  </r>
  <r>
    <n v="13086530"/>
    <s v="D"/>
    <d v="2006-06-22T00:00:00"/>
    <n v="1445"/>
    <n v="88907"/>
    <n v="0"/>
    <n v="0"/>
    <n v="0"/>
    <d v="2006-06-22T00:00:00"/>
    <x v="16"/>
    <x v="7"/>
    <n v="22"/>
    <n v="0"/>
    <n v="2866.1575000000003"/>
  </r>
  <r>
    <n v="13086530"/>
    <s v="D"/>
    <d v="2006-06-23T00:00:00"/>
    <n v="1459"/>
    <n v="91801"/>
    <n v="0"/>
    <n v="0"/>
    <n v="0"/>
    <d v="2006-06-23T00:00:00"/>
    <x v="16"/>
    <x v="7"/>
    <n v="23"/>
    <n v="0"/>
    <n v="2893.9265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  <n v="2636.0715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  <n v="1384.4829999999999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  <n v="0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  <n v="0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  <n v="0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  <n v="0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  <n v="0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  <n v="0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  <n v="0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  <n v="0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  <n v="0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  <n v="0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  <n v="0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  <n v="0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  <n v="0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  <n v="0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  <n v="0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  <n v="0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  <n v="0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  <n v="0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  <n v="0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  <n v="0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  <n v="0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  <n v="0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  <n v="0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  <n v="0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  <n v="0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  <n v="0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  <n v="0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  <n v="0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  <n v="0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  <n v="0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  <n v="0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  <n v="0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  <n v="0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  <n v="0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  <n v="0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  <n v="0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  <n v="0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  <n v="0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  <n v="0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  <n v="0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  <n v="0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  <n v="0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  <n v="0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  <n v="0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  <n v="0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  <n v="0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  <n v="0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  <n v="0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  <n v="0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  <n v="0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  <n v="0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  <n v="0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  <n v="0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  <n v="0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  <n v="0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  <n v="0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  <n v="0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  <n v="0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  <n v="0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  <n v="0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  <n v="0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  <n v="0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  <n v="0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  <n v="0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  <n v="0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  <n v="0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  <n v="0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  <n v="0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  <n v="0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  <n v="0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  <n v="0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  <n v="0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  <n v="0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  <n v="0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  <n v="0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  <n v="0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  <n v="0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  <n v="0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  <n v="0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  <n v="0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  <n v="0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  <n v="0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  <n v="0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  <n v="0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  <n v="0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  <n v="0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  <n v="0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  <n v="0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  <n v="0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  <n v="0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  <n v="0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  <n v="0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  <n v="0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  <n v="0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  <n v="0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  <n v="0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  <n v="0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  <n v="0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  <n v="0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  <n v="0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  <n v="0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  <n v="0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  <n v="0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  <n v="0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  <n v="0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  <n v="0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  <n v="0"/>
  </r>
  <r>
    <n v="13086530"/>
    <s v="D"/>
    <d v="2006-10-11T00:00:00"/>
    <n v="0"/>
    <n v="373336"/>
    <n v="0"/>
    <n v="277517"/>
    <n v="-277516.7"/>
    <d v="2006-10-11T00:00:00"/>
    <x v="16"/>
    <x v="11"/>
    <n v="11"/>
    <n v="0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  <n v="0"/>
  </r>
  <r>
    <n v="13086530"/>
    <s v="D"/>
    <d v="2006-11-01T00:00:00"/>
    <n v="0"/>
    <n v="0"/>
    <n v="0"/>
    <n v="0"/>
    <n v="0"/>
    <d v="2006-11-01T00:00:00"/>
    <x v="17"/>
    <x v="0"/>
    <n v="1"/>
    <n v="0"/>
    <n v="0"/>
  </r>
  <r>
    <n v="13086530"/>
    <s v="D"/>
    <d v="2006-11-02T00:00:00"/>
    <n v="0"/>
    <n v="0"/>
    <n v="0"/>
    <n v="0"/>
    <n v="0"/>
    <d v="2006-11-02T00:00:00"/>
    <x v="17"/>
    <x v="0"/>
    <n v="2"/>
    <n v="0"/>
    <n v="0"/>
  </r>
  <r>
    <n v="13086530"/>
    <s v="D"/>
    <d v="2006-11-03T00:00:00"/>
    <n v="0"/>
    <n v="0"/>
    <n v="0"/>
    <n v="0"/>
    <n v="0"/>
    <d v="2006-11-03T00:00:00"/>
    <x v="17"/>
    <x v="0"/>
    <n v="3"/>
    <n v="0"/>
    <n v="0"/>
  </r>
  <r>
    <n v="13086530"/>
    <s v="D"/>
    <d v="2006-11-04T00:00:00"/>
    <n v="0"/>
    <n v="0"/>
    <n v="0"/>
    <n v="0"/>
    <n v="0"/>
    <d v="2006-11-04T00:00:00"/>
    <x v="17"/>
    <x v="0"/>
    <n v="4"/>
    <n v="0"/>
    <n v="0"/>
  </r>
  <r>
    <n v="13086530"/>
    <s v="D"/>
    <d v="2006-11-05T00:00:00"/>
    <n v="0"/>
    <n v="0"/>
    <n v="0"/>
    <n v="0"/>
    <n v="0"/>
    <d v="2006-11-05T00:00:00"/>
    <x v="17"/>
    <x v="0"/>
    <n v="5"/>
    <n v="0"/>
    <n v="0"/>
  </r>
  <r>
    <n v="13086530"/>
    <s v="D"/>
    <d v="2006-11-06T00:00:00"/>
    <n v="0"/>
    <n v="0"/>
    <n v="0"/>
    <n v="0"/>
    <n v="0"/>
    <d v="2006-11-06T00:00:00"/>
    <x v="17"/>
    <x v="0"/>
    <n v="6"/>
    <n v="0"/>
    <n v="0"/>
  </r>
  <r>
    <n v="13086530"/>
    <s v="D"/>
    <d v="2006-11-07T00:00:00"/>
    <n v="0"/>
    <n v="0"/>
    <n v="0"/>
    <n v="0"/>
    <n v="0"/>
    <d v="2006-11-07T00:00:00"/>
    <x v="17"/>
    <x v="0"/>
    <n v="7"/>
    <n v="0"/>
    <n v="0"/>
  </r>
  <r>
    <n v="13086530"/>
    <s v="D"/>
    <d v="2006-11-08T00:00:00"/>
    <n v="0"/>
    <n v="0"/>
    <n v="0"/>
    <n v="0"/>
    <n v="0"/>
    <d v="2006-11-08T00:00:00"/>
    <x v="17"/>
    <x v="0"/>
    <n v="8"/>
    <n v="0"/>
    <n v="0"/>
  </r>
  <r>
    <n v="13086530"/>
    <s v="D"/>
    <d v="2006-11-09T00:00:00"/>
    <n v="0"/>
    <n v="0"/>
    <n v="0"/>
    <n v="0"/>
    <n v="0"/>
    <d v="2006-11-09T00:00:00"/>
    <x v="17"/>
    <x v="0"/>
    <n v="9"/>
    <n v="0"/>
    <n v="0"/>
  </r>
  <r>
    <n v="13086530"/>
    <s v="D"/>
    <d v="2006-11-10T00:00:00"/>
    <n v="0"/>
    <n v="0"/>
    <n v="0"/>
    <n v="0"/>
    <n v="0"/>
    <d v="2006-11-10T00:00:00"/>
    <x v="17"/>
    <x v="0"/>
    <n v="10"/>
    <n v="0"/>
    <n v="0"/>
  </r>
  <r>
    <n v="13086530"/>
    <s v="D"/>
    <d v="2006-11-11T00:00:00"/>
    <n v="0"/>
    <n v="0"/>
    <n v="0"/>
    <n v="0"/>
    <n v="0"/>
    <d v="2006-11-11T00:00:00"/>
    <x v="17"/>
    <x v="0"/>
    <n v="11"/>
    <n v="0"/>
    <n v="0"/>
  </r>
  <r>
    <n v="13086530"/>
    <s v="D"/>
    <d v="2006-11-12T00:00:00"/>
    <n v="0"/>
    <n v="0"/>
    <n v="0"/>
    <n v="0"/>
    <n v="0"/>
    <d v="2006-11-12T00:00:00"/>
    <x v="17"/>
    <x v="0"/>
    <n v="12"/>
    <n v="0"/>
    <n v="0"/>
  </r>
  <r>
    <n v="13086530"/>
    <s v="D"/>
    <d v="2006-11-13T00:00:00"/>
    <n v="0"/>
    <n v="0"/>
    <n v="0"/>
    <n v="0"/>
    <n v="0"/>
    <d v="2006-11-13T00:00:00"/>
    <x v="17"/>
    <x v="0"/>
    <n v="13"/>
    <n v="0"/>
    <n v="0"/>
  </r>
  <r>
    <n v="13086530"/>
    <s v="D"/>
    <d v="2006-11-14T00:00:00"/>
    <n v="0"/>
    <n v="0"/>
    <n v="0"/>
    <n v="0"/>
    <n v="0"/>
    <d v="2006-11-14T00:00:00"/>
    <x v="17"/>
    <x v="0"/>
    <n v="14"/>
    <n v="0"/>
    <n v="0"/>
  </r>
  <r>
    <n v="13086530"/>
    <s v="D"/>
    <d v="2006-11-15T00:00:00"/>
    <n v="0"/>
    <n v="0"/>
    <n v="0"/>
    <n v="0"/>
    <n v="0"/>
    <d v="2006-11-15T00:00:00"/>
    <x v="17"/>
    <x v="0"/>
    <n v="15"/>
    <n v="0"/>
    <n v="0"/>
  </r>
  <r>
    <n v="13086530"/>
    <s v="D"/>
    <d v="2006-11-16T00:00:00"/>
    <n v="0"/>
    <n v="0"/>
    <n v="0"/>
    <n v="0"/>
    <n v="0"/>
    <d v="2006-11-16T00:00:00"/>
    <x v="17"/>
    <x v="0"/>
    <n v="16"/>
    <n v="0"/>
    <n v="0"/>
  </r>
  <r>
    <n v="13086530"/>
    <s v="D"/>
    <d v="2006-11-17T00:00:00"/>
    <n v="0"/>
    <n v="0"/>
    <n v="0"/>
    <n v="0"/>
    <n v="0"/>
    <d v="2006-11-17T00:00:00"/>
    <x v="17"/>
    <x v="0"/>
    <n v="17"/>
    <n v="0"/>
    <n v="0"/>
  </r>
  <r>
    <n v="13086530"/>
    <s v="D"/>
    <d v="2006-11-18T00:00:00"/>
    <n v="0"/>
    <n v="0"/>
    <n v="0"/>
    <n v="0"/>
    <n v="0"/>
    <d v="2006-11-18T00:00:00"/>
    <x v="17"/>
    <x v="0"/>
    <n v="18"/>
    <n v="0"/>
    <n v="0"/>
  </r>
  <r>
    <n v="13086530"/>
    <s v="D"/>
    <d v="2006-11-19T00:00:00"/>
    <n v="0"/>
    <n v="0"/>
    <n v="0"/>
    <n v="0"/>
    <n v="0"/>
    <d v="2006-11-19T00:00:00"/>
    <x v="17"/>
    <x v="0"/>
    <n v="19"/>
    <n v="0"/>
    <n v="0"/>
  </r>
  <r>
    <n v="13086530"/>
    <s v="D"/>
    <d v="2006-11-20T00:00:00"/>
    <n v="0"/>
    <n v="0"/>
    <n v="0"/>
    <n v="0"/>
    <n v="0"/>
    <d v="2006-11-20T00:00:00"/>
    <x v="17"/>
    <x v="0"/>
    <n v="20"/>
    <n v="0"/>
    <n v="0"/>
  </r>
  <r>
    <n v="13086530"/>
    <s v="D"/>
    <d v="2006-11-21T00:00:00"/>
    <n v="0"/>
    <n v="0"/>
    <n v="0"/>
    <n v="0"/>
    <n v="0"/>
    <d v="2006-11-21T00:00:00"/>
    <x v="17"/>
    <x v="0"/>
    <n v="21"/>
    <n v="0"/>
    <n v="0"/>
  </r>
  <r>
    <n v="13086530"/>
    <s v="D"/>
    <d v="2006-11-22T00:00:00"/>
    <n v="0"/>
    <n v="0"/>
    <n v="0"/>
    <n v="0"/>
    <n v="0"/>
    <d v="2006-11-22T00:00:00"/>
    <x v="17"/>
    <x v="0"/>
    <n v="22"/>
    <n v="0"/>
    <n v="0"/>
  </r>
  <r>
    <n v="13086530"/>
    <s v="D"/>
    <d v="2006-11-23T00:00:00"/>
    <n v="0"/>
    <n v="0"/>
    <n v="0"/>
    <n v="0"/>
    <n v="0"/>
    <d v="2006-11-23T00:00:00"/>
    <x v="17"/>
    <x v="0"/>
    <n v="23"/>
    <n v="0"/>
    <n v="0"/>
  </r>
  <r>
    <n v="13086530"/>
    <s v="D"/>
    <d v="2006-11-24T00:00:00"/>
    <n v="0"/>
    <n v="0"/>
    <n v="0"/>
    <n v="0"/>
    <n v="0"/>
    <d v="2006-11-24T00:00:00"/>
    <x v="17"/>
    <x v="0"/>
    <n v="24"/>
    <n v="0"/>
    <n v="0"/>
  </r>
  <r>
    <n v="13086530"/>
    <s v="D"/>
    <d v="2006-11-25T00:00:00"/>
    <n v="0"/>
    <n v="0"/>
    <n v="0"/>
    <n v="0"/>
    <n v="0"/>
    <d v="2006-11-25T00:00:00"/>
    <x v="17"/>
    <x v="0"/>
    <n v="25"/>
    <n v="0"/>
    <n v="0"/>
  </r>
  <r>
    <n v="13086530"/>
    <s v="D"/>
    <d v="2006-11-26T00:00:00"/>
    <n v="0"/>
    <n v="0"/>
    <n v="0"/>
    <n v="0"/>
    <n v="0"/>
    <d v="2006-11-26T00:00:00"/>
    <x v="17"/>
    <x v="0"/>
    <n v="26"/>
    <n v="0"/>
    <n v="0"/>
  </r>
  <r>
    <n v="13086530"/>
    <s v="D"/>
    <d v="2006-11-27T00:00:00"/>
    <n v="0"/>
    <n v="0"/>
    <n v="0"/>
    <n v="0"/>
    <n v="0"/>
    <d v="2006-11-27T00:00:00"/>
    <x v="17"/>
    <x v="0"/>
    <n v="27"/>
    <n v="0"/>
    <n v="0"/>
  </r>
  <r>
    <n v="13086530"/>
    <s v="D"/>
    <d v="2006-11-28T00:00:00"/>
    <n v="0"/>
    <n v="0"/>
    <n v="0"/>
    <n v="0"/>
    <n v="0"/>
    <d v="2006-11-28T00:00:00"/>
    <x v="17"/>
    <x v="0"/>
    <n v="28"/>
    <n v="0"/>
    <n v="0"/>
  </r>
  <r>
    <n v="13086530"/>
    <s v="D"/>
    <d v="2006-11-29T00:00:00"/>
    <n v="0"/>
    <n v="0"/>
    <n v="0"/>
    <n v="0"/>
    <n v="0"/>
    <d v="2006-11-29T00:00:00"/>
    <x v="17"/>
    <x v="0"/>
    <n v="29"/>
    <n v="0"/>
    <n v="0"/>
  </r>
  <r>
    <n v="13086530"/>
    <s v="D"/>
    <d v="2006-11-30T00:00:00"/>
    <n v="0"/>
    <n v="0"/>
    <n v="0"/>
    <n v="0"/>
    <n v="0"/>
    <d v="2006-11-30T00:00:00"/>
    <x v="17"/>
    <x v="0"/>
    <n v="30"/>
    <n v="0"/>
    <n v="0"/>
  </r>
  <r>
    <n v="13086530"/>
    <s v="D"/>
    <d v="2006-12-01T00:00:00"/>
    <n v="0"/>
    <n v="0"/>
    <n v="0"/>
    <n v="0"/>
    <n v="0"/>
    <d v="2006-12-01T00:00:00"/>
    <x v="17"/>
    <x v="1"/>
    <n v="1"/>
    <n v="0"/>
    <n v="0"/>
  </r>
  <r>
    <n v="13086530"/>
    <s v="D"/>
    <d v="2006-12-02T00:00:00"/>
    <n v="0"/>
    <n v="0"/>
    <n v="0"/>
    <n v="0"/>
    <n v="0"/>
    <d v="2006-12-02T00:00:00"/>
    <x v="17"/>
    <x v="1"/>
    <n v="2"/>
    <n v="0"/>
    <n v="0"/>
  </r>
  <r>
    <n v="13086530"/>
    <s v="D"/>
    <d v="2006-12-03T00:00:00"/>
    <n v="0"/>
    <n v="0"/>
    <n v="0"/>
    <n v="0"/>
    <n v="0"/>
    <d v="2006-12-03T00:00:00"/>
    <x v="17"/>
    <x v="1"/>
    <n v="3"/>
    <n v="0"/>
    <n v="0"/>
  </r>
  <r>
    <n v="13086530"/>
    <s v="D"/>
    <d v="2006-12-04T00:00:00"/>
    <n v="0"/>
    <n v="0"/>
    <n v="0"/>
    <n v="0"/>
    <n v="0"/>
    <d v="2006-12-04T00:00:00"/>
    <x v="17"/>
    <x v="1"/>
    <n v="4"/>
    <n v="0"/>
    <n v="0"/>
  </r>
  <r>
    <n v="13086530"/>
    <s v="D"/>
    <d v="2006-12-05T00:00:00"/>
    <n v="0"/>
    <n v="0"/>
    <n v="0"/>
    <n v="0"/>
    <n v="0"/>
    <d v="2006-12-05T00:00:00"/>
    <x v="17"/>
    <x v="1"/>
    <n v="5"/>
    <n v="0"/>
    <n v="0"/>
  </r>
  <r>
    <n v="13086530"/>
    <s v="D"/>
    <d v="2006-12-06T00:00:00"/>
    <n v="0"/>
    <n v="0"/>
    <n v="0"/>
    <n v="0"/>
    <n v="0"/>
    <d v="2006-12-06T00:00:00"/>
    <x v="17"/>
    <x v="1"/>
    <n v="6"/>
    <n v="0"/>
    <n v="0"/>
  </r>
  <r>
    <n v="13086530"/>
    <s v="D"/>
    <d v="2006-12-07T00:00:00"/>
    <n v="0"/>
    <n v="0"/>
    <n v="0"/>
    <n v="0"/>
    <n v="0"/>
    <d v="2006-12-07T00:00:00"/>
    <x v="17"/>
    <x v="1"/>
    <n v="7"/>
    <n v="0"/>
    <n v="0"/>
  </r>
  <r>
    <n v="13086530"/>
    <s v="D"/>
    <d v="2006-12-08T00:00:00"/>
    <n v="0"/>
    <n v="0"/>
    <n v="0"/>
    <n v="0"/>
    <n v="0"/>
    <d v="2006-12-08T00:00:00"/>
    <x v="17"/>
    <x v="1"/>
    <n v="8"/>
    <n v="0"/>
    <n v="0"/>
  </r>
  <r>
    <n v="13086530"/>
    <s v="D"/>
    <d v="2006-12-09T00:00:00"/>
    <n v="0"/>
    <n v="0"/>
    <n v="0"/>
    <n v="0"/>
    <n v="0"/>
    <d v="2006-12-09T00:00:00"/>
    <x v="17"/>
    <x v="1"/>
    <n v="9"/>
    <n v="0"/>
    <n v="0"/>
  </r>
  <r>
    <n v="13086530"/>
    <s v="D"/>
    <d v="2006-12-10T00:00:00"/>
    <n v="0"/>
    <n v="0"/>
    <n v="0"/>
    <n v="0"/>
    <n v="0"/>
    <d v="2006-12-10T00:00:00"/>
    <x v="17"/>
    <x v="1"/>
    <n v="10"/>
    <n v="0"/>
    <n v="0"/>
  </r>
  <r>
    <n v="13086530"/>
    <s v="D"/>
    <d v="2006-12-11T00:00:00"/>
    <n v="0"/>
    <n v="0"/>
    <n v="0"/>
    <n v="0"/>
    <n v="0"/>
    <d v="2006-12-11T00:00:00"/>
    <x v="17"/>
    <x v="1"/>
    <n v="11"/>
    <n v="0"/>
    <n v="0"/>
  </r>
  <r>
    <n v="13086530"/>
    <s v="D"/>
    <d v="2006-12-12T00:00:00"/>
    <n v="0"/>
    <n v="0"/>
    <n v="0"/>
    <n v="0"/>
    <n v="0"/>
    <d v="2006-12-12T00:00:00"/>
    <x v="17"/>
    <x v="1"/>
    <n v="12"/>
    <n v="0"/>
    <n v="0"/>
  </r>
  <r>
    <n v="13086530"/>
    <s v="D"/>
    <d v="2006-12-13T00:00:00"/>
    <n v="0"/>
    <n v="0"/>
    <n v="0"/>
    <n v="0"/>
    <n v="0"/>
    <d v="2006-12-13T00:00:00"/>
    <x v="17"/>
    <x v="1"/>
    <n v="13"/>
    <n v="0"/>
    <n v="0"/>
  </r>
  <r>
    <n v="13086530"/>
    <s v="D"/>
    <d v="2006-12-14T00:00:00"/>
    <n v="0"/>
    <n v="0"/>
    <n v="0"/>
    <n v="0"/>
    <n v="0"/>
    <d v="2006-12-14T00:00:00"/>
    <x v="17"/>
    <x v="1"/>
    <n v="14"/>
    <n v="0"/>
    <n v="0"/>
  </r>
  <r>
    <n v="13086530"/>
    <s v="D"/>
    <d v="2006-12-15T00:00:00"/>
    <n v="0"/>
    <n v="0"/>
    <n v="0"/>
    <n v="0"/>
    <n v="0"/>
    <d v="2006-12-15T00:00:00"/>
    <x v="17"/>
    <x v="1"/>
    <n v="15"/>
    <n v="0"/>
    <n v="0"/>
  </r>
  <r>
    <n v="13086530"/>
    <s v="D"/>
    <d v="2006-12-16T00:00:00"/>
    <n v="0"/>
    <n v="0"/>
    <n v="0"/>
    <n v="0"/>
    <n v="0"/>
    <d v="2006-12-16T00:00:00"/>
    <x v="17"/>
    <x v="1"/>
    <n v="16"/>
    <n v="0"/>
    <n v="0"/>
  </r>
  <r>
    <n v="13086530"/>
    <s v="D"/>
    <d v="2006-12-17T00:00:00"/>
    <n v="0"/>
    <n v="0"/>
    <n v="0"/>
    <n v="0"/>
    <n v="0"/>
    <d v="2006-12-17T00:00:00"/>
    <x v="17"/>
    <x v="1"/>
    <n v="17"/>
    <n v="0"/>
    <n v="0"/>
  </r>
  <r>
    <n v="13086530"/>
    <s v="D"/>
    <d v="2006-12-18T00:00:00"/>
    <n v="0"/>
    <n v="0"/>
    <n v="0"/>
    <n v="0"/>
    <n v="0"/>
    <d v="2006-12-18T00:00:00"/>
    <x v="17"/>
    <x v="1"/>
    <n v="18"/>
    <n v="0"/>
    <n v="0"/>
  </r>
  <r>
    <n v="13086530"/>
    <s v="D"/>
    <d v="2006-12-19T00:00:00"/>
    <n v="0"/>
    <n v="0"/>
    <n v="0"/>
    <n v="0"/>
    <n v="0"/>
    <d v="2006-12-19T00:00:00"/>
    <x v="17"/>
    <x v="1"/>
    <n v="19"/>
    <n v="0"/>
    <n v="0"/>
  </r>
  <r>
    <n v="13086530"/>
    <s v="D"/>
    <d v="2006-12-20T00:00:00"/>
    <n v="0"/>
    <n v="0"/>
    <n v="0"/>
    <n v="0"/>
    <n v="0"/>
    <d v="2006-12-20T00:00:00"/>
    <x v="17"/>
    <x v="1"/>
    <n v="20"/>
    <n v="0"/>
    <n v="0"/>
  </r>
  <r>
    <n v="13086530"/>
    <s v="D"/>
    <d v="2006-12-21T00:00:00"/>
    <n v="0"/>
    <n v="0"/>
    <n v="0"/>
    <n v="0"/>
    <n v="0"/>
    <d v="2006-12-21T00:00:00"/>
    <x v="17"/>
    <x v="1"/>
    <n v="21"/>
    <n v="0"/>
    <n v="0"/>
  </r>
  <r>
    <n v="13086530"/>
    <s v="D"/>
    <d v="2006-12-22T00:00:00"/>
    <n v="0"/>
    <n v="0"/>
    <n v="0"/>
    <n v="0"/>
    <n v="0"/>
    <d v="2006-12-22T00:00:00"/>
    <x v="17"/>
    <x v="1"/>
    <n v="22"/>
    <n v="0"/>
    <n v="0"/>
  </r>
  <r>
    <n v="13086530"/>
    <s v="D"/>
    <d v="2006-12-23T00:00:00"/>
    <n v="0"/>
    <n v="0"/>
    <n v="0"/>
    <n v="0"/>
    <n v="0"/>
    <d v="2006-12-23T00:00:00"/>
    <x v="17"/>
    <x v="1"/>
    <n v="23"/>
    <n v="0"/>
    <n v="0"/>
  </r>
  <r>
    <n v="13086530"/>
    <s v="D"/>
    <d v="2006-12-24T00:00:00"/>
    <n v="0"/>
    <n v="0"/>
    <n v="0"/>
    <n v="0"/>
    <n v="0"/>
    <d v="2006-12-24T00:00:00"/>
    <x v="17"/>
    <x v="1"/>
    <n v="24"/>
    <n v="0"/>
    <n v="0"/>
  </r>
  <r>
    <n v="13086530"/>
    <s v="D"/>
    <d v="2006-12-25T00:00:00"/>
    <n v="0"/>
    <n v="0"/>
    <n v="0"/>
    <n v="0"/>
    <n v="0"/>
    <d v="2006-12-25T00:00:00"/>
    <x v="17"/>
    <x v="1"/>
    <n v="25"/>
    <n v="0"/>
    <n v="0"/>
  </r>
  <r>
    <n v="13086530"/>
    <s v="D"/>
    <d v="2006-12-26T00:00:00"/>
    <n v="0"/>
    <n v="0"/>
    <n v="0"/>
    <n v="0"/>
    <n v="0"/>
    <d v="2006-12-26T00:00:00"/>
    <x v="17"/>
    <x v="1"/>
    <n v="26"/>
    <n v="0"/>
    <n v="0"/>
  </r>
  <r>
    <n v="13086530"/>
    <s v="D"/>
    <d v="2006-12-27T00:00:00"/>
    <n v="0"/>
    <n v="0"/>
    <n v="0"/>
    <n v="0"/>
    <n v="0"/>
    <d v="2006-12-27T00:00:00"/>
    <x v="17"/>
    <x v="1"/>
    <n v="27"/>
    <n v="0"/>
    <n v="0"/>
  </r>
  <r>
    <n v="13086530"/>
    <s v="D"/>
    <d v="2006-12-28T00:00:00"/>
    <n v="0"/>
    <n v="0"/>
    <n v="0"/>
    <n v="0"/>
    <n v="0"/>
    <d v="2006-12-28T00:00:00"/>
    <x v="17"/>
    <x v="1"/>
    <n v="28"/>
    <n v="0"/>
    <n v="0"/>
  </r>
  <r>
    <n v="13086530"/>
    <s v="D"/>
    <d v="2006-12-29T00:00:00"/>
    <n v="0"/>
    <n v="0"/>
    <n v="0"/>
    <n v="0"/>
    <n v="0"/>
    <d v="2006-12-29T00:00:00"/>
    <x v="17"/>
    <x v="1"/>
    <n v="29"/>
    <n v="0"/>
    <n v="0"/>
  </r>
  <r>
    <n v="13086530"/>
    <s v="D"/>
    <d v="2006-12-30T00:00:00"/>
    <n v="0"/>
    <n v="0"/>
    <n v="0"/>
    <n v="0"/>
    <n v="0"/>
    <d v="2006-12-30T00:00:00"/>
    <x v="17"/>
    <x v="1"/>
    <n v="30"/>
    <n v="0"/>
    <n v="0"/>
  </r>
  <r>
    <n v="13086530"/>
    <s v="D"/>
    <d v="2006-12-31T00:00:00"/>
    <n v="0"/>
    <n v="0"/>
    <n v="0"/>
    <n v="0"/>
    <n v="0"/>
    <d v="2006-12-31T00:00:00"/>
    <x v="17"/>
    <x v="1"/>
    <n v="31"/>
    <n v="0"/>
    <n v="0"/>
  </r>
  <r>
    <n v="13086530"/>
    <s v="D"/>
    <d v="2007-01-01T00:00:00"/>
    <n v="0"/>
    <n v="0"/>
    <n v="0"/>
    <n v="0"/>
    <n v="0"/>
    <d v="2007-01-01T00:00:00"/>
    <x v="17"/>
    <x v="2"/>
    <n v="1"/>
    <n v="0"/>
    <n v="0"/>
  </r>
  <r>
    <n v="13086530"/>
    <s v="D"/>
    <d v="2007-01-02T00:00:00"/>
    <n v="0"/>
    <n v="0"/>
    <n v="0"/>
    <n v="0"/>
    <n v="0"/>
    <d v="2007-01-02T00:00:00"/>
    <x v="17"/>
    <x v="2"/>
    <n v="2"/>
    <n v="0"/>
    <n v="0"/>
  </r>
  <r>
    <n v="13086530"/>
    <s v="D"/>
    <d v="2007-01-03T00:00:00"/>
    <n v="0"/>
    <n v="0"/>
    <n v="0"/>
    <n v="0"/>
    <n v="0"/>
    <d v="2007-01-03T00:00:00"/>
    <x v="17"/>
    <x v="2"/>
    <n v="3"/>
    <n v="0"/>
    <n v="0"/>
  </r>
  <r>
    <n v="13086530"/>
    <s v="D"/>
    <d v="2007-01-04T00:00:00"/>
    <n v="0"/>
    <n v="0"/>
    <n v="0"/>
    <n v="0"/>
    <n v="0"/>
    <d v="2007-01-04T00:00:00"/>
    <x v="17"/>
    <x v="2"/>
    <n v="4"/>
    <n v="0"/>
    <n v="0"/>
  </r>
  <r>
    <n v="13086530"/>
    <s v="D"/>
    <d v="2007-01-05T00:00:00"/>
    <n v="0"/>
    <n v="0"/>
    <n v="0"/>
    <n v="0"/>
    <n v="0"/>
    <d v="2007-01-05T00:00:00"/>
    <x v="17"/>
    <x v="2"/>
    <n v="5"/>
    <n v="0"/>
    <n v="0"/>
  </r>
  <r>
    <n v="13086530"/>
    <s v="D"/>
    <d v="2007-01-06T00:00:00"/>
    <n v="0"/>
    <n v="0"/>
    <n v="0"/>
    <n v="0"/>
    <n v="0"/>
    <d v="2007-01-06T00:00:00"/>
    <x v="17"/>
    <x v="2"/>
    <n v="6"/>
    <n v="0"/>
    <n v="0"/>
  </r>
  <r>
    <n v="13086530"/>
    <s v="D"/>
    <d v="2007-01-07T00:00:00"/>
    <n v="0"/>
    <n v="0"/>
    <n v="0"/>
    <n v="0"/>
    <n v="0"/>
    <d v="2007-01-07T00:00:00"/>
    <x v="17"/>
    <x v="2"/>
    <n v="7"/>
    <n v="0"/>
    <n v="0"/>
  </r>
  <r>
    <n v="13086530"/>
    <s v="D"/>
    <d v="2007-01-08T00:00:00"/>
    <n v="0"/>
    <n v="0"/>
    <n v="0"/>
    <n v="0"/>
    <n v="0"/>
    <d v="2007-01-08T00:00:00"/>
    <x v="17"/>
    <x v="2"/>
    <n v="8"/>
    <n v="0"/>
    <n v="0"/>
  </r>
  <r>
    <n v="13086530"/>
    <s v="D"/>
    <d v="2007-01-09T00:00:00"/>
    <n v="0"/>
    <n v="0"/>
    <n v="0"/>
    <n v="0"/>
    <n v="0"/>
    <d v="2007-01-09T00:00:00"/>
    <x v="17"/>
    <x v="2"/>
    <n v="9"/>
    <n v="0"/>
    <n v="0"/>
  </r>
  <r>
    <n v="13086530"/>
    <s v="D"/>
    <d v="2007-01-10T00:00:00"/>
    <n v="0"/>
    <n v="0"/>
    <n v="0"/>
    <n v="0"/>
    <n v="0"/>
    <d v="2007-01-10T00:00:00"/>
    <x v="17"/>
    <x v="2"/>
    <n v="10"/>
    <n v="0"/>
    <n v="0"/>
  </r>
  <r>
    <n v="13086530"/>
    <s v="D"/>
    <d v="2007-01-11T00:00:00"/>
    <n v="0"/>
    <n v="0"/>
    <n v="0"/>
    <n v="0"/>
    <n v="0"/>
    <d v="2007-01-11T00:00:00"/>
    <x v="17"/>
    <x v="2"/>
    <n v="11"/>
    <n v="0"/>
    <n v="0"/>
  </r>
  <r>
    <n v="13086530"/>
    <s v="D"/>
    <d v="2007-01-12T00:00:00"/>
    <n v="0"/>
    <n v="0"/>
    <n v="0"/>
    <n v="0"/>
    <n v="0"/>
    <d v="2007-01-12T00:00:00"/>
    <x v="17"/>
    <x v="2"/>
    <n v="12"/>
    <n v="0"/>
    <n v="0"/>
  </r>
  <r>
    <n v="13086530"/>
    <s v="D"/>
    <d v="2007-01-13T00:00:00"/>
    <n v="0"/>
    <n v="0"/>
    <n v="0"/>
    <n v="0"/>
    <n v="0"/>
    <d v="2007-01-13T00:00:00"/>
    <x v="17"/>
    <x v="2"/>
    <n v="13"/>
    <n v="0"/>
    <n v="0"/>
  </r>
  <r>
    <n v="13086530"/>
    <s v="D"/>
    <d v="2007-01-14T00:00:00"/>
    <n v="0"/>
    <n v="0"/>
    <n v="0"/>
    <n v="0"/>
    <n v="0"/>
    <d v="2007-01-14T00:00:00"/>
    <x v="17"/>
    <x v="2"/>
    <n v="14"/>
    <n v="0"/>
    <n v="0"/>
  </r>
  <r>
    <n v="13086530"/>
    <s v="D"/>
    <d v="2007-01-15T00:00:00"/>
    <n v="0"/>
    <n v="0"/>
    <n v="0"/>
    <n v="0"/>
    <n v="0"/>
    <d v="2007-01-15T00:00:00"/>
    <x v="17"/>
    <x v="2"/>
    <n v="15"/>
    <n v="0"/>
    <n v="0"/>
  </r>
  <r>
    <n v="13086530"/>
    <s v="D"/>
    <d v="2007-01-16T00:00:00"/>
    <n v="0"/>
    <n v="0"/>
    <n v="0"/>
    <n v="0"/>
    <n v="0"/>
    <d v="2007-01-16T00:00:00"/>
    <x v="17"/>
    <x v="2"/>
    <n v="16"/>
    <n v="0"/>
    <n v="0"/>
  </r>
  <r>
    <n v="13086530"/>
    <s v="D"/>
    <d v="2007-01-17T00:00:00"/>
    <n v="0"/>
    <n v="0"/>
    <n v="0"/>
    <n v="0"/>
    <n v="0"/>
    <d v="2007-01-17T00:00:00"/>
    <x v="17"/>
    <x v="2"/>
    <n v="17"/>
    <n v="0"/>
    <n v="0"/>
  </r>
  <r>
    <n v="13086530"/>
    <s v="D"/>
    <d v="2007-01-18T00:00:00"/>
    <n v="0"/>
    <n v="0"/>
    <n v="0"/>
    <n v="0"/>
    <n v="0"/>
    <d v="2007-01-18T00:00:00"/>
    <x v="17"/>
    <x v="2"/>
    <n v="18"/>
    <n v="0"/>
    <n v="0"/>
  </r>
  <r>
    <n v="13086530"/>
    <s v="D"/>
    <d v="2007-01-19T00:00:00"/>
    <n v="0"/>
    <n v="0"/>
    <n v="0"/>
    <n v="0"/>
    <n v="0"/>
    <d v="2007-01-19T00:00:00"/>
    <x v="17"/>
    <x v="2"/>
    <n v="19"/>
    <n v="0"/>
    <n v="0"/>
  </r>
  <r>
    <n v="13086530"/>
    <s v="D"/>
    <d v="2007-01-20T00:00:00"/>
    <n v="0"/>
    <n v="0"/>
    <n v="0"/>
    <n v="0"/>
    <n v="0"/>
    <d v="2007-01-20T00:00:00"/>
    <x v="17"/>
    <x v="2"/>
    <n v="20"/>
    <n v="0"/>
    <n v="0"/>
  </r>
  <r>
    <n v="13086530"/>
    <s v="D"/>
    <d v="2007-01-21T00:00:00"/>
    <n v="0"/>
    <n v="0"/>
    <n v="0"/>
    <n v="0"/>
    <n v="0"/>
    <d v="2007-01-21T00:00:00"/>
    <x v="17"/>
    <x v="2"/>
    <n v="21"/>
    <n v="0"/>
    <n v="0"/>
  </r>
  <r>
    <n v="13086530"/>
    <s v="D"/>
    <d v="2007-01-22T00:00:00"/>
    <n v="0"/>
    <n v="0"/>
    <n v="0"/>
    <n v="0"/>
    <n v="0"/>
    <d v="2007-01-22T00:00:00"/>
    <x v="17"/>
    <x v="2"/>
    <n v="22"/>
    <n v="0"/>
    <n v="0"/>
  </r>
  <r>
    <n v="13086530"/>
    <s v="D"/>
    <d v="2007-01-23T00:00:00"/>
    <n v="0"/>
    <n v="0"/>
    <n v="0"/>
    <n v="0"/>
    <n v="0"/>
    <d v="2007-01-23T00:00:00"/>
    <x v="17"/>
    <x v="2"/>
    <n v="23"/>
    <n v="0"/>
    <n v="0"/>
  </r>
  <r>
    <n v="13086530"/>
    <s v="D"/>
    <d v="2007-01-24T00:00:00"/>
    <n v="0"/>
    <n v="0"/>
    <n v="0"/>
    <n v="0"/>
    <n v="0"/>
    <d v="2007-01-24T00:00:00"/>
    <x v="17"/>
    <x v="2"/>
    <n v="24"/>
    <n v="0"/>
    <n v="0"/>
  </r>
  <r>
    <n v="13086530"/>
    <s v="D"/>
    <d v="2007-01-25T00:00:00"/>
    <n v="0"/>
    <n v="0"/>
    <n v="0"/>
    <n v="0"/>
    <n v="0"/>
    <d v="2007-01-25T00:00:00"/>
    <x v="17"/>
    <x v="2"/>
    <n v="25"/>
    <n v="0"/>
    <n v="0"/>
  </r>
  <r>
    <n v="13086530"/>
    <s v="D"/>
    <d v="2007-01-26T00:00:00"/>
    <n v="0"/>
    <n v="0"/>
    <n v="0"/>
    <n v="0"/>
    <n v="0"/>
    <d v="2007-01-26T00:00:00"/>
    <x v="17"/>
    <x v="2"/>
    <n v="26"/>
    <n v="0"/>
    <n v="0"/>
  </r>
  <r>
    <n v="13086530"/>
    <s v="D"/>
    <d v="2007-01-27T00:00:00"/>
    <n v="0"/>
    <n v="0"/>
    <n v="0"/>
    <n v="0"/>
    <n v="0"/>
    <d v="2007-01-27T00:00:00"/>
    <x v="17"/>
    <x v="2"/>
    <n v="27"/>
    <n v="0"/>
    <n v="0"/>
  </r>
  <r>
    <n v="13086530"/>
    <s v="D"/>
    <d v="2007-01-28T00:00:00"/>
    <n v="0"/>
    <n v="0"/>
    <n v="0"/>
    <n v="0"/>
    <n v="0"/>
    <d v="2007-01-28T00:00:00"/>
    <x v="17"/>
    <x v="2"/>
    <n v="28"/>
    <n v="0"/>
    <n v="0"/>
  </r>
  <r>
    <n v="13086530"/>
    <s v="D"/>
    <d v="2007-01-29T00:00:00"/>
    <n v="0"/>
    <n v="0"/>
    <n v="0"/>
    <n v="0"/>
    <n v="0"/>
    <d v="2007-01-29T00:00:00"/>
    <x v="17"/>
    <x v="2"/>
    <n v="29"/>
    <n v="0"/>
    <n v="0"/>
  </r>
  <r>
    <n v="13086530"/>
    <s v="D"/>
    <d v="2007-01-30T00:00:00"/>
    <n v="0"/>
    <n v="0"/>
    <n v="0"/>
    <n v="0"/>
    <n v="0"/>
    <d v="2007-01-30T00:00:00"/>
    <x v="17"/>
    <x v="2"/>
    <n v="30"/>
    <n v="0"/>
    <n v="0"/>
  </r>
  <r>
    <n v="13086530"/>
    <s v="D"/>
    <d v="2007-01-31T00:00:00"/>
    <n v="0"/>
    <n v="0"/>
    <n v="0"/>
    <n v="0"/>
    <n v="0"/>
    <d v="2007-01-31T00:00:00"/>
    <x v="17"/>
    <x v="2"/>
    <n v="31"/>
    <n v="0"/>
    <n v="0"/>
  </r>
  <r>
    <n v="13086530"/>
    <s v="D"/>
    <d v="2007-02-01T00:00:00"/>
    <n v="0"/>
    <n v="0"/>
    <n v="0"/>
    <n v="0"/>
    <n v="0"/>
    <d v="2007-02-01T00:00:00"/>
    <x v="17"/>
    <x v="3"/>
    <n v="1"/>
    <n v="0"/>
    <n v="0"/>
  </r>
  <r>
    <n v="13086530"/>
    <s v="D"/>
    <d v="2007-02-02T00:00:00"/>
    <n v="0"/>
    <n v="0"/>
    <n v="0"/>
    <n v="0"/>
    <n v="0"/>
    <d v="2007-02-02T00:00:00"/>
    <x v="17"/>
    <x v="3"/>
    <n v="2"/>
    <n v="0"/>
    <n v="0"/>
  </r>
  <r>
    <n v="13086530"/>
    <s v="D"/>
    <d v="2007-02-03T00:00:00"/>
    <n v="0"/>
    <n v="0"/>
    <n v="0"/>
    <n v="0"/>
    <n v="0"/>
    <d v="2007-02-03T00:00:00"/>
    <x v="17"/>
    <x v="3"/>
    <n v="3"/>
    <n v="0"/>
    <n v="0"/>
  </r>
  <r>
    <n v="13086530"/>
    <s v="D"/>
    <d v="2007-02-04T00:00:00"/>
    <n v="0"/>
    <n v="0"/>
    <n v="0"/>
    <n v="0"/>
    <n v="0"/>
    <d v="2007-02-04T00:00:00"/>
    <x v="17"/>
    <x v="3"/>
    <n v="4"/>
    <n v="0"/>
    <n v="0"/>
  </r>
  <r>
    <n v="13086530"/>
    <s v="D"/>
    <d v="2007-02-05T00:00:00"/>
    <n v="0"/>
    <n v="0"/>
    <n v="0"/>
    <n v="0"/>
    <n v="0"/>
    <d v="2007-02-05T00:00:00"/>
    <x v="17"/>
    <x v="3"/>
    <n v="5"/>
    <n v="0"/>
    <n v="0"/>
  </r>
  <r>
    <n v="13086530"/>
    <s v="D"/>
    <d v="2007-02-06T00:00:00"/>
    <n v="0"/>
    <n v="0"/>
    <n v="0"/>
    <n v="0"/>
    <n v="0"/>
    <d v="2007-02-06T00:00:00"/>
    <x v="17"/>
    <x v="3"/>
    <n v="6"/>
    <n v="0"/>
    <n v="0"/>
  </r>
  <r>
    <n v="13086530"/>
    <s v="D"/>
    <d v="2007-02-07T00:00:00"/>
    <n v="0"/>
    <n v="0"/>
    <n v="0"/>
    <n v="0"/>
    <n v="0"/>
    <d v="2007-02-07T00:00:00"/>
    <x v="17"/>
    <x v="3"/>
    <n v="7"/>
    <n v="0"/>
    <n v="0"/>
  </r>
  <r>
    <n v="13086530"/>
    <s v="D"/>
    <d v="2007-02-08T00:00:00"/>
    <n v="0"/>
    <n v="0"/>
    <n v="0"/>
    <n v="0"/>
    <n v="0"/>
    <d v="2007-02-08T00:00:00"/>
    <x v="17"/>
    <x v="3"/>
    <n v="8"/>
    <n v="0"/>
    <n v="0"/>
  </r>
  <r>
    <n v="13086530"/>
    <s v="D"/>
    <d v="2007-02-09T00:00:00"/>
    <n v="0"/>
    <n v="0"/>
    <n v="0"/>
    <n v="0"/>
    <n v="0"/>
    <d v="2007-02-09T00:00:00"/>
    <x v="17"/>
    <x v="3"/>
    <n v="9"/>
    <n v="0"/>
    <n v="0"/>
  </r>
  <r>
    <n v="13086530"/>
    <s v="D"/>
    <d v="2007-02-10T00:00:00"/>
    <n v="0"/>
    <n v="0"/>
    <n v="0"/>
    <n v="0"/>
    <n v="0"/>
    <d v="2007-02-10T00:00:00"/>
    <x v="17"/>
    <x v="3"/>
    <n v="10"/>
    <n v="0"/>
    <n v="0"/>
  </r>
  <r>
    <n v="13086530"/>
    <s v="D"/>
    <d v="2007-02-11T00:00:00"/>
    <n v="0"/>
    <n v="0"/>
    <n v="0"/>
    <n v="0"/>
    <n v="0"/>
    <d v="2007-02-11T00:00:00"/>
    <x v="17"/>
    <x v="3"/>
    <n v="11"/>
    <n v="0"/>
    <n v="0"/>
  </r>
  <r>
    <n v="13086530"/>
    <s v="D"/>
    <d v="2007-02-12T00:00:00"/>
    <n v="0"/>
    <n v="0"/>
    <n v="0"/>
    <n v="0"/>
    <n v="0"/>
    <d v="2007-02-12T00:00:00"/>
    <x v="17"/>
    <x v="3"/>
    <n v="12"/>
    <n v="0"/>
    <n v="0"/>
  </r>
  <r>
    <n v="13086530"/>
    <s v="D"/>
    <d v="2007-02-13T00:00:00"/>
    <n v="0"/>
    <n v="0"/>
    <n v="0"/>
    <n v="0"/>
    <n v="0"/>
    <d v="2007-02-13T00:00:00"/>
    <x v="17"/>
    <x v="3"/>
    <n v="13"/>
    <n v="0"/>
    <n v="0"/>
  </r>
  <r>
    <n v="13086530"/>
    <s v="D"/>
    <d v="2007-02-14T00:00:00"/>
    <n v="0"/>
    <n v="0"/>
    <n v="0"/>
    <n v="0"/>
    <n v="0"/>
    <d v="2007-02-14T00:00:00"/>
    <x v="17"/>
    <x v="3"/>
    <n v="14"/>
    <n v="0"/>
    <n v="0"/>
  </r>
  <r>
    <n v="13086530"/>
    <s v="D"/>
    <d v="2007-02-15T00:00:00"/>
    <n v="0"/>
    <n v="0"/>
    <n v="0"/>
    <n v="0"/>
    <n v="0"/>
    <d v="2007-02-15T00:00:00"/>
    <x v="17"/>
    <x v="3"/>
    <n v="15"/>
    <n v="0"/>
    <n v="0"/>
  </r>
  <r>
    <n v="13086530"/>
    <s v="D"/>
    <d v="2007-02-16T00:00:00"/>
    <n v="0"/>
    <n v="0"/>
    <n v="0"/>
    <n v="0"/>
    <n v="0"/>
    <d v="2007-02-16T00:00:00"/>
    <x v="17"/>
    <x v="3"/>
    <n v="16"/>
    <n v="0"/>
    <n v="0"/>
  </r>
  <r>
    <n v="13086530"/>
    <s v="D"/>
    <d v="2007-02-17T00:00:00"/>
    <n v="0"/>
    <n v="0"/>
    <n v="0"/>
    <n v="0"/>
    <n v="0"/>
    <d v="2007-02-17T00:00:00"/>
    <x v="17"/>
    <x v="3"/>
    <n v="17"/>
    <n v="0"/>
    <n v="0"/>
  </r>
  <r>
    <n v="13086530"/>
    <s v="D"/>
    <d v="2007-02-18T00:00:00"/>
    <n v="0"/>
    <n v="0"/>
    <n v="0"/>
    <n v="0"/>
    <n v="0"/>
    <d v="2007-02-18T00:00:00"/>
    <x v="17"/>
    <x v="3"/>
    <n v="18"/>
    <n v="0"/>
    <n v="0"/>
  </r>
  <r>
    <n v="13086530"/>
    <s v="D"/>
    <d v="2007-02-19T00:00:00"/>
    <n v="0"/>
    <n v="0"/>
    <n v="0"/>
    <n v="0"/>
    <n v="0"/>
    <d v="2007-02-19T00:00:00"/>
    <x v="17"/>
    <x v="3"/>
    <n v="19"/>
    <n v="0"/>
    <n v="0"/>
  </r>
  <r>
    <n v="13086530"/>
    <s v="D"/>
    <d v="2007-02-20T00:00:00"/>
    <n v="0"/>
    <n v="0"/>
    <n v="0"/>
    <n v="0"/>
    <n v="0"/>
    <d v="2007-02-20T00:00:00"/>
    <x v="17"/>
    <x v="3"/>
    <n v="20"/>
    <n v="0"/>
    <n v="0"/>
  </r>
  <r>
    <n v="13086530"/>
    <s v="D"/>
    <d v="2007-02-21T00:00:00"/>
    <n v="0"/>
    <n v="0"/>
    <n v="0"/>
    <n v="0"/>
    <n v="0"/>
    <d v="2007-02-21T00:00:00"/>
    <x v="17"/>
    <x v="3"/>
    <n v="21"/>
    <n v="0"/>
    <n v="0"/>
  </r>
  <r>
    <n v="13086530"/>
    <s v="D"/>
    <d v="2007-02-22T00:00:00"/>
    <n v="0"/>
    <n v="0"/>
    <n v="0"/>
    <n v="0"/>
    <n v="0"/>
    <d v="2007-02-22T00:00:00"/>
    <x v="17"/>
    <x v="3"/>
    <n v="22"/>
    <n v="0"/>
    <n v="0"/>
  </r>
  <r>
    <n v="13086530"/>
    <s v="D"/>
    <d v="2007-02-23T00:00:00"/>
    <n v="0"/>
    <n v="0"/>
    <n v="0"/>
    <n v="0"/>
    <n v="0"/>
    <d v="2007-02-23T00:00:00"/>
    <x v="17"/>
    <x v="3"/>
    <n v="23"/>
    <n v="0"/>
    <n v="0"/>
  </r>
  <r>
    <n v="13086530"/>
    <s v="D"/>
    <d v="2007-02-24T00:00:00"/>
    <n v="0"/>
    <n v="0"/>
    <n v="0"/>
    <n v="0"/>
    <n v="0"/>
    <d v="2007-02-24T00:00:00"/>
    <x v="17"/>
    <x v="3"/>
    <n v="24"/>
    <n v="0"/>
    <n v="0"/>
  </r>
  <r>
    <n v="13086530"/>
    <s v="D"/>
    <d v="2007-02-25T00:00:00"/>
    <n v="0"/>
    <n v="0"/>
    <n v="0"/>
    <n v="0"/>
    <n v="0"/>
    <d v="2007-02-25T00:00:00"/>
    <x v="17"/>
    <x v="3"/>
    <n v="25"/>
    <n v="0"/>
    <n v="0"/>
  </r>
  <r>
    <n v="13086530"/>
    <s v="D"/>
    <d v="2007-02-26T00:00:00"/>
    <n v="0"/>
    <n v="0"/>
    <n v="0"/>
    <n v="0"/>
    <n v="0"/>
    <d v="2007-02-26T00:00:00"/>
    <x v="17"/>
    <x v="3"/>
    <n v="26"/>
    <n v="0"/>
    <n v="0"/>
  </r>
  <r>
    <n v="13086530"/>
    <s v="D"/>
    <d v="2007-02-27T00:00:00"/>
    <n v="0"/>
    <n v="0"/>
    <n v="0"/>
    <n v="0"/>
    <n v="0"/>
    <d v="2007-02-27T00:00:00"/>
    <x v="17"/>
    <x v="3"/>
    <n v="27"/>
    <n v="0"/>
    <n v="0"/>
  </r>
  <r>
    <n v="13086530"/>
    <s v="D"/>
    <d v="2007-02-28T00:00:00"/>
    <n v="0"/>
    <n v="0"/>
    <n v="0"/>
    <n v="0"/>
    <n v="0"/>
    <d v="2007-02-28T00:00:00"/>
    <x v="17"/>
    <x v="3"/>
    <n v="28"/>
    <n v="0"/>
    <n v="0"/>
  </r>
  <r>
    <n v="13086530"/>
    <s v="D"/>
    <d v="2007-03-01T00:00:00"/>
    <n v="0"/>
    <n v="0"/>
    <n v="0"/>
    <n v="0"/>
    <n v="0"/>
    <d v="2007-03-01T00:00:00"/>
    <x v="17"/>
    <x v="4"/>
    <n v="1"/>
    <n v="0"/>
    <n v="0"/>
  </r>
  <r>
    <n v="13086530"/>
    <s v="D"/>
    <d v="2007-03-02T00:00:00"/>
    <n v="0"/>
    <n v="0"/>
    <n v="0"/>
    <n v="0"/>
    <n v="0"/>
    <d v="2007-03-02T00:00:00"/>
    <x v="17"/>
    <x v="4"/>
    <n v="2"/>
    <n v="0"/>
    <n v="0"/>
  </r>
  <r>
    <n v="13086530"/>
    <s v="D"/>
    <d v="2007-03-03T00:00:00"/>
    <n v="0"/>
    <n v="0"/>
    <n v="0"/>
    <n v="0"/>
    <n v="0"/>
    <d v="2007-03-03T00:00:00"/>
    <x v="17"/>
    <x v="4"/>
    <n v="3"/>
    <n v="0"/>
    <n v="0"/>
  </r>
  <r>
    <n v="13086530"/>
    <s v="D"/>
    <d v="2007-03-04T00:00:00"/>
    <n v="0"/>
    <n v="0"/>
    <n v="0"/>
    <n v="0"/>
    <n v="0"/>
    <d v="2007-03-04T00:00:00"/>
    <x v="17"/>
    <x v="4"/>
    <n v="4"/>
    <n v="0"/>
    <n v="0"/>
  </r>
  <r>
    <n v="13086530"/>
    <s v="D"/>
    <d v="2007-03-05T00:00:00"/>
    <n v="0"/>
    <n v="0"/>
    <n v="0"/>
    <n v="0"/>
    <n v="0"/>
    <d v="2007-03-05T00:00:00"/>
    <x v="17"/>
    <x v="4"/>
    <n v="5"/>
    <n v="0"/>
    <n v="0"/>
  </r>
  <r>
    <n v="13086530"/>
    <s v="D"/>
    <d v="2007-03-06T00:00:00"/>
    <n v="0"/>
    <n v="0"/>
    <n v="0"/>
    <n v="0"/>
    <n v="0"/>
    <d v="2007-03-06T00:00:00"/>
    <x v="17"/>
    <x v="4"/>
    <n v="6"/>
    <n v="0"/>
    <n v="0"/>
  </r>
  <r>
    <n v="13086530"/>
    <s v="D"/>
    <d v="2007-03-07T00:00:00"/>
    <n v="0"/>
    <n v="0"/>
    <n v="0"/>
    <n v="0"/>
    <n v="0"/>
    <d v="2007-03-07T00:00:00"/>
    <x v="17"/>
    <x v="4"/>
    <n v="7"/>
    <n v="0"/>
    <n v="0"/>
  </r>
  <r>
    <n v="13086530"/>
    <s v="D"/>
    <d v="2007-03-08T00:00:00"/>
    <n v="0"/>
    <n v="0"/>
    <n v="0"/>
    <n v="0"/>
    <n v="0"/>
    <d v="2007-03-08T00:00:00"/>
    <x v="17"/>
    <x v="4"/>
    <n v="8"/>
    <n v="0"/>
    <n v="0"/>
  </r>
  <r>
    <n v="13086530"/>
    <s v="D"/>
    <d v="2007-03-09T00:00:00"/>
    <n v="0"/>
    <n v="0"/>
    <n v="0"/>
    <n v="0"/>
    <n v="0"/>
    <d v="2007-03-09T00:00:00"/>
    <x v="17"/>
    <x v="4"/>
    <n v="9"/>
    <n v="0"/>
    <n v="0"/>
  </r>
  <r>
    <n v="13086530"/>
    <s v="D"/>
    <d v="2007-03-10T00:00:00"/>
    <n v="0"/>
    <n v="0"/>
    <n v="0"/>
    <n v="0"/>
    <n v="0"/>
    <d v="2007-03-10T00:00:00"/>
    <x v="17"/>
    <x v="4"/>
    <n v="10"/>
    <n v="0"/>
    <n v="0"/>
  </r>
  <r>
    <n v="13086530"/>
    <s v="D"/>
    <d v="2007-03-11T00:00:00"/>
    <n v="0"/>
    <n v="0"/>
    <n v="0"/>
    <n v="0"/>
    <n v="0"/>
    <d v="2007-03-11T00:00:00"/>
    <x v="17"/>
    <x v="4"/>
    <n v="11"/>
    <n v="0"/>
    <n v="0"/>
  </r>
  <r>
    <n v="13086530"/>
    <s v="D"/>
    <d v="2007-03-12T00:00:00"/>
    <n v="0"/>
    <n v="0"/>
    <n v="0"/>
    <n v="0"/>
    <n v="0"/>
    <d v="2007-03-12T00:00:00"/>
    <x v="17"/>
    <x v="4"/>
    <n v="12"/>
    <n v="0"/>
    <n v="0"/>
  </r>
  <r>
    <n v="13086530"/>
    <s v="D"/>
    <d v="2007-03-13T00:00:00"/>
    <n v="0"/>
    <n v="0"/>
    <n v="0"/>
    <n v="0"/>
    <n v="0"/>
    <d v="2007-03-13T00:00:00"/>
    <x v="17"/>
    <x v="4"/>
    <n v="13"/>
    <n v="0"/>
    <n v="0"/>
  </r>
  <r>
    <n v="13086530"/>
    <s v="D"/>
    <d v="2007-03-14T00:00:00"/>
    <n v="0"/>
    <n v="0"/>
    <n v="0"/>
    <n v="0"/>
    <n v="0"/>
    <d v="2007-03-14T00:00:00"/>
    <x v="17"/>
    <x v="4"/>
    <n v="14"/>
    <n v="0"/>
    <n v="0"/>
  </r>
  <r>
    <n v="13086530"/>
    <s v="D"/>
    <d v="2007-03-15T00:00:00"/>
    <n v="0"/>
    <n v="0"/>
    <n v="0"/>
    <n v="0"/>
    <n v="0"/>
    <d v="2007-03-15T00:00:00"/>
    <x v="17"/>
    <x v="4"/>
    <n v="15"/>
    <n v="0"/>
    <n v="0"/>
  </r>
  <r>
    <n v="13086530"/>
    <s v="D"/>
    <d v="2007-03-16T00:00:00"/>
    <n v="0"/>
    <n v="0"/>
    <n v="0"/>
    <n v="0"/>
    <n v="0"/>
    <d v="2007-03-16T00:00:00"/>
    <x v="17"/>
    <x v="4"/>
    <n v="16"/>
    <n v="0"/>
    <n v="0"/>
  </r>
  <r>
    <n v="13086530"/>
    <s v="D"/>
    <d v="2007-03-17T00:00:00"/>
    <n v="0"/>
    <n v="0"/>
    <n v="0"/>
    <n v="0"/>
    <n v="0"/>
    <d v="2007-03-17T00:00:00"/>
    <x v="17"/>
    <x v="4"/>
    <n v="17"/>
    <n v="0"/>
    <n v="0"/>
  </r>
  <r>
    <n v="13086530"/>
    <s v="D"/>
    <d v="2007-03-18T00:00:00"/>
    <n v="0"/>
    <n v="0"/>
    <n v="0"/>
    <n v="0"/>
    <n v="0"/>
    <d v="2007-03-18T00:00:00"/>
    <x v="17"/>
    <x v="4"/>
    <n v="18"/>
    <n v="0"/>
    <n v="0"/>
  </r>
  <r>
    <n v="13086530"/>
    <s v="D"/>
    <d v="2007-03-19T00:00:00"/>
    <n v="0"/>
    <n v="0"/>
    <n v="0"/>
    <n v="0"/>
    <n v="0"/>
    <d v="2007-03-19T00:00:00"/>
    <x v="17"/>
    <x v="4"/>
    <n v="19"/>
    <n v="0"/>
    <n v="0"/>
  </r>
  <r>
    <n v="13086530"/>
    <s v="D"/>
    <d v="2007-03-20T00:00:00"/>
    <n v="0"/>
    <n v="0"/>
    <n v="0"/>
    <n v="0"/>
    <n v="0"/>
    <d v="2007-03-20T00:00:00"/>
    <x v="17"/>
    <x v="4"/>
    <n v="20"/>
    <n v="0"/>
    <n v="0"/>
  </r>
  <r>
    <n v="13086530"/>
    <s v="D"/>
    <d v="2007-03-21T00:00:00"/>
    <n v="0"/>
    <n v="0"/>
    <n v="0"/>
    <n v="0"/>
    <n v="0"/>
    <d v="2007-03-21T00:00:00"/>
    <x v="17"/>
    <x v="4"/>
    <n v="21"/>
    <n v="0"/>
    <n v="0"/>
  </r>
  <r>
    <n v="13086530"/>
    <s v="D"/>
    <d v="2007-03-22T00:00:00"/>
    <n v="0"/>
    <n v="0"/>
    <n v="0"/>
    <n v="0"/>
    <n v="0"/>
    <d v="2007-03-22T00:00:00"/>
    <x v="17"/>
    <x v="4"/>
    <n v="22"/>
    <n v="0"/>
    <n v="0"/>
  </r>
  <r>
    <n v="13086530"/>
    <s v="D"/>
    <d v="2007-03-23T00:00:00"/>
    <n v="0"/>
    <n v="0"/>
    <n v="0"/>
    <n v="0"/>
    <n v="0"/>
    <d v="2007-03-23T00:00:00"/>
    <x v="17"/>
    <x v="4"/>
    <n v="23"/>
    <n v="0"/>
    <n v="0"/>
  </r>
  <r>
    <n v="13086530"/>
    <s v="D"/>
    <d v="2007-03-24T00:00:00"/>
    <n v="0"/>
    <n v="0"/>
    <n v="0"/>
    <n v="0"/>
    <n v="0"/>
    <d v="2007-03-24T00:00:00"/>
    <x v="17"/>
    <x v="4"/>
    <n v="24"/>
    <n v="0"/>
    <n v="0"/>
  </r>
  <r>
    <n v="13086530"/>
    <s v="D"/>
    <d v="2007-03-25T00:00:00"/>
    <n v="0"/>
    <n v="0"/>
    <n v="0"/>
    <n v="0"/>
    <n v="0"/>
    <d v="2007-03-25T00:00:00"/>
    <x v="17"/>
    <x v="4"/>
    <n v="25"/>
    <n v="0"/>
    <n v="0"/>
  </r>
  <r>
    <n v="13086530"/>
    <s v="D"/>
    <d v="2007-03-26T00:00:00"/>
    <n v="0"/>
    <n v="0"/>
    <n v="0"/>
    <n v="0"/>
    <n v="0"/>
    <d v="2007-03-26T00:00:00"/>
    <x v="17"/>
    <x v="4"/>
    <n v="26"/>
    <n v="0"/>
    <n v="0"/>
  </r>
  <r>
    <n v="13086530"/>
    <s v="D"/>
    <d v="2007-03-27T00:00:00"/>
    <n v="0"/>
    <n v="0"/>
    <n v="0"/>
    <n v="0"/>
    <n v="0"/>
    <d v="2007-03-27T00:00:00"/>
    <x v="17"/>
    <x v="4"/>
    <n v="27"/>
    <n v="0"/>
    <n v="0"/>
  </r>
  <r>
    <n v="13086530"/>
    <s v="D"/>
    <d v="2007-03-28T00:00:00"/>
    <n v="0"/>
    <n v="0"/>
    <n v="0"/>
    <n v="0"/>
    <n v="0"/>
    <d v="2007-03-28T00:00:00"/>
    <x v="17"/>
    <x v="4"/>
    <n v="28"/>
    <n v="0"/>
    <n v="0"/>
  </r>
  <r>
    <n v="13086530"/>
    <s v="D"/>
    <d v="2007-03-29T00:00:00"/>
    <n v="0"/>
    <n v="0"/>
    <n v="0"/>
    <n v="0"/>
    <n v="0"/>
    <d v="2007-03-29T00:00:00"/>
    <x v="17"/>
    <x v="4"/>
    <n v="29"/>
    <n v="0"/>
    <n v="0"/>
  </r>
  <r>
    <n v="13086530"/>
    <s v="D"/>
    <d v="2007-03-30T00:00:00"/>
    <n v="0"/>
    <n v="0"/>
    <n v="0"/>
    <n v="0"/>
    <n v="0"/>
    <d v="2007-03-30T00:00:00"/>
    <x v="17"/>
    <x v="4"/>
    <n v="30"/>
    <n v="0"/>
    <n v="0"/>
  </r>
  <r>
    <n v="13086530"/>
    <s v="D"/>
    <d v="2007-03-31T00:00:00"/>
    <n v="0"/>
    <n v="0"/>
    <n v="0"/>
    <n v="0"/>
    <n v="0"/>
    <d v="2007-03-31T00:00:00"/>
    <x v="17"/>
    <x v="4"/>
    <n v="31"/>
    <n v="0"/>
    <n v="0"/>
  </r>
  <r>
    <n v="13086530"/>
    <s v="D"/>
    <d v="2007-04-01T00:00:00"/>
    <n v="0"/>
    <n v="0"/>
    <n v="0"/>
    <n v="0"/>
    <n v="0"/>
    <d v="2007-04-01T00:00:00"/>
    <x v="17"/>
    <x v="5"/>
    <n v="1"/>
    <n v="0"/>
    <n v="0"/>
  </r>
  <r>
    <n v="13086530"/>
    <s v="D"/>
    <d v="2007-04-02T00:00:00"/>
    <n v="0"/>
    <n v="0"/>
    <n v="0"/>
    <n v="0"/>
    <n v="0"/>
    <d v="2007-04-02T00:00:00"/>
    <x v="17"/>
    <x v="5"/>
    <n v="2"/>
    <n v="0"/>
    <n v="0"/>
  </r>
  <r>
    <n v="13086530"/>
    <s v="D"/>
    <d v="2007-04-03T00:00:00"/>
    <n v="0"/>
    <n v="0"/>
    <n v="0"/>
    <n v="0"/>
    <n v="0"/>
    <d v="2007-04-03T00:00:00"/>
    <x v="17"/>
    <x v="5"/>
    <n v="3"/>
    <n v="0"/>
    <n v="0"/>
  </r>
  <r>
    <n v="13086530"/>
    <s v="D"/>
    <d v="2007-04-04T00:00:00"/>
    <n v="0"/>
    <n v="0"/>
    <n v="0"/>
    <n v="0"/>
    <n v="0"/>
    <d v="2007-04-04T00:00:00"/>
    <x v="17"/>
    <x v="5"/>
    <n v="4"/>
    <n v="0"/>
    <n v="0"/>
  </r>
  <r>
    <n v="13086530"/>
    <s v="D"/>
    <d v="2007-04-05T00:00:00"/>
    <n v="0"/>
    <n v="0"/>
    <n v="0"/>
    <n v="0"/>
    <n v="0"/>
    <d v="2007-04-05T00:00:00"/>
    <x v="17"/>
    <x v="5"/>
    <n v="5"/>
    <n v="0"/>
    <n v="0"/>
  </r>
  <r>
    <n v="13086530"/>
    <s v="D"/>
    <d v="2007-04-06T00:00:00"/>
    <n v="0"/>
    <n v="0"/>
    <n v="0"/>
    <n v="0"/>
    <n v="0"/>
    <d v="2007-04-06T00:00:00"/>
    <x v="17"/>
    <x v="5"/>
    <n v="6"/>
    <n v="0"/>
    <n v="0"/>
  </r>
  <r>
    <n v="13086530"/>
    <s v="D"/>
    <d v="2007-04-07T00:00:00"/>
    <n v="0"/>
    <n v="0"/>
    <n v="0"/>
    <n v="0"/>
    <n v="0"/>
    <d v="2007-04-07T00:00:00"/>
    <x v="17"/>
    <x v="5"/>
    <n v="7"/>
    <n v="0"/>
    <n v="0"/>
  </r>
  <r>
    <n v="13086530"/>
    <s v="D"/>
    <d v="2007-04-08T00:00:00"/>
    <n v="0"/>
    <n v="0"/>
    <n v="0"/>
    <n v="0"/>
    <n v="0"/>
    <d v="2007-04-08T00:00:00"/>
    <x v="17"/>
    <x v="5"/>
    <n v="8"/>
    <n v="0"/>
    <n v="0"/>
  </r>
  <r>
    <n v="13086530"/>
    <s v="D"/>
    <d v="2007-04-09T00:00:00"/>
    <n v="0"/>
    <n v="0"/>
    <n v="0"/>
    <n v="0"/>
    <n v="0"/>
    <d v="2007-04-09T00:00:00"/>
    <x v="17"/>
    <x v="5"/>
    <n v="9"/>
    <n v="0"/>
    <n v="0"/>
  </r>
  <r>
    <n v="13086530"/>
    <s v="D"/>
    <d v="2007-04-10T00:00:00"/>
    <n v="270"/>
    <n v="535"/>
    <n v="0"/>
    <n v="0"/>
    <n v="0"/>
    <d v="2007-04-10T00:00:00"/>
    <x v="17"/>
    <x v="5"/>
    <n v="10"/>
    <n v="0"/>
    <n v="535.54499999999996"/>
  </r>
  <r>
    <n v="13086530"/>
    <s v="D"/>
    <d v="2007-04-11T00:00:00"/>
    <n v="379"/>
    <n v="1287"/>
    <n v="0"/>
    <n v="0"/>
    <n v="0"/>
    <d v="2007-04-11T00:00:00"/>
    <x v="17"/>
    <x v="5"/>
    <n v="11"/>
    <n v="0"/>
    <n v="751.74649999999997"/>
  </r>
  <r>
    <n v="13086530"/>
    <s v="D"/>
    <d v="2007-04-12T00:00:00"/>
    <n v="438"/>
    <n v="2156"/>
    <n v="0"/>
    <n v="0"/>
    <n v="0"/>
    <d v="2007-04-12T00:00:00"/>
    <x v="17"/>
    <x v="5"/>
    <n v="12"/>
    <n v="0"/>
    <n v="868.77300000000002"/>
  </r>
  <r>
    <n v="13086530"/>
    <s v="D"/>
    <d v="2007-04-13T00:00:00"/>
    <n v="438"/>
    <n v="3025"/>
    <n v="0"/>
    <n v="0"/>
    <n v="0"/>
    <d v="2007-04-13T00:00:00"/>
    <x v="17"/>
    <x v="5"/>
    <n v="13"/>
    <n v="0"/>
    <n v="868.77300000000002"/>
  </r>
  <r>
    <n v="13086530"/>
    <s v="D"/>
    <d v="2007-04-14T00:00:00"/>
    <n v="437"/>
    <n v="3891"/>
    <n v="0"/>
    <n v="0"/>
    <n v="0"/>
    <d v="2007-04-14T00:00:00"/>
    <x v="17"/>
    <x v="5"/>
    <n v="14"/>
    <n v="0"/>
    <n v="866.78949999999998"/>
  </r>
  <r>
    <n v="13086530"/>
    <s v="D"/>
    <d v="2007-04-15T00:00:00"/>
    <n v="435"/>
    <n v="4754"/>
    <n v="0"/>
    <n v="0"/>
    <n v="0"/>
    <d v="2007-04-15T00:00:00"/>
    <x v="17"/>
    <x v="5"/>
    <n v="15"/>
    <n v="0"/>
    <n v="862.82249999999999"/>
  </r>
  <r>
    <n v="13086530"/>
    <s v="D"/>
    <d v="2007-04-16T00:00:00"/>
    <n v="539"/>
    <n v="5823"/>
    <n v="0"/>
    <n v="0"/>
    <n v="0"/>
    <d v="2007-04-16T00:00:00"/>
    <x v="17"/>
    <x v="5"/>
    <n v="16"/>
    <n v="0"/>
    <n v="1069.1065000000001"/>
  </r>
  <r>
    <n v="13086530"/>
    <s v="D"/>
    <d v="2007-04-17T00:00:00"/>
    <n v="643"/>
    <n v="1276"/>
    <n v="0"/>
    <n v="0"/>
    <n v="0"/>
    <d v="2007-04-17T00:00:00"/>
    <x v="17"/>
    <x v="5"/>
    <n v="17"/>
    <n v="0"/>
    <n v="1275.3905"/>
  </r>
  <r>
    <n v="13086530"/>
    <s v="D"/>
    <d v="2007-04-18T00:00:00"/>
    <n v="685"/>
    <n v="2634"/>
    <n v="0"/>
    <n v="0"/>
    <n v="0"/>
    <d v="2007-04-18T00:00:00"/>
    <x v="17"/>
    <x v="5"/>
    <n v="18"/>
    <n v="0"/>
    <n v="1358.6975"/>
  </r>
  <r>
    <n v="13086530"/>
    <s v="D"/>
    <d v="2007-04-19T00:00:00"/>
    <n v="685"/>
    <n v="3992"/>
    <n v="0"/>
    <n v="0"/>
    <n v="0"/>
    <d v="2007-04-19T00:00:00"/>
    <x v="17"/>
    <x v="5"/>
    <n v="19"/>
    <n v="0"/>
    <n v="1358.6975"/>
  </r>
  <r>
    <n v="13086530"/>
    <s v="D"/>
    <d v="2007-04-20T00:00:00"/>
    <n v="685"/>
    <n v="5351"/>
    <n v="0"/>
    <n v="0"/>
    <n v="0"/>
    <d v="2007-04-20T00:00:00"/>
    <x v="17"/>
    <x v="5"/>
    <n v="20"/>
    <n v="0"/>
    <n v="1358.6975"/>
  </r>
  <r>
    <n v="13086530"/>
    <s v="D"/>
    <d v="2007-04-21T00:00:00"/>
    <n v="685"/>
    <n v="6709"/>
    <n v="0"/>
    <n v="0"/>
    <n v="0"/>
    <d v="2007-04-21T00:00:00"/>
    <x v="17"/>
    <x v="5"/>
    <n v="21"/>
    <n v="0"/>
    <n v="1358.6975"/>
  </r>
  <r>
    <n v="13086530"/>
    <s v="D"/>
    <d v="2007-04-22T00:00:00"/>
    <n v="685"/>
    <n v="8067"/>
    <n v="0"/>
    <n v="0"/>
    <n v="0"/>
    <d v="2007-04-22T00:00:00"/>
    <x v="17"/>
    <x v="5"/>
    <n v="22"/>
    <n v="0"/>
    <n v="1358.6975"/>
  </r>
  <r>
    <n v="13086530"/>
    <s v="D"/>
    <d v="2007-04-23T00:00:00"/>
    <n v="746"/>
    <n v="9547"/>
    <n v="0"/>
    <n v="0"/>
    <n v="0"/>
    <d v="2007-04-23T00:00:00"/>
    <x v="17"/>
    <x v="5"/>
    <n v="23"/>
    <n v="0"/>
    <n v="1479.691"/>
  </r>
  <r>
    <n v="13086530"/>
    <s v="D"/>
    <d v="2007-04-24T00:00:00"/>
    <n v="784"/>
    <n v="11103"/>
    <n v="0"/>
    <n v="0"/>
    <n v="0"/>
    <d v="2007-04-24T00:00:00"/>
    <x v="17"/>
    <x v="5"/>
    <n v="24"/>
    <n v="0"/>
    <n v="1555.0640000000001"/>
  </r>
  <r>
    <n v="13086530"/>
    <s v="D"/>
    <d v="2007-04-25T00:00:00"/>
    <n v="837"/>
    <n v="12763"/>
    <n v="0"/>
    <n v="0"/>
    <n v="0"/>
    <d v="2007-04-25T00:00:00"/>
    <x v="17"/>
    <x v="5"/>
    <n v="25"/>
    <n v="0"/>
    <n v="1660.1895"/>
  </r>
  <r>
    <n v="13086530"/>
    <s v="D"/>
    <d v="2007-04-26T00:00:00"/>
    <n v="883"/>
    <n v="14515"/>
    <n v="0"/>
    <n v="0"/>
    <n v="0"/>
    <d v="2007-04-26T00:00:00"/>
    <x v="17"/>
    <x v="5"/>
    <n v="26"/>
    <n v="0"/>
    <n v="1751.4304999999999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  <n v="517.69349999999997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  <n v="374.88150000000002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  <n v="0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  <n v="65.455500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  <n v="245.95400000000001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  <n v="192.39950000000002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  <n v="1600.6845000000001"/>
  </r>
  <r>
    <n v="13086530"/>
    <s v="D"/>
    <d v="2007-05-04T00:00:00"/>
    <n v="1207"/>
    <n v="31923"/>
    <n v="0"/>
    <n v="12017"/>
    <n v="-12016.6"/>
    <d v="2007-05-04T00:00:00"/>
    <x v="17"/>
    <x v="6"/>
    <n v="4"/>
    <n v="0"/>
    <n v="2394.0844999999999"/>
  </r>
  <r>
    <n v="13086530"/>
    <s v="D"/>
    <d v="2007-05-05T00:00:00"/>
    <n v="1211"/>
    <n v="34326"/>
    <n v="0"/>
    <n v="12017"/>
    <n v="-12016.6"/>
    <d v="2007-05-05T00:00:00"/>
    <x v="17"/>
    <x v="6"/>
    <n v="5"/>
    <n v="0"/>
    <n v="2402.0185000000001"/>
  </r>
  <r>
    <n v="13086530"/>
    <s v="D"/>
    <d v="2007-05-06T00:00:00"/>
    <n v="1214"/>
    <n v="36733"/>
    <n v="0"/>
    <n v="12017"/>
    <n v="-12016.6"/>
    <d v="2007-05-06T00:00:00"/>
    <x v="17"/>
    <x v="6"/>
    <n v="6"/>
    <n v="0"/>
    <n v="2407.9690000000001"/>
  </r>
  <r>
    <n v="13086530"/>
    <s v="D"/>
    <d v="2007-05-07T00:00:00"/>
    <n v="1216"/>
    <n v="39145"/>
    <n v="0"/>
    <n v="12017"/>
    <n v="-12016.6"/>
    <d v="2007-05-07T00:00:00"/>
    <x v="17"/>
    <x v="6"/>
    <n v="7"/>
    <n v="0"/>
    <n v="2411.9360000000001"/>
  </r>
  <r>
    <n v="13086530"/>
    <s v="D"/>
    <d v="2007-05-08T00:00:00"/>
    <n v="1210"/>
    <n v="41544"/>
    <n v="0"/>
    <n v="12017"/>
    <n v="-12016.6"/>
    <d v="2007-05-08T00:00:00"/>
    <x v="17"/>
    <x v="6"/>
    <n v="8"/>
    <n v="0"/>
    <n v="2400.0349999999999"/>
  </r>
  <r>
    <n v="13086530"/>
    <s v="D"/>
    <d v="2007-05-09T00:00:00"/>
    <n v="1214"/>
    <n v="43952"/>
    <n v="0"/>
    <n v="12017"/>
    <n v="-12016.6"/>
    <d v="2007-05-09T00:00:00"/>
    <x v="17"/>
    <x v="6"/>
    <n v="9"/>
    <n v="0"/>
    <n v="2407.9690000000001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  <n v="0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  <n v="0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  <n v="0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  <n v="0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  <n v="0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  <n v="0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  <n v="0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  <n v="130.911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  <n v="2608.3025000000002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  <n v="2064.8235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  <n v="0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  <n v="0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  <n v="0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  <n v="0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  <n v="0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  <n v="0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  <n v="0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  <n v="0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  <n v="0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  <n v="0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  <n v="0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  <n v="0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  <n v="0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  <n v="0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  <n v="0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  <n v="0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  <n v="0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  <n v="0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  <n v="0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  <n v="0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  <n v="0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  <n v="0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  <n v="0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  <n v="0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  <n v="0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  <n v="0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  <n v="0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  <n v="0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  <n v="0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  <n v="0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  <n v="0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  <n v="0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  <n v="0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  <n v="0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  <n v="0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  <n v="0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  <n v="0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  <n v="0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  <n v="0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  <n v="0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  <n v="0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  <n v="0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  <n v="0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  <n v="0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  <n v="0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  <n v="0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  <n v="0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  <n v="0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  <n v="0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  <n v="0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  <n v="0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  <n v="0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  <n v="0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  <n v="0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  <n v="0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  <n v="0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  <n v="0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  <n v="0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  <n v="0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  <n v="0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  <n v="0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  <n v="0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  <n v="0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  <n v="0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  <n v="0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  <n v="0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  <n v="0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  <n v="0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  <n v="0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  <n v="0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  <n v="0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  <n v="0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  <n v="0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  <n v="0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  <n v="0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  <n v="0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  <n v="0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  <n v="0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  <n v="0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  <n v="0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  <n v="0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  <n v="0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  <n v="0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  <n v="0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  <n v="0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  <n v="0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  <n v="0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  <n v="0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  <n v="0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  <n v="0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  <n v="0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  <n v="0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  <n v="0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  <n v="0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  <n v="0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  <n v="0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  <n v="0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  <n v="0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  <n v="0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  <n v="0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  <n v="0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  <n v="0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  <n v="0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  <n v="0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  <n v="0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  <n v="0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  <n v="0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  <n v="0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  <n v="0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  <n v="0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  <n v="0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  <n v="0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  <n v="0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  <n v="0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  <n v="0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  <n v="0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  <n v="0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  <n v="0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  <n v="0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  <n v="0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  <n v="0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  <n v="0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  <n v="0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  <n v="0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  <n v="0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  <n v="0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  <n v="0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  <n v="0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  <n v="0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  <n v="0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  <n v="0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  <n v="0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  <n v="0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  <n v="0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  <n v="0"/>
  </r>
  <r>
    <n v="13086530"/>
    <s v="D"/>
    <d v="2007-10-02T00:00:00"/>
    <n v="0"/>
    <n v="423220"/>
    <n v="0"/>
    <n v="386478"/>
    <n v="-386478.4"/>
    <d v="2007-10-02T00:00:00"/>
    <x v="17"/>
    <x v="11"/>
    <n v="2"/>
    <n v="0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  <n v="0"/>
  </r>
  <r>
    <n v="13086530"/>
    <s v="D"/>
    <d v="2007-11-01T00:00:00"/>
    <n v="0"/>
    <n v="0"/>
    <n v="0"/>
    <n v="0"/>
    <n v="0"/>
    <d v="2007-11-01T00:00:00"/>
    <x v="18"/>
    <x v="0"/>
    <n v="1"/>
    <n v="0"/>
    <n v="0"/>
  </r>
  <r>
    <n v="13086530"/>
    <s v="D"/>
    <d v="2007-11-02T00:00:00"/>
    <n v="0"/>
    <n v="0"/>
    <n v="0"/>
    <n v="0"/>
    <n v="0"/>
    <d v="2007-11-02T00:00:00"/>
    <x v="18"/>
    <x v="0"/>
    <n v="2"/>
    <n v="0"/>
    <n v="0"/>
  </r>
  <r>
    <n v="13086530"/>
    <s v="D"/>
    <d v="2007-11-03T00:00:00"/>
    <n v="0"/>
    <n v="0"/>
    <n v="0"/>
    <n v="0"/>
    <n v="0"/>
    <d v="2007-11-03T00:00:00"/>
    <x v="18"/>
    <x v="0"/>
    <n v="3"/>
    <n v="0"/>
    <n v="0"/>
  </r>
  <r>
    <n v="13086530"/>
    <s v="D"/>
    <d v="2007-11-04T00:00:00"/>
    <n v="0"/>
    <n v="0"/>
    <n v="0"/>
    <n v="0"/>
    <n v="0"/>
    <d v="2007-11-04T00:00:00"/>
    <x v="18"/>
    <x v="0"/>
    <n v="4"/>
    <n v="0"/>
    <n v="0"/>
  </r>
  <r>
    <n v="13086530"/>
    <s v="D"/>
    <d v="2007-11-05T00:00:00"/>
    <n v="0"/>
    <n v="0"/>
    <n v="0"/>
    <n v="0"/>
    <n v="0"/>
    <d v="2007-11-05T00:00:00"/>
    <x v="18"/>
    <x v="0"/>
    <n v="5"/>
    <n v="0"/>
    <n v="0"/>
  </r>
  <r>
    <n v="13086530"/>
    <s v="D"/>
    <d v="2007-11-06T00:00:00"/>
    <n v="0"/>
    <n v="0"/>
    <n v="0"/>
    <n v="0"/>
    <n v="0"/>
    <d v="2007-11-06T00:00:00"/>
    <x v="18"/>
    <x v="0"/>
    <n v="6"/>
    <n v="0"/>
    <n v="0"/>
  </r>
  <r>
    <n v="13086530"/>
    <s v="D"/>
    <d v="2007-11-07T00:00:00"/>
    <n v="0"/>
    <n v="0"/>
    <n v="0"/>
    <n v="0"/>
    <n v="0"/>
    <d v="2007-11-07T00:00:00"/>
    <x v="18"/>
    <x v="0"/>
    <n v="7"/>
    <n v="0"/>
    <n v="0"/>
  </r>
  <r>
    <n v="13086530"/>
    <s v="D"/>
    <d v="2007-11-08T00:00:00"/>
    <n v="0"/>
    <n v="0"/>
    <n v="0"/>
    <n v="0"/>
    <n v="0"/>
    <d v="2007-11-08T00:00:00"/>
    <x v="18"/>
    <x v="0"/>
    <n v="8"/>
    <n v="0"/>
    <n v="0"/>
  </r>
  <r>
    <n v="13086530"/>
    <s v="D"/>
    <d v="2007-11-09T00:00:00"/>
    <n v="0"/>
    <n v="0"/>
    <n v="0"/>
    <n v="0"/>
    <n v="0"/>
    <d v="2007-11-09T00:00:00"/>
    <x v="18"/>
    <x v="0"/>
    <n v="9"/>
    <n v="0"/>
    <n v="0"/>
  </r>
  <r>
    <n v="13086530"/>
    <s v="D"/>
    <d v="2007-11-10T00:00:00"/>
    <n v="0"/>
    <n v="0"/>
    <n v="0"/>
    <n v="0"/>
    <n v="0"/>
    <d v="2007-11-10T00:00:00"/>
    <x v="18"/>
    <x v="0"/>
    <n v="10"/>
    <n v="0"/>
    <n v="0"/>
  </r>
  <r>
    <n v="13086530"/>
    <s v="D"/>
    <d v="2007-11-11T00:00:00"/>
    <n v="0"/>
    <n v="0"/>
    <n v="0"/>
    <n v="0"/>
    <n v="0"/>
    <d v="2007-11-11T00:00:00"/>
    <x v="18"/>
    <x v="0"/>
    <n v="11"/>
    <n v="0"/>
    <n v="0"/>
  </r>
  <r>
    <n v="13086530"/>
    <s v="D"/>
    <d v="2007-11-12T00:00:00"/>
    <n v="0"/>
    <n v="0"/>
    <n v="0"/>
    <n v="0"/>
    <n v="0"/>
    <d v="2007-11-12T00:00:00"/>
    <x v="18"/>
    <x v="0"/>
    <n v="12"/>
    <n v="0"/>
    <n v="0"/>
  </r>
  <r>
    <n v="13086530"/>
    <s v="D"/>
    <d v="2007-11-13T00:00:00"/>
    <n v="0"/>
    <n v="0"/>
    <n v="0"/>
    <n v="0"/>
    <n v="0"/>
    <d v="2007-11-13T00:00:00"/>
    <x v="18"/>
    <x v="0"/>
    <n v="13"/>
    <n v="0"/>
    <n v="0"/>
  </r>
  <r>
    <n v="13086530"/>
    <s v="D"/>
    <d v="2007-11-14T00:00:00"/>
    <n v="0"/>
    <n v="0"/>
    <n v="0"/>
    <n v="0"/>
    <n v="0"/>
    <d v="2007-11-14T00:00:00"/>
    <x v="18"/>
    <x v="0"/>
    <n v="14"/>
    <n v="0"/>
    <n v="0"/>
  </r>
  <r>
    <n v="13086530"/>
    <s v="D"/>
    <d v="2007-11-15T00:00:00"/>
    <n v="0"/>
    <n v="0"/>
    <n v="0"/>
    <n v="0"/>
    <n v="0"/>
    <d v="2007-11-15T00:00:00"/>
    <x v="18"/>
    <x v="0"/>
    <n v="15"/>
    <n v="0"/>
    <n v="0"/>
  </r>
  <r>
    <n v="13086530"/>
    <s v="D"/>
    <d v="2007-11-16T00:00:00"/>
    <n v="0"/>
    <n v="0"/>
    <n v="0"/>
    <n v="0"/>
    <n v="0"/>
    <d v="2007-11-16T00:00:00"/>
    <x v="18"/>
    <x v="0"/>
    <n v="16"/>
    <n v="0"/>
    <n v="0"/>
  </r>
  <r>
    <n v="13086530"/>
    <s v="D"/>
    <d v="2007-11-17T00:00:00"/>
    <n v="0"/>
    <n v="0"/>
    <n v="0"/>
    <n v="0"/>
    <n v="0"/>
    <d v="2007-11-17T00:00:00"/>
    <x v="18"/>
    <x v="0"/>
    <n v="17"/>
    <n v="0"/>
    <n v="0"/>
  </r>
  <r>
    <n v="13086530"/>
    <s v="D"/>
    <d v="2007-11-18T00:00:00"/>
    <n v="0"/>
    <n v="0"/>
    <n v="0"/>
    <n v="0"/>
    <n v="0"/>
    <d v="2007-11-18T00:00:00"/>
    <x v="18"/>
    <x v="0"/>
    <n v="18"/>
    <n v="0"/>
    <n v="0"/>
  </r>
  <r>
    <n v="13086530"/>
    <s v="D"/>
    <d v="2007-11-19T00:00:00"/>
    <n v="0"/>
    <n v="0"/>
    <n v="0"/>
    <n v="0"/>
    <n v="0"/>
    <d v="2007-11-19T00:00:00"/>
    <x v="18"/>
    <x v="0"/>
    <n v="19"/>
    <n v="0"/>
    <n v="0"/>
  </r>
  <r>
    <n v="13086530"/>
    <s v="D"/>
    <d v="2007-11-20T00:00:00"/>
    <n v="0"/>
    <n v="0"/>
    <n v="0"/>
    <n v="0"/>
    <n v="0"/>
    <d v="2007-11-20T00:00:00"/>
    <x v="18"/>
    <x v="0"/>
    <n v="20"/>
    <n v="0"/>
    <n v="0"/>
  </r>
  <r>
    <n v="13086530"/>
    <s v="D"/>
    <d v="2007-11-21T00:00:00"/>
    <n v="0"/>
    <n v="0"/>
    <n v="0"/>
    <n v="0"/>
    <n v="0"/>
    <d v="2007-11-21T00:00:00"/>
    <x v="18"/>
    <x v="0"/>
    <n v="21"/>
    <n v="0"/>
    <n v="0"/>
  </r>
  <r>
    <n v="13086530"/>
    <s v="D"/>
    <d v="2007-11-22T00:00:00"/>
    <n v="0"/>
    <n v="0"/>
    <n v="0"/>
    <n v="0"/>
    <n v="0"/>
    <d v="2007-11-22T00:00:00"/>
    <x v="18"/>
    <x v="0"/>
    <n v="22"/>
    <n v="0"/>
    <n v="0"/>
  </r>
  <r>
    <n v="13086530"/>
    <s v="D"/>
    <d v="2007-11-23T00:00:00"/>
    <n v="0"/>
    <n v="0"/>
    <n v="0"/>
    <n v="0"/>
    <n v="0"/>
    <d v="2007-11-23T00:00:00"/>
    <x v="18"/>
    <x v="0"/>
    <n v="23"/>
    <n v="0"/>
    <n v="0"/>
  </r>
  <r>
    <n v="13086530"/>
    <s v="D"/>
    <d v="2007-11-24T00:00:00"/>
    <n v="0"/>
    <n v="0"/>
    <n v="0"/>
    <n v="0"/>
    <n v="0"/>
    <d v="2007-11-24T00:00:00"/>
    <x v="18"/>
    <x v="0"/>
    <n v="24"/>
    <n v="0"/>
    <n v="0"/>
  </r>
  <r>
    <n v="13086530"/>
    <s v="D"/>
    <d v="2007-11-25T00:00:00"/>
    <n v="0"/>
    <n v="0"/>
    <n v="0"/>
    <n v="0"/>
    <n v="0"/>
    <d v="2007-11-25T00:00:00"/>
    <x v="18"/>
    <x v="0"/>
    <n v="25"/>
    <n v="0"/>
    <n v="0"/>
  </r>
  <r>
    <n v="13086530"/>
    <s v="D"/>
    <d v="2007-11-26T00:00:00"/>
    <n v="0"/>
    <n v="0"/>
    <n v="0"/>
    <n v="0"/>
    <n v="0"/>
    <d v="2007-11-26T00:00:00"/>
    <x v="18"/>
    <x v="0"/>
    <n v="26"/>
    <n v="0"/>
    <n v="0"/>
  </r>
  <r>
    <n v="13086530"/>
    <s v="D"/>
    <d v="2007-11-27T00:00:00"/>
    <n v="0"/>
    <n v="0"/>
    <n v="0"/>
    <n v="0"/>
    <n v="0"/>
    <d v="2007-11-27T00:00:00"/>
    <x v="18"/>
    <x v="0"/>
    <n v="27"/>
    <n v="0"/>
    <n v="0"/>
  </r>
  <r>
    <n v="13086530"/>
    <s v="D"/>
    <d v="2007-11-28T00:00:00"/>
    <n v="0"/>
    <n v="0"/>
    <n v="0"/>
    <n v="0"/>
    <n v="0"/>
    <d v="2007-11-28T00:00:00"/>
    <x v="18"/>
    <x v="0"/>
    <n v="28"/>
    <n v="0"/>
    <n v="0"/>
  </r>
  <r>
    <n v="13086530"/>
    <s v="D"/>
    <d v="2007-11-29T00:00:00"/>
    <n v="0"/>
    <n v="0"/>
    <n v="0"/>
    <n v="0"/>
    <n v="0"/>
    <d v="2007-11-29T00:00:00"/>
    <x v="18"/>
    <x v="0"/>
    <n v="29"/>
    <n v="0"/>
    <n v="0"/>
  </r>
  <r>
    <n v="13086530"/>
    <s v="D"/>
    <d v="2007-11-30T00:00:00"/>
    <n v="0"/>
    <n v="0"/>
    <n v="0"/>
    <n v="0"/>
    <n v="0"/>
    <d v="2007-11-30T00:00:00"/>
    <x v="18"/>
    <x v="0"/>
    <n v="30"/>
    <n v="0"/>
    <n v="0"/>
  </r>
  <r>
    <n v="13086530"/>
    <s v="D"/>
    <d v="2007-12-01T00:00:00"/>
    <n v="0"/>
    <n v="0"/>
    <n v="0"/>
    <n v="0"/>
    <n v="0"/>
    <d v="2007-12-01T00:00:00"/>
    <x v="18"/>
    <x v="1"/>
    <n v="1"/>
    <n v="0"/>
    <n v="0"/>
  </r>
  <r>
    <n v="13086530"/>
    <s v="D"/>
    <d v="2007-12-02T00:00:00"/>
    <n v="0"/>
    <n v="0"/>
    <n v="0"/>
    <n v="0"/>
    <n v="0"/>
    <d v="2007-12-02T00:00:00"/>
    <x v="18"/>
    <x v="1"/>
    <n v="2"/>
    <n v="0"/>
    <n v="0"/>
  </r>
  <r>
    <n v="13086530"/>
    <s v="D"/>
    <d v="2007-12-03T00:00:00"/>
    <n v="0"/>
    <n v="0"/>
    <n v="0"/>
    <n v="0"/>
    <n v="0"/>
    <d v="2007-12-03T00:00:00"/>
    <x v="18"/>
    <x v="1"/>
    <n v="3"/>
    <n v="0"/>
    <n v="0"/>
  </r>
  <r>
    <n v="13086530"/>
    <s v="D"/>
    <d v="2007-12-04T00:00:00"/>
    <n v="0"/>
    <n v="0"/>
    <n v="0"/>
    <n v="0"/>
    <n v="0"/>
    <d v="2007-12-04T00:00:00"/>
    <x v="18"/>
    <x v="1"/>
    <n v="4"/>
    <n v="0"/>
    <n v="0"/>
  </r>
  <r>
    <n v="13086530"/>
    <s v="D"/>
    <d v="2007-12-05T00:00:00"/>
    <n v="0"/>
    <n v="0"/>
    <n v="0"/>
    <n v="0"/>
    <n v="0"/>
    <d v="2007-12-05T00:00:00"/>
    <x v="18"/>
    <x v="1"/>
    <n v="5"/>
    <n v="0"/>
    <n v="0"/>
  </r>
  <r>
    <n v="13086530"/>
    <s v="D"/>
    <d v="2007-12-06T00:00:00"/>
    <n v="0"/>
    <n v="0"/>
    <n v="0"/>
    <n v="0"/>
    <n v="0"/>
    <d v="2007-12-06T00:00:00"/>
    <x v="18"/>
    <x v="1"/>
    <n v="6"/>
    <n v="0"/>
    <n v="0"/>
  </r>
  <r>
    <n v="13086530"/>
    <s v="D"/>
    <d v="2007-12-07T00:00:00"/>
    <n v="0"/>
    <n v="0"/>
    <n v="0"/>
    <n v="0"/>
    <n v="0"/>
    <d v="2007-12-07T00:00:00"/>
    <x v="18"/>
    <x v="1"/>
    <n v="7"/>
    <n v="0"/>
    <n v="0"/>
  </r>
  <r>
    <n v="13086530"/>
    <s v="D"/>
    <d v="2007-12-08T00:00:00"/>
    <n v="0"/>
    <n v="0"/>
    <n v="0"/>
    <n v="0"/>
    <n v="0"/>
    <d v="2007-12-08T00:00:00"/>
    <x v="18"/>
    <x v="1"/>
    <n v="8"/>
    <n v="0"/>
    <n v="0"/>
  </r>
  <r>
    <n v="13086530"/>
    <s v="D"/>
    <d v="2007-12-09T00:00:00"/>
    <n v="0"/>
    <n v="0"/>
    <n v="0"/>
    <n v="0"/>
    <n v="0"/>
    <d v="2007-12-09T00:00:00"/>
    <x v="18"/>
    <x v="1"/>
    <n v="9"/>
    <n v="0"/>
    <n v="0"/>
  </r>
  <r>
    <n v="13086530"/>
    <s v="D"/>
    <d v="2007-12-10T00:00:00"/>
    <n v="0"/>
    <n v="0"/>
    <n v="0"/>
    <n v="0"/>
    <n v="0"/>
    <d v="2007-12-10T00:00:00"/>
    <x v="18"/>
    <x v="1"/>
    <n v="10"/>
    <n v="0"/>
    <n v="0"/>
  </r>
  <r>
    <n v="13086530"/>
    <s v="D"/>
    <d v="2007-12-11T00:00:00"/>
    <n v="0"/>
    <n v="0"/>
    <n v="0"/>
    <n v="0"/>
    <n v="0"/>
    <d v="2007-12-11T00:00:00"/>
    <x v="18"/>
    <x v="1"/>
    <n v="11"/>
    <n v="0"/>
    <n v="0"/>
  </r>
  <r>
    <n v="13086530"/>
    <s v="D"/>
    <d v="2007-12-12T00:00:00"/>
    <n v="0"/>
    <n v="0"/>
    <n v="0"/>
    <n v="0"/>
    <n v="0"/>
    <d v="2007-12-12T00:00:00"/>
    <x v="18"/>
    <x v="1"/>
    <n v="12"/>
    <n v="0"/>
    <n v="0"/>
  </r>
  <r>
    <n v="13086530"/>
    <s v="D"/>
    <d v="2007-12-13T00:00:00"/>
    <n v="0"/>
    <n v="0"/>
    <n v="0"/>
    <n v="0"/>
    <n v="0"/>
    <d v="2007-12-13T00:00:00"/>
    <x v="18"/>
    <x v="1"/>
    <n v="13"/>
    <n v="0"/>
    <n v="0"/>
  </r>
  <r>
    <n v="13086530"/>
    <s v="D"/>
    <d v="2007-12-14T00:00:00"/>
    <n v="0"/>
    <n v="0"/>
    <n v="0"/>
    <n v="0"/>
    <n v="0"/>
    <d v="2007-12-14T00:00:00"/>
    <x v="18"/>
    <x v="1"/>
    <n v="14"/>
    <n v="0"/>
    <n v="0"/>
  </r>
  <r>
    <n v="13086530"/>
    <s v="D"/>
    <d v="2007-12-15T00:00:00"/>
    <n v="0"/>
    <n v="0"/>
    <n v="0"/>
    <n v="0"/>
    <n v="0"/>
    <d v="2007-12-15T00:00:00"/>
    <x v="18"/>
    <x v="1"/>
    <n v="15"/>
    <n v="0"/>
    <n v="0"/>
  </r>
  <r>
    <n v="13086530"/>
    <s v="D"/>
    <d v="2007-12-16T00:00:00"/>
    <n v="0"/>
    <n v="0"/>
    <n v="0"/>
    <n v="0"/>
    <n v="0"/>
    <d v="2007-12-16T00:00:00"/>
    <x v="18"/>
    <x v="1"/>
    <n v="16"/>
    <n v="0"/>
    <n v="0"/>
  </r>
  <r>
    <n v="13086530"/>
    <s v="D"/>
    <d v="2007-12-17T00:00:00"/>
    <n v="0"/>
    <n v="0"/>
    <n v="0"/>
    <n v="0"/>
    <n v="0"/>
    <d v="2007-12-17T00:00:00"/>
    <x v="18"/>
    <x v="1"/>
    <n v="17"/>
    <n v="0"/>
    <n v="0"/>
  </r>
  <r>
    <n v="13086530"/>
    <s v="D"/>
    <d v="2007-12-18T00:00:00"/>
    <n v="0"/>
    <n v="0"/>
    <n v="0"/>
    <n v="0"/>
    <n v="0"/>
    <d v="2007-12-18T00:00:00"/>
    <x v="18"/>
    <x v="1"/>
    <n v="18"/>
    <n v="0"/>
    <n v="0"/>
  </r>
  <r>
    <n v="13086530"/>
    <s v="D"/>
    <d v="2007-12-19T00:00:00"/>
    <n v="0"/>
    <n v="0"/>
    <n v="0"/>
    <n v="0"/>
    <n v="0"/>
    <d v="2007-12-19T00:00:00"/>
    <x v="18"/>
    <x v="1"/>
    <n v="19"/>
    <n v="0"/>
    <n v="0"/>
  </r>
  <r>
    <n v="13086530"/>
    <s v="D"/>
    <d v="2007-12-20T00:00:00"/>
    <n v="0"/>
    <n v="0"/>
    <n v="0"/>
    <n v="0"/>
    <n v="0"/>
    <d v="2007-12-20T00:00:00"/>
    <x v="18"/>
    <x v="1"/>
    <n v="20"/>
    <n v="0"/>
    <n v="0"/>
  </r>
  <r>
    <n v="13086530"/>
    <s v="D"/>
    <d v="2007-12-21T00:00:00"/>
    <n v="0"/>
    <n v="0"/>
    <n v="0"/>
    <n v="0"/>
    <n v="0"/>
    <d v="2007-12-21T00:00:00"/>
    <x v="18"/>
    <x v="1"/>
    <n v="21"/>
    <n v="0"/>
    <n v="0"/>
  </r>
  <r>
    <n v="13086530"/>
    <s v="D"/>
    <d v="2007-12-22T00:00:00"/>
    <n v="0"/>
    <n v="0"/>
    <n v="0"/>
    <n v="0"/>
    <n v="0"/>
    <d v="2007-12-22T00:00:00"/>
    <x v="18"/>
    <x v="1"/>
    <n v="22"/>
    <n v="0"/>
    <n v="0"/>
  </r>
  <r>
    <n v="13086530"/>
    <s v="D"/>
    <d v="2007-12-23T00:00:00"/>
    <n v="0"/>
    <n v="0"/>
    <n v="0"/>
    <n v="0"/>
    <n v="0"/>
    <d v="2007-12-23T00:00:00"/>
    <x v="18"/>
    <x v="1"/>
    <n v="23"/>
    <n v="0"/>
    <n v="0"/>
  </r>
  <r>
    <n v="13086530"/>
    <s v="D"/>
    <d v="2007-12-24T00:00:00"/>
    <n v="0"/>
    <n v="0"/>
    <n v="0"/>
    <n v="0"/>
    <n v="0"/>
    <d v="2007-12-24T00:00:00"/>
    <x v="18"/>
    <x v="1"/>
    <n v="24"/>
    <n v="0"/>
    <n v="0"/>
  </r>
  <r>
    <n v="13086530"/>
    <s v="D"/>
    <d v="2007-12-25T00:00:00"/>
    <n v="0"/>
    <n v="0"/>
    <n v="0"/>
    <n v="0"/>
    <n v="0"/>
    <d v="2007-12-25T00:00:00"/>
    <x v="18"/>
    <x v="1"/>
    <n v="25"/>
    <n v="0"/>
    <n v="0"/>
  </r>
  <r>
    <n v="13086530"/>
    <s v="D"/>
    <d v="2007-12-26T00:00:00"/>
    <n v="0"/>
    <n v="0"/>
    <n v="0"/>
    <n v="0"/>
    <n v="0"/>
    <d v="2007-12-26T00:00:00"/>
    <x v="18"/>
    <x v="1"/>
    <n v="26"/>
    <n v="0"/>
    <n v="0"/>
  </r>
  <r>
    <n v="13086530"/>
    <s v="D"/>
    <d v="2007-12-27T00:00:00"/>
    <n v="0"/>
    <n v="0"/>
    <n v="0"/>
    <n v="0"/>
    <n v="0"/>
    <d v="2007-12-27T00:00:00"/>
    <x v="18"/>
    <x v="1"/>
    <n v="27"/>
    <n v="0"/>
    <n v="0"/>
  </r>
  <r>
    <n v="13086530"/>
    <s v="D"/>
    <d v="2007-12-28T00:00:00"/>
    <n v="0"/>
    <n v="0"/>
    <n v="0"/>
    <n v="0"/>
    <n v="0"/>
    <d v="2007-12-28T00:00:00"/>
    <x v="18"/>
    <x v="1"/>
    <n v="28"/>
    <n v="0"/>
    <n v="0"/>
  </r>
  <r>
    <n v="13086530"/>
    <s v="D"/>
    <d v="2007-12-29T00:00:00"/>
    <n v="0"/>
    <n v="0"/>
    <n v="0"/>
    <n v="0"/>
    <n v="0"/>
    <d v="2007-12-29T00:00:00"/>
    <x v="18"/>
    <x v="1"/>
    <n v="29"/>
    <n v="0"/>
    <n v="0"/>
  </r>
  <r>
    <n v="13086530"/>
    <s v="D"/>
    <d v="2007-12-30T00:00:00"/>
    <n v="0"/>
    <n v="0"/>
    <n v="0"/>
    <n v="0"/>
    <n v="0"/>
    <d v="2007-12-30T00:00:00"/>
    <x v="18"/>
    <x v="1"/>
    <n v="30"/>
    <n v="0"/>
    <n v="0"/>
  </r>
  <r>
    <n v="13086530"/>
    <s v="D"/>
    <d v="2007-12-31T00:00:00"/>
    <n v="0"/>
    <n v="0"/>
    <n v="0"/>
    <n v="0"/>
    <n v="0"/>
    <d v="2007-12-31T00:00:00"/>
    <x v="18"/>
    <x v="1"/>
    <n v="31"/>
    <n v="0"/>
    <n v="0"/>
  </r>
  <r>
    <n v="13086530"/>
    <s v="D"/>
    <d v="2008-01-01T00:00:00"/>
    <n v="0"/>
    <n v="0"/>
    <n v="0"/>
    <n v="0"/>
    <n v="0"/>
    <d v="2008-01-01T00:00:00"/>
    <x v="18"/>
    <x v="2"/>
    <n v="1"/>
    <n v="0"/>
    <n v="0"/>
  </r>
  <r>
    <n v="13086530"/>
    <s v="D"/>
    <d v="2008-01-02T00:00:00"/>
    <n v="0"/>
    <n v="0"/>
    <n v="0"/>
    <n v="0"/>
    <n v="0"/>
    <d v="2008-01-02T00:00:00"/>
    <x v="18"/>
    <x v="2"/>
    <n v="2"/>
    <n v="0"/>
    <n v="0"/>
  </r>
  <r>
    <n v="13086530"/>
    <s v="D"/>
    <d v="2008-01-03T00:00:00"/>
    <n v="0"/>
    <n v="0"/>
    <n v="0"/>
    <n v="0"/>
    <n v="0"/>
    <d v="2008-01-03T00:00:00"/>
    <x v="18"/>
    <x v="2"/>
    <n v="3"/>
    <n v="0"/>
    <n v="0"/>
  </r>
  <r>
    <n v="13086530"/>
    <s v="D"/>
    <d v="2008-01-04T00:00:00"/>
    <n v="0"/>
    <n v="0"/>
    <n v="0"/>
    <n v="0"/>
    <n v="0"/>
    <d v="2008-01-04T00:00:00"/>
    <x v="18"/>
    <x v="2"/>
    <n v="4"/>
    <n v="0"/>
    <n v="0"/>
  </r>
  <r>
    <n v="13086530"/>
    <s v="D"/>
    <d v="2008-01-05T00:00:00"/>
    <n v="0"/>
    <n v="0"/>
    <n v="0"/>
    <n v="0"/>
    <n v="0"/>
    <d v="2008-01-05T00:00:00"/>
    <x v="18"/>
    <x v="2"/>
    <n v="5"/>
    <n v="0"/>
    <n v="0"/>
  </r>
  <r>
    <n v="13086530"/>
    <s v="D"/>
    <d v="2008-01-06T00:00:00"/>
    <n v="0"/>
    <n v="0"/>
    <n v="0"/>
    <n v="0"/>
    <n v="0"/>
    <d v="2008-01-06T00:00:00"/>
    <x v="18"/>
    <x v="2"/>
    <n v="6"/>
    <n v="0"/>
    <n v="0"/>
  </r>
  <r>
    <n v="13086530"/>
    <s v="D"/>
    <d v="2008-01-07T00:00:00"/>
    <n v="0"/>
    <n v="0"/>
    <n v="0"/>
    <n v="0"/>
    <n v="0"/>
    <d v="2008-01-07T00:00:00"/>
    <x v="18"/>
    <x v="2"/>
    <n v="7"/>
    <n v="0"/>
    <n v="0"/>
  </r>
  <r>
    <n v="13086530"/>
    <s v="D"/>
    <d v="2008-01-08T00:00:00"/>
    <n v="0"/>
    <n v="0"/>
    <n v="0"/>
    <n v="0"/>
    <n v="0"/>
    <d v="2008-01-08T00:00:00"/>
    <x v="18"/>
    <x v="2"/>
    <n v="8"/>
    <n v="0"/>
    <n v="0"/>
  </r>
  <r>
    <n v="13086530"/>
    <s v="D"/>
    <d v="2008-01-09T00:00:00"/>
    <n v="0"/>
    <n v="0"/>
    <n v="0"/>
    <n v="0"/>
    <n v="0"/>
    <d v="2008-01-09T00:00:00"/>
    <x v="18"/>
    <x v="2"/>
    <n v="9"/>
    <n v="0"/>
    <n v="0"/>
  </r>
  <r>
    <n v="13086530"/>
    <s v="D"/>
    <d v="2008-01-10T00:00:00"/>
    <n v="0"/>
    <n v="0"/>
    <n v="0"/>
    <n v="0"/>
    <n v="0"/>
    <d v="2008-01-10T00:00:00"/>
    <x v="18"/>
    <x v="2"/>
    <n v="10"/>
    <n v="0"/>
    <n v="0"/>
  </r>
  <r>
    <n v="13086530"/>
    <s v="D"/>
    <d v="2008-01-11T00:00:00"/>
    <n v="0"/>
    <n v="0"/>
    <n v="0"/>
    <n v="0"/>
    <n v="0"/>
    <d v="2008-01-11T00:00:00"/>
    <x v="18"/>
    <x v="2"/>
    <n v="11"/>
    <n v="0"/>
    <n v="0"/>
  </r>
  <r>
    <n v="13086530"/>
    <s v="D"/>
    <d v="2008-01-12T00:00:00"/>
    <n v="0"/>
    <n v="0"/>
    <n v="0"/>
    <n v="0"/>
    <n v="0"/>
    <d v="2008-01-12T00:00:00"/>
    <x v="18"/>
    <x v="2"/>
    <n v="12"/>
    <n v="0"/>
    <n v="0"/>
  </r>
  <r>
    <n v="13086530"/>
    <s v="D"/>
    <d v="2008-01-13T00:00:00"/>
    <n v="0"/>
    <n v="0"/>
    <n v="0"/>
    <n v="0"/>
    <n v="0"/>
    <d v="2008-01-13T00:00:00"/>
    <x v="18"/>
    <x v="2"/>
    <n v="13"/>
    <n v="0"/>
    <n v="0"/>
  </r>
  <r>
    <n v="13086530"/>
    <s v="D"/>
    <d v="2008-01-14T00:00:00"/>
    <n v="0"/>
    <n v="0"/>
    <n v="0"/>
    <n v="0"/>
    <n v="0"/>
    <d v="2008-01-14T00:00:00"/>
    <x v="18"/>
    <x v="2"/>
    <n v="14"/>
    <n v="0"/>
    <n v="0"/>
  </r>
  <r>
    <n v="13086530"/>
    <s v="D"/>
    <d v="2008-01-15T00:00:00"/>
    <n v="0"/>
    <n v="0"/>
    <n v="0"/>
    <n v="0"/>
    <n v="0"/>
    <d v="2008-01-15T00:00:00"/>
    <x v="18"/>
    <x v="2"/>
    <n v="15"/>
    <n v="0"/>
    <n v="0"/>
  </r>
  <r>
    <n v="13086530"/>
    <s v="D"/>
    <d v="2008-01-16T00:00:00"/>
    <n v="0"/>
    <n v="0"/>
    <n v="0"/>
    <n v="0"/>
    <n v="0"/>
    <d v="2008-01-16T00:00:00"/>
    <x v="18"/>
    <x v="2"/>
    <n v="16"/>
    <n v="0"/>
    <n v="0"/>
  </r>
  <r>
    <n v="13086530"/>
    <s v="D"/>
    <d v="2008-01-17T00:00:00"/>
    <n v="0"/>
    <n v="0"/>
    <n v="0"/>
    <n v="0"/>
    <n v="0"/>
    <d v="2008-01-17T00:00:00"/>
    <x v="18"/>
    <x v="2"/>
    <n v="17"/>
    <n v="0"/>
    <n v="0"/>
  </r>
  <r>
    <n v="13086530"/>
    <s v="D"/>
    <d v="2008-01-18T00:00:00"/>
    <n v="0"/>
    <n v="0"/>
    <n v="0"/>
    <n v="0"/>
    <n v="0"/>
    <d v="2008-01-18T00:00:00"/>
    <x v="18"/>
    <x v="2"/>
    <n v="18"/>
    <n v="0"/>
    <n v="0"/>
  </r>
  <r>
    <n v="13086530"/>
    <s v="D"/>
    <d v="2008-01-19T00:00:00"/>
    <n v="0"/>
    <n v="0"/>
    <n v="0"/>
    <n v="0"/>
    <n v="0"/>
    <d v="2008-01-19T00:00:00"/>
    <x v="18"/>
    <x v="2"/>
    <n v="19"/>
    <n v="0"/>
    <n v="0"/>
  </r>
  <r>
    <n v="13086530"/>
    <s v="D"/>
    <d v="2008-01-20T00:00:00"/>
    <n v="0"/>
    <n v="0"/>
    <n v="0"/>
    <n v="0"/>
    <n v="0"/>
    <d v="2008-01-20T00:00:00"/>
    <x v="18"/>
    <x v="2"/>
    <n v="20"/>
    <n v="0"/>
    <n v="0"/>
  </r>
  <r>
    <n v="13086530"/>
    <s v="D"/>
    <d v="2008-01-21T00:00:00"/>
    <n v="0"/>
    <n v="0"/>
    <n v="0"/>
    <n v="0"/>
    <n v="0"/>
    <d v="2008-01-21T00:00:00"/>
    <x v="18"/>
    <x v="2"/>
    <n v="21"/>
    <n v="0"/>
    <n v="0"/>
  </r>
  <r>
    <n v="13086530"/>
    <s v="D"/>
    <d v="2008-01-22T00:00:00"/>
    <n v="0"/>
    <n v="0"/>
    <n v="0"/>
    <n v="0"/>
    <n v="0"/>
    <d v="2008-01-22T00:00:00"/>
    <x v="18"/>
    <x v="2"/>
    <n v="22"/>
    <n v="0"/>
    <n v="0"/>
  </r>
  <r>
    <n v="13086530"/>
    <s v="D"/>
    <d v="2008-01-23T00:00:00"/>
    <n v="0"/>
    <n v="0"/>
    <n v="0"/>
    <n v="0"/>
    <n v="0"/>
    <d v="2008-01-23T00:00:00"/>
    <x v="18"/>
    <x v="2"/>
    <n v="23"/>
    <n v="0"/>
    <n v="0"/>
  </r>
  <r>
    <n v="13086530"/>
    <s v="D"/>
    <d v="2008-01-24T00:00:00"/>
    <n v="0"/>
    <n v="0"/>
    <n v="0"/>
    <n v="0"/>
    <n v="0"/>
    <d v="2008-01-24T00:00:00"/>
    <x v="18"/>
    <x v="2"/>
    <n v="24"/>
    <n v="0"/>
    <n v="0"/>
  </r>
  <r>
    <n v="13086530"/>
    <s v="D"/>
    <d v="2008-01-25T00:00:00"/>
    <n v="0"/>
    <n v="0"/>
    <n v="0"/>
    <n v="0"/>
    <n v="0"/>
    <d v="2008-01-25T00:00:00"/>
    <x v="18"/>
    <x v="2"/>
    <n v="25"/>
    <n v="0"/>
    <n v="0"/>
  </r>
  <r>
    <n v="13086530"/>
    <s v="D"/>
    <d v="2008-01-26T00:00:00"/>
    <n v="0"/>
    <n v="0"/>
    <n v="0"/>
    <n v="0"/>
    <n v="0"/>
    <d v="2008-01-26T00:00:00"/>
    <x v="18"/>
    <x v="2"/>
    <n v="26"/>
    <n v="0"/>
    <n v="0"/>
  </r>
  <r>
    <n v="13086530"/>
    <s v="D"/>
    <d v="2008-01-27T00:00:00"/>
    <n v="0"/>
    <n v="0"/>
    <n v="0"/>
    <n v="0"/>
    <n v="0"/>
    <d v="2008-01-27T00:00:00"/>
    <x v="18"/>
    <x v="2"/>
    <n v="27"/>
    <n v="0"/>
    <n v="0"/>
  </r>
  <r>
    <n v="13086530"/>
    <s v="D"/>
    <d v="2008-01-28T00:00:00"/>
    <n v="0"/>
    <n v="0"/>
    <n v="0"/>
    <n v="0"/>
    <n v="0"/>
    <d v="2008-01-28T00:00:00"/>
    <x v="18"/>
    <x v="2"/>
    <n v="28"/>
    <n v="0"/>
    <n v="0"/>
  </r>
  <r>
    <n v="13086530"/>
    <s v="D"/>
    <d v="2008-01-29T00:00:00"/>
    <n v="0"/>
    <n v="0"/>
    <n v="0"/>
    <n v="0"/>
    <n v="0"/>
    <d v="2008-01-29T00:00:00"/>
    <x v="18"/>
    <x v="2"/>
    <n v="29"/>
    <n v="0"/>
    <n v="0"/>
  </r>
  <r>
    <n v="13086530"/>
    <s v="D"/>
    <d v="2008-01-30T00:00:00"/>
    <n v="0"/>
    <n v="0"/>
    <n v="0"/>
    <n v="0"/>
    <n v="0"/>
    <d v="2008-01-30T00:00:00"/>
    <x v="18"/>
    <x v="2"/>
    <n v="30"/>
    <n v="0"/>
    <n v="0"/>
  </r>
  <r>
    <n v="13086530"/>
    <s v="D"/>
    <d v="2008-01-31T00:00:00"/>
    <n v="0"/>
    <n v="0"/>
    <n v="0"/>
    <n v="0"/>
    <n v="0"/>
    <d v="2008-01-31T00:00:00"/>
    <x v="18"/>
    <x v="2"/>
    <n v="31"/>
    <n v="0"/>
    <n v="0"/>
  </r>
  <r>
    <n v="13086530"/>
    <s v="D"/>
    <d v="2008-02-01T00:00:00"/>
    <n v="0"/>
    <n v="0"/>
    <n v="0"/>
    <n v="0"/>
    <n v="0"/>
    <d v="2008-02-01T00:00:00"/>
    <x v="18"/>
    <x v="3"/>
    <n v="1"/>
    <n v="0"/>
    <n v="0"/>
  </r>
  <r>
    <n v="13086530"/>
    <s v="D"/>
    <d v="2008-02-02T00:00:00"/>
    <n v="0"/>
    <n v="0"/>
    <n v="0"/>
    <n v="0"/>
    <n v="0"/>
    <d v="2008-02-02T00:00:00"/>
    <x v="18"/>
    <x v="3"/>
    <n v="2"/>
    <n v="0"/>
    <n v="0"/>
  </r>
  <r>
    <n v="13086530"/>
    <s v="D"/>
    <d v="2008-02-03T00:00:00"/>
    <n v="0"/>
    <n v="0"/>
    <n v="0"/>
    <n v="0"/>
    <n v="0"/>
    <d v="2008-02-03T00:00:00"/>
    <x v="18"/>
    <x v="3"/>
    <n v="3"/>
    <n v="0"/>
    <n v="0"/>
  </r>
  <r>
    <n v="13086530"/>
    <s v="D"/>
    <d v="2008-02-04T00:00:00"/>
    <n v="0"/>
    <n v="0"/>
    <n v="0"/>
    <n v="0"/>
    <n v="0"/>
    <d v="2008-02-04T00:00:00"/>
    <x v="18"/>
    <x v="3"/>
    <n v="4"/>
    <n v="0"/>
    <n v="0"/>
  </r>
  <r>
    <n v="13086530"/>
    <s v="D"/>
    <d v="2008-02-05T00:00:00"/>
    <n v="0"/>
    <n v="0"/>
    <n v="0"/>
    <n v="0"/>
    <n v="0"/>
    <d v="2008-02-05T00:00:00"/>
    <x v="18"/>
    <x v="3"/>
    <n v="5"/>
    <n v="0"/>
    <n v="0"/>
  </r>
  <r>
    <n v="13086530"/>
    <s v="D"/>
    <d v="2008-02-06T00:00:00"/>
    <n v="0"/>
    <n v="0"/>
    <n v="0"/>
    <n v="0"/>
    <n v="0"/>
    <d v="2008-02-06T00:00:00"/>
    <x v="18"/>
    <x v="3"/>
    <n v="6"/>
    <n v="0"/>
    <n v="0"/>
  </r>
  <r>
    <n v="13086530"/>
    <s v="D"/>
    <d v="2008-02-07T00:00:00"/>
    <n v="0"/>
    <n v="0"/>
    <n v="0"/>
    <n v="0"/>
    <n v="0"/>
    <d v="2008-02-07T00:00:00"/>
    <x v="18"/>
    <x v="3"/>
    <n v="7"/>
    <n v="0"/>
    <n v="0"/>
  </r>
  <r>
    <n v="13086530"/>
    <s v="D"/>
    <d v="2008-02-08T00:00:00"/>
    <n v="0"/>
    <n v="0"/>
    <n v="0"/>
    <n v="0"/>
    <n v="0"/>
    <d v="2008-02-08T00:00:00"/>
    <x v="18"/>
    <x v="3"/>
    <n v="8"/>
    <n v="0"/>
    <n v="0"/>
  </r>
  <r>
    <n v="13086530"/>
    <s v="D"/>
    <d v="2008-02-09T00:00:00"/>
    <n v="0"/>
    <n v="0"/>
    <n v="0"/>
    <n v="0"/>
    <n v="0"/>
    <d v="2008-02-09T00:00:00"/>
    <x v="18"/>
    <x v="3"/>
    <n v="9"/>
    <n v="0"/>
    <n v="0"/>
  </r>
  <r>
    <n v="13086530"/>
    <s v="D"/>
    <d v="2008-02-10T00:00:00"/>
    <n v="0"/>
    <n v="0"/>
    <n v="0"/>
    <n v="0"/>
    <n v="0"/>
    <d v="2008-02-10T00:00:00"/>
    <x v="18"/>
    <x v="3"/>
    <n v="10"/>
    <n v="0"/>
    <n v="0"/>
  </r>
  <r>
    <n v="13086530"/>
    <s v="D"/>
    <d v="2008-02-11T00:00:00"/>
    <n v="0"/>
    <n v="0"/>
    <n v="0"/>
    <n v="0"/>
    <n v="0"/>
    <d v="2008-02-11T00:00:00"/>
    <x v="18"/>
    <x v="3"/>
    <n v="11"/>
    <n v="0"/>
    <n v="0"/>
  </r>
  <r>
    <n v="13086530"/>
    <s v="D"/>
    <d v="2008-02-12T00:00:00"/>
    <n v="0"/>
    <n v="0"/>
    <n v="0"/>
    <n v="0"/>
    <n v="0"/>
    <d v="2008-02-12T00:00:00"/>
    <x v="18"/>
    <x v="3"/>
    <n v="12"/>
    <n v="0"/>
    <n v="0"/>
  </r>
  <r>
    <n v="13086530"/>
    <s v="D"/>
    <d v="2008-02-13T00:00:00"/>
    <n v="0"/>
    <n v="0"/>
    <n v="0"/>
    <n v="0"/>
    <n v="0"/>
    <d v="2008-02-13T00:00:00"/>
    <x v="18"/>
    <x v="3"/>
    <n v="13"/>
    <n v="0"/>
    <n v="0"/>
  </r>
  <r>
    <n v="13086530"/>
    <s v="D"/>
    <d v="2008-02-14T00:00:00"/>
    <n v="0"/>
    <n v="0"/>
    <n v="0"/>
    <n v="0"/>
    <n v="0"/>
    <d v="2008-02-14T00:00:00"/>
    <x v="18"/>
    <x v="3"/>
    <n v="14"/>
    <n v="0"/>
    <n v="0"/>
  </r>
  <r>
    <n v="13086530"/>
    <s v="D"/>
    <d v="2008-02-15T00:00:00"/>
    <n v="0"/>
    <n v="0"/>
    <n v="0"/>
    <n v="0"/>
    <n v="0"/>
    <d v="2008-02-15T00:00:00"/>
    <x v="18"/>
    <x v="3"/>
    <n v="15"/>
    <n v="0"/>
    <n v="0"/>
  </r>
  <r>
    <n v="13086530"/>
    <s v="D"/>
    <d v="2008-02-16T00:00:00"/>
    <n v="0"/>
    <n v="0"/>
    <n v="0"/>
    <n v="0"/>
    <n v="0"/>
    <d v="2008-02-16T00:00:00"/>
    <x v="18"/>
    <x v="3"/>
    <n v="16"/>
    <n v="0"/>
    <n v="0"/>
  </r>
  <r>
    <n v="13086530"/>
    <s v="D"/>
    <d v="2008-02-17T00:00:00"/>
    <n v="0"/>
    <n v="0"/>
    <n v="0"/>
    <n v="0"/>
    <n v="0"/>
    <d v="2008-02-17T00:00:00"/>
    <x v="18"/>
    <x v="3"/>
    <n v="17"/>
    <n v="0"/>
    <n v="0"/>
  </r>
  <r>
    <n v="13086530"/>
    <s v="D"/>
    <d v="2008-02-18T00:00:00"/>
    <n v="0"/>
    <n v="0"/>
    <n v="0"/>
    <n v="0"/>
    <n v="0"/>
    <d v="2008-02-18T00:00:00"/>
    <x v="18"/>
    <x v="3"/>
    <n v="18"/>
    <n v="0"/>
    <n v="0"/>
  </r>
  <r>
    <n v="13086530"/>
    <s v="D"/>
    <d v="2008-02-19T00:00:00"/>
    <n v="0"/>
    <n v="0"/>
    <n v="0"/>
    <n v="0"/>
    <n v="0"/>
    <d v="2008-02-19T00:00:00"/>
    <x v="18"/>
    <x v="3"/>
    <n v="19"/>
    <n v="0"/>
    <n v="0"/>
  </r>
  <r>
    <n v="13086530"/>
    <s v="D"/>
    <d v="2008-02-20T00:00:00"/>
    <n v="0"/>
    <n v="0"/>
    <n v="0"/>
    <n v="0"/>
    <n v="0"/>
    <d v="2008-02-20T00:00:00"/>
    <x v="18"/>
    <x v="3"/>
    <n v="20"/>
    <n v="0"/>
    <n v="0"/>
  </r>
  <r>
    <n v="13086530"/>
    <s v="D"/>
    <d v="2008-02-21T00:00:00"/>
    <n v="0"/>
    <n v="0"/>
    <n v="0"/>
    <n v="0"/>
    <n v="0"/>
    <d v="2008-02-21T00:00:00"/>
    <x v="18"/>
    <x v="3"/>
    <n v="21"/>
    <n v="0"/>
    <n v="0"/>
  </r>
  <r>
    <n v="13086530"/>
    <s v="D"/>
    <d v="2008-02-22T00:00:00"/>
    <n v="0"/>
    <n v="0"/>
    <n v="0"/>
    <n v="0"/>
    <n v="0"/>
    <d v="2008-02-22T00:00:00"/>
    <x v="18"/>
    <x v="3"/>
    <n v="22"/>
    <n v="0"/>
    <n v="0"/>
  </r>
  <r>
    <n v="13086530"/>
    <s v="D"/>
    <d v="2008-02-23T00:00:00"/>
    <n v="0"/>
    <n v="0"/>
    <n v="0"/>
    <n v="0"/>
    <n v="0"/>
    <d v="2008-02-23T00:00:00"/>
    <x v="18"/>
    <x v="3"/>
    <n v="23"/>
    <n v="0"/>
    <n v="0"/>
  </r>
  <r>
    <n v="13086530"/>
    <s v="D"/>
    <d v="2008-02-24T00:00:00"/>
    <n v="0"/>
    <n v="0"/>
    <n v="0"/>
    <n v="0"/>
    <n v="0"/>
    <d v="2008-02-24T00:00:00"/>
    <x v="18"/>
    <x v="3"/>
    <n v="24"/>
    <n v="0"/>
    <n v="0"/>
  </r>
  <r>
    <n v="13086530"/>
    <s v="D"/>
    <d v="2008-02-25T00:00:00"/>
    <n v="0"/>
    <n v="0"/>
    <n v="0"/>
    <n v="0"/>
    <n v="0"/>
    <d v="2008-02-25T00:00:00"/>
    <x v="18"/>
    <x v="3"/>
    <n v="25"/>
    <n v="0"/>
    <n v="0"/>
  </r>
  <r>
    <n v="13086530"/>
    <s v="D"/>
    <d v="2008-02-26T00:00:00"/>
    <n v="0"/>
    <n v="0"/>
    <n v="0"/>
    <n v="0"/>
    <n v="0"/>
    <d v="2008-02-26T00:00:00"/>
    <x v="18"/>
    <x v="3"/>
    <n v="26"/>
    <n v="0"/>
    <n v="0"/>
  </r>
  <r>
    <n v="13086530"/>
    <s v="D"/>
    <d v="2008-02-27T00:00:00"/>
    <n v="0"/>
    <n v="0"/>
    <n v="0"/>
    <n v="0"/>
    <n v="0"/>
    <d v="2008-02-27T00:00:00"/>
    <x v="18"/>
    <x v="3"/>
    <n v="27"/>
    <n v="0"/>
    <n v="0"/>
  </r>
  <r>
    <n v="13086530"/>
    <s v="D"/>
    <d v="2008-02-28T00:00:00"/>
    <n v="0"/>
    <n v="0"/>
    <n v="0"/>
    <n v="0"/>
    <n v="0"/>
    <d v="2008-02-28T00:00:00"/>
    <x v="18"/>
    <x v="3"/>
    <n v="28"/>
    <n v="0"/>
    <n v="0"/>
  </r>
  <r>
    <n v="13086530"/>
    <s v="D"/>
    <d v="2008-02-29T00:00:00"/>
    <n v="0"/>
    <n v="0"/>
    <n v="0"/>
    <n v="0"/>
    <n v="0"/>
    <d v="2008-02-29T00:00:00"/>
    <x v="18"/>
    <x v="3"/>
    <n v="29"/>
    <n v="0"/>
    <n v="0"/>
  </r>
  <r>
    <n v="13086530"/>
    <s v="D"/>
    <d v="2008-03-01T00:00:00"/>
    <n v="0"/>
    <n v="0"/>
    <n v="0"/>
    <n v="0"/>
    <n v="0"/>
    <d v="2008-03-01T00:00:00"/>
    <x v="18"/>
    <x v="4"/>
    <n v="1"/>
    <n v="0"/>
    <n v="0"/>
  </r>
  <r>
    <n v="13086530"/>
    <s v="D"/>
    <d v="2008-03-02T00:00:00"/>
    <n v="0"/>
    <n v="0"/>
    <n v="0"/>
    <n v="0"/>
    <n v="0"/>
    <d v="2008-03-02T00:00:00"/>
    <x v="18"/>
    <x v="4"/>
    <n v="2"/>
    <n v="0"/>
    <n v="0"/>
  </r>
  <r>
    <n v="13086530"/>
    <s v="D"/>
    <d v="2008-03-03T00:00:00"/>
    <n v="0"/>
    <n v="0"/>
    <n v="0"/>
    <n v="0"/>
    <n v="0"/>
    <d v="2008-03-03T00:00:00"/>
    <x v="18"/>
    <x v="4"/>
    <n v="3"/>
    <n v="0"/>
    <n v="0"/>
  </r>
  <r>
    <n v="13086530"/>
    <s v="D"/>
    <d v="2008-03-04T00:00:00"/>
    <n v="0"/>
    <n v="0"/>
    <n v="0"/>
    <n v="0"/>
    <n v="0"/>
    <d v="2008-03-04T00:00:00"/>
    <x v="18"/>
    <x v="4"/>
    <n v="4"/>
    <n v="0"/>
    <n v="0"/>
  </r>
  <r>
    <n v="13086530"/>
    <s v="D"/>
    <d v="2008-03-05T00:00:00"/>
    <n v="0"/>
    <n v="0"/>
    <n v="0"/>
    <n v="0"/>
    <n v="0"/>
    <d v="2008-03-05T00:00:00"/>
    <x v="18"/>
    <x v="4"/>
    <n v="5"/>
    <n v="0"/>
    <n v="0"/>
  </r>
  <r>
    <n v="13086530"/>
    <s v="D"/>
    <d v="2008-03-06T00:00:00"/>
    <n v="0"/>
    <n v="0"/>
    <n v="0"/>
    <n v="0"/>
    <n v="0"/>
    <d v="2008-03-06T00:00:00"/>
    <x v="18"/>
    <x v="4"/>
    <n v="6"/>
    <n v="0"/>
    <n v="0"/>
  </r>
  <r>
    <n v="13086530"/>
    <s v="D"/>
    <d v="2008-03-07T00:00:00"/>
    <n v="0"/>
    <n v="0"/>
    <n v="0"/>
    <n v="0"/>
    <n v="0"/>
    <d v="2008-03-07T00:00:00"/>
    <x v="18"/>
    <x v="4"/>
    <n v="7"/>
    <n v="0"/>
    <n v="0"/>
  </r>
  <r>
    <n v="13086530"/>
    <s v="D"/>
    <d v="2008-03-08T00:00:00"/>
    <n v="0"/>
    <n v="0"/>
    <n v="0"/>
    <n v="0"/>
    <n v="0"/>
    <d v="2008-03-08T00:00:00"/>
    <x v="18"/>
    <x v="4"/>
    <n v="8"/>
    <n v="0"/>
    <n v="0"/>
  </r>
  <r>
    <n v="13086530"/>
    <s v="D"/>
    <d v="2008-03-09T00:00:00"/>
    <n v="0"/>
    <n v="0"/>
    <n v="0"/>
    <n v="0"/>
    <n v="0"/>
    <d v="2008-03-09T00:00:00"/>
    <x v="18"/>
    <x v="4"/>
    <n v="9"/>
    <n v="0"/>
    <n v="0"/>
  </r>
  <r>
    <n v="13086530"/>
    <s v="D"/>
    <d v="2008-03-10T00:00:00"/>
    <n v="0"/>
    <n v="0"/>
    <n v="0"/>
    <n v="0"/>
    <n v="0"/>
    <d v="2008-03-10T00:00:00"/>
    <x v="18"/>
    <x v="4"/>
    <n v="10"/>
    <n v="0"/>
    <n v="0"/>
  </r>
  <r>
    <n v="13086530"/>
    <s v="D"/>
    <d v="2008-03-11T00:00:00"/>
    <n v="0"/>
    <n v="0"/>
    <n v="0"/>
    <n v="0"/>
    <n v="0"/>
    <d v="2008-03-11T00:00:00"/>
    <x v="18"/>
    <x v="4"/>
    <n v="11"/>
    <n v="0"/>
    <n v="0"/>
  </r>
  <r>
    <n v="13086530"/>
    <s v="D"/>
    <d v="2008-03-12T00:00:00"/>
    <n v="0"/>
    <n v="0"/>
    <n v="0"/>
    <n v="0"/>
    <n v="0"/>
    <d v="2008-03-12T00:00:00"/>
    <x v="18"/>
    <x v="4"/>
    <n v="12"/>
    <n v="0"/>
    <n v="0"/>
  </r>
  <r>
    <n v="13086530"/>
    <s v="D"/>
    <d v="2008-03-13T00:00:00"/>
    <n v="0"/>
    <n v="0"/>
    <n v="0"/>
    <n v="0"/>
    <n v="0"/>
    <d v="2008-03-13T00:00:00"/>
    <x v="18"/>
    <x v="4"/>
    <n v="13"/>
    <n v="0"/>
    <n v="0"/>
  </r>
  <r>
    <n v="13086530"/>
    <s v="D"/>
    <d v="2008-03-14T00:00:00"/>
    <n v="0"/>
    <n v="0"/>
    <n v="0"/>
    <n v="0"/>
    <n v="0"/>
    <d v="2008-03-14T00:00:00"/>
    <x v="18"/>
    <x v="4"/>
    <n v="14"/>
    <n v="0"/>
    <n v="0"/>
  </r>
  <r>
    <n v="13086530"/>
    <s v="D"/>
    <d v="2008-03-15T00:00:00"/>
    <n v="0"/>
    <n v="0"/>
    <n v="0"/>
    <n v="0"/>
    <n v="0"/>
    <d v="2008-03-15T00:00:00"/>
    <x v="18"/>
    <x v="4"/>
    <n v="15"/>
    <n v="0"/>
    <n v="0"/>
  </r>
  <r>
    <n v="13086530"/>
    <s v="D"/>
    <d v="2008-03-16T00:00:00"/>
    <n v="0"/>
    <n v="0"/>
    <n v="0"/>
    <n v="0"/>
    <n v="0"/>
    <d v="2008-03-16T00:00:00"/>
    <x v="18"/>
    <x v="4"/>
    <n v="16"/>
    <n v="0"/>
    <n v="0"/>
  </r>
  <r>
    <n v="13086530"/>
    <s v="D"/>
    <d v="2008-03-17T00:00:00"/>
    <n v="0"/>
    <n v="0"/>
    <n v="0"/>
    <n v="0"/>
    <n v="0"/>
    <d v="2008-03-17T00:00:00"/>
    <x v="18"/>
    <x v="4"/>
    <n v="17"/>
    <n v="0"/>
    <n v="0"/>
  </r>
  <r>
    <n v="13086530"/>
    <s v="D"/>
    <d v="2008-03-18T00:00:00"/>
    <n v="0"/>
    <n v="0"/>
    <n v="0"/>
    <n v="0"/>
    <n v="0"/>
    <d v="2008-03-18T00:00:00"/>
    <x v="18"/>
    <x v="4"/>
    <n v="18"/>
    <n v="0"/>
    <n v="0"/>
  </r>
  <r>
    <n v="13086530"/>
    <s v="D"/>
    <d v="2008-03-19T00:00:00"/>
    <n v="0"/>
    <n v="0"/>
    <n v="0"/>
    <n v="0"/>
    <n v="0"/>
    <d v="2008-03-19T00:00:00"/>
    <x v="18"/>
    <x v="4"/>
    <n v="19"/>
    <n v="0"/>
    <n v="0"/>
  </r>
  <r>
    <n v="13086530"/>
    <s v="D"/>
    <d v="2008-03-20T00:00:00"/>
    <n v="0"/>
    <n v="0"/>
    <n v="0"/>
    <n v="0"/>
    <n v="0"/>
    <d v="2008-03-20T00:00:00"/>
    <x v="18"/>
    <x v="4"/>
    <n v="20"/>
    <n v="0"/>
    <n v="0"/>
  </r>
  <r>
    <n v="13086530"/>
    <s v="D"/>
    <d v="2008-03-21T00:00:00"/>
    <n v="0"/>
    <n v="0"/>
    <n v="0"/>
    <n v="0"/>
    <n v="0"/>
    <d v="2008-03-21T00:00:00"/>
    <x v="18"/>
    <x v="4"/>
    <n v="21"/>
    <n v="0"/>
    <n v="0"/>
  </r>
  <r>
    <n v="13086530"/>
    <s v="D"/>
    <d v="2008-03-22T00:00:00"/>
    <n v="0"/>
    <n v="0"/>
    <n v="0"/>
    <n v="0"/>
    <n v="0"/>
    <d v="2008-03-22T00:00:00"/>
    <x v="18"/>
    <x v="4"/>
    <n v="22"/>
    <n v="0"/>
    <n v="0"/>
  </r>
  <r>
    <n v="13086530"/>
    <s v="D"/>
    <d v="2008-03-23T00:00:00"/>
    <n v="0"/>
    <n v="0"/>
    <n v="0"/>
    <n v="0"/>
    <n v="0"/>
    <d v="2008-03-23T00:00:00"/>
    <x v="18"/>
    <x v="4"/>
    <n v="23"/>
    <n v="0"/>
    <n v="0"/>
  </r>
  <r>
    <n v="13086530"/>
    <s v="D"/>
    <d v="2008-03-24T00:00:00"/>
    <n v="0"/>
    <n v="0"/>
    <n v="0"/>
    <n v="0"/>
    <n v="0"/>
    <d v="2008-03-24T00:00:00"/>
    <x v="18"/>
    <x v="4"/>
    <n v="24"/>
    <n v="0"/>
    <n v="0"/>
  </r>
  <r>
    <n v="13086530"/>
    <s v="D"/>
    <d v="2008-03-25T00:00:00"/>
    <n v="0"/>
    <n v="0"/>
    <n v="0"/>
    <n v="0"/>
    <n v="0"/>
    <d v="2008-03-25T00:00:00"/>
    <x v="18"/>
    <x v="4"/>
    <n v="25"/>
    <n v="0"/>
    <n v="0"/>
  </r>
  <r>
    <n v="13086530"/>
    <s v="D"/>
    <d v="2008-03-26T00:00:00"/>
    <n v="0"/>
    <n v="0"/>
    <n v="0"/>
    <n v="0"/>
    <n v="0"/>
    <d v="2008-03-26T00:00:00"/>
    <x v="18"/>
    <x v="4"/>
    <n v="26"/>
    <n v="0"/>
    <n v="0"/>
  </r>
  <r>
    <n v="13086530"/>
    <s v="D"/>
    <d v="2008-03-27T00:00:00"/>
    <n v="0"/>
    <n v="0"/>
    <n v="0"/>
    <n v="0"/>
    <n v="0"/>
    <d v="2008-03-27T00:00:00"/>
    <x v="18"/>
    <x v="4"/>
    <n v="27"/>
    <n v="0"/>
    <n v="0"/>
  </r>
  <r>
    <n v="13086530"/>
    <s v="D"/>
    <d v="2008-03-28T00:00:00"/>
    <n v="0"/>
    <n v="0"/>
    <n v="0"/>
    <n v="0"/>
    <n v="0"/>
    <d v="2008-03-28T00:00:00"/>
    <x v="18"/>
    <x v="4"/>
    <n v="28"/>
    <n v="0"/>
    <n v="0"/>
  </r>
  <r>
    <n v="13086530"/>
    <s v="D"/>
    <d v="2008-03-29T00:00:00"/>
    <n v="0"/>
    <n v="0"/>
    <n v="0"/>
    <n v="0"/>
    <n v="0"/>
    <d v="2008-03-29T00:00:00"/>
    <x v="18"/>
    <x v="4"/>
    <n v="29"/>
    <n v="0"/>
    <n v="0"/>
  </r>
  <r>
    <n v="13086530"/>
    <s v="D"/>
    <d v="2008-03-30T00:00:00"/>
    <n v="0"/>
    <n v="0"/>
    <n v="0"/>
    <n v="0"/>
    <n v="0"/>
    <d v="2008-03-30T00:00:00"/>
    <x v="18"/>
    <x v="4"/>
    <n v="30"/>
    <n v="0"/>
    <n v="0"/>
  </r>
  <r>
    <n v="13086530"/>
    <s v="D"/>
    <d v="2008-03-31T00:00:00"/>
    <n v="0"/>
    <n v="0"/>
    <n v="0"/>
    <n v="0"/>
    <n v="0"/>
    <d v="2008-03-31T00:00:00"/>
    <x v="18"/>
    <x v="4"/>
    <n v="31"/>
    <n v="0"/>
    <n v="0"/>
  </r>
  <r>
    <n v="13086530"/>
    <s v="D"/>
    <d v="2008-04-01T00:00:00"/>
    <n v="0"/>
    <n v="0"/>
    <n v="0"/>
    <n v="0"/>
    <n v="382975"/>
    <d v="2008-04-01T00:00:00"/>
    <x v="18"/>
    <x v="5"/>
    <n v="1"/>
    <n v="0"/>
    <n v="0"/>
  </r>
  <r>
    <n v="13086530"/>
    <s v="D"/>
    <d v="2008-04-02T00:00:00"/>
    <n v="0"/>
    <n v="0"/>
    <n v="0"/>
    <n v="0"/>
    <n v="382975"/>
    <d v="2008-04-02T00:00:00"/>
    <x v="18"/>
    <x v="5"/>
    <n v="2"/>
    <n v="0"/>
    <n v="0"/>
  </r>
  <r>
    <n v="13086530"/>
    <s v="D"/>
    <d v="2008-04-03T00:00:00"/>
    <n v="0"/>
    <n v="0"/>
    <n v="0"/>
    <n v="0"/>
    <n v="382975"/>
    <d v="2008-04-03T00:00:00"/>
    <x v="18"/>
    <x v="5"/>
    <n v="3"/>
    <n v="0"/>
    <n v="0"/>
  </r>
  <r>
    <n v="13086530"/>
    <s v="D"/>
    <d v="2008-04-04T00:00:00"/>
    <n v="0"/>
    <n v="0"/>
    <n v="0"/>
    <n v="0"/>
    <n v="382975"/>
    <d v="2008-04-04T00:00:00"/>
    <x v="18"/>
    <x v="5"/>
    <n v="4"/>
    <n v="0"/>
    <n v="0"/>
  </r>
  <r>
    <n v="13086530"/>
    <s v="D"/>
    <d v="2008-04-05T00:00:00"/>
    <n v="0"/>
    <n v="0"/>
    <n v="0"/>
    <n v="0"/>
    <n v="382975"/>
    <d v="2008-04-05T00:00:00"/>
    <x v="18"/>
    <x v="5"/>
    <n v="5"/>
    <n v="0"/>
    <n v="0"/>
  </r>
  <r>
    <n v="13086530"/>
    <s v="D"/>
    <d v="2008-04-06T00:00:00"/>
    <n v="0"/>
    <n v="0"/>
    <n v="0"/>
    <n v="0"/>
    <n v="382975"/>
    <d v="2008-04-06T00:00:00"/>
    <x v="18"/>
    <x v="5"/>
    <n v="6"/>
    <n v="0"/>
    <n v="0"/>
  </r>
  <r>
    <n v="13086530"/>
    <s v="D"/>
    <d v="2008-04-07T00:00:00"/>
    <n v="0"/>
    <n v="0"/>
    <n v="0"/>
    <n v="0"/>
    <n v="382975"/>
    <d v="2008-04-07T00:00:00"/>
    <x v="18"/>
    <x v="5"/>
    <n v="7"/>
    <n v="0"/>
    <n v="0"/>
  </r>
  <r>
    <n v="13086530"/>
    <s v="D"/>
    <d v="2008-04-08T00:00:00"/>
    <n v="0"/>
    <n v="0"/>
    <n v="0"/>
    <n v="0"/>
    <n v="382975"/>
    <d v="2008-04-08T00:00:00"/>
    <x v="18"/>
    <x v="5"/>
    <n v="8"/>
    <n v="0"/>
    <n v="0"/>
  </r>
  <r>
    <n v="13086530"/>
    <s v="D"/>
    <d v="2008-04-09T00:00:00"/>
    <n v="0"/>
    <n v="0"/>
    <n v="0"/>
    <n v="0"/>
    <n v="382975"/>
    <d v="2008-04-09T00:00:00"/>
    <x v="18"/>
    <x v="5"/>
    <n v="9"/>
    <n v="0"/>
    <n v="0"/>
  </r>
  <r>
    <n v="13086530"/>
    <s v="D"/>
    <d v="2008-04-10T00:00:00"/>
    <n v="0"/>
    <n v="0"/>
    <n v="0"/>
    <n v="0"/>
    <n v="382975"/>
    <d v="2008-04-10T00:00:00"/>
    <x v="18"/>
    <x v="5"/>
    <n v="10"/>
    <n v="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  <n v="0"/>
  </r>
  <r>
    <n v="13086530"/>
    <s v="D"/>
    <d v="2008-04-12T00:00:00"/>
    <n v="0"/>
    <n v="0"/>
    <n v="0"/>
    <n v="0"/>
    <n v="382975"/>
    <d v="2008-04-12T00:00:00"/>
    <x v="18"/>
    <x v="5"/>
    <n v="12"/>
    <n v="0"/>
    <n v="0"/>
  </r>
  <r>
    <n v="13086530"/>
    <s v="D"/>
    <d v="2008-04-13T00:00:00"/>
    <n v="0"/>
    <n v="0"/>
    <n v="0"/>
    <n v="0"/>
    <n v="382975"/>
    <d v="2008-04-13T00:00:00"/>
    <x v="18"/>
    <x v="5"/>
    <n v="13"/>
    <n v="0"/>
    <n v="0"/>
  </r>
  <r>
    <n v="13086530"/>
    <s v="D"/>
    <d v="2008-04-14T00:00:00"/>
    <n v="0"/>
    <n v="0"/>
    <n v="0"/>
    <n v="0"/>
    <n v="382975"/>
    <d v="2008-04-14T00:00:00"/>
    <x v="18"/>
    <x v="5"/>
    <n v="14"/>
    <n v="0"/>
    <n v="0"/>
  </r>
  <r>
    <n v="13086530"/>
    <s v="D"/>
    <d v="2008-04-15T00:00:00"/>
    <n v="0"/>
    <n v="0"/>
    <n v="0"/>
    <n v="0"/>
    <n v="382975"/>
    <d v="2008-04-15T00:00:00"/>
    <x v="18"/>
    <x v="5"/>
    <n v="15"/>
    <n v="0"/>
    <n v="0"/>
  </r>
  <r>
    <n v="13086530"/>
    <s v="D"/>
    <d v="2008-04-16T00:00:00"/>
    <n v="0"/>
    <n v="0"/>
    <n v="0"/>
    <n v="0"/>
    <n v="382975"/>
    <d v="2008-04-16T00:00:00"/>
    <x v="18"/>
    <x v="5"/>
    <n v="16"/>
    <n v="0"/>
    <n v="0"/>
  </r>
  <r>
    <n v="13086530"/>
    <s v="D"/>
    <d v="2008-04-17T00:00:00"/>
    <n v="0"/>
    <n v="0"/>
    <n v="0"/>
    <n v="0"/>
    <n v="382975"/>
    <d v="2008-04-17T00:00:00"/>
    <x v="18"/>
    <x v="5"/>
    <n v="17"/>
    <n v="0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  <n v="1.9835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  <n v="1.9835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  <n v="1.9835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  <n v="1.9835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  <n v="0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  <n v="1.9835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  <n v="0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  <n v="1.9835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  <n v="0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  <n v="1.9835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  <n v="1.9835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  <n v="1.9835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  <n v="1.9835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  <n v="1.9835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  <n v="1.9835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  <n v="0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  <n v="519.67700000000002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  <n v="1065.1395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  <n v="1.983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  <n v="0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  <n v="0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  <n v="0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  <n v="1.9835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  <n v="1687.9585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  <n v="1687.9585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  <n v="1687.9585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  <n v="1685.9750000000001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  <n v="1.9835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  <n v="1.9835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  <n v="0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  <n v="1.9835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  <n v="1.9835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  <n v="1.9835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  <n v="1124.6445000000001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  <n v="1687.9585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  <n v="1687.9585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  <n v="1687.9585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  <n v="1687.9585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  <n v="1687.9585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  <n v="1687.9585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  <n v="1687.9585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  <n v="1687.9585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  <n v="1687.9585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  <n v="1685.9750000000001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  <n v="1685.9750000000001"/>
  </r>
  <r>
    <n v="13086530"/>
    <s v="D"/>
    <d v="2008-06-02T00:00:00"/>
    <n v="1172"/>
    <n v="88883"/>
    <n v="0"/>
    <n v="58494"/>
    <n v="324481"/>
    <d v="2008-06-02T00:00:00"/>
    <x v="18"/>
    <x v="7"/>
    <n v="2"/>
    <n v="0"/>
    <n v="2324.6620000000003"/>
  </r>
  <r>
    <n v="13086530"/>
    <s v="D"/>
    <d v="2008-06-03T00:00:00"/>
    <n v="1153"/>
    <n v="91169"/>
    <n v="0"/>
    <n v="58494"/>
    <n v="324481"/>
    <d v="2008-06-03T00:00:00"/>
    <x v="18"/>
    <x v="7"/>
    <n v="3"/>
    <n v="0"/>
    <n v="2286.9755"/>
  </r>
  <r>
    <n v="13086530"/>
    <s v="D"/>
    <d v="2008-06-04T00:00:00"/>
    <n v="1151"/>
    <n v="93452"/>
    <n v="0"/>
    <n v="58494"/>
    <n v="324481"/>
    <d v="2008-06-04T00:00:00"/>
    <x v="18"/>
    <x v="7"/>
    <n v="4"/>
    <n v="0"/>
    <n v="2283.0084999999999"/>
  </r>
  <r>
    <n v="13086530"/>
    <s v="D"/>
    <d v="2008-06-05T00:00:00"/>
    <n v="1150"/>
    <n v="95732"/>
    <n v="0"/>
    <n v="58494"/>
    <n v="324481"/>
    <d v="2008-06-05T00:00:00"/>
    <x v="18"/>
    <x v="7"/>
    <n v="5"/>
    <n v="0"/>
    <n v="2281.0250000000001"/>
  </r>
  <r>
    <n v="13086530"/>
    <s v="D"/>
    <d v="2008-06-06T00:00:00"/>
    <n v="1133"/>
    <n v="97979"/>
    <n v="0"/>
    <n v="58494"/>
    <n v="324481"/>
    <d v="2008-06-06T00:00:00"/>
    <x v="18"/>
    <x v="7"/>
    <n v="6"/>
    <n v="0"/>
    <n v="2247.3054999999999"/>
  </r>
  <r>
    <n v="13086530"/>
    <s v="D"/>
    <d v="2008-06-07T00:00:00"/>
    <n v="1103"/>
    <n v="100166"/>
    <n v="0"/>
    <n v="58494"/>
    <n v="324481"/>
    <d v="2008-06-07T00:00:00"/>
    <x v="18"/>
    <x v="7"/>
    <n v="7"/>
    <n v="0"/>
    <n v="2187.8004999999998"/>
  </r>
  <r>
    <n v="13086530"/>
    <s v="D"/>
    <d v="2008-06-08T00:00:00"/>
    <n v="1084"/>
    <n v="102317"/>
    <n v="0"/>
    <n v="58494"/>
    <n v="324481"/>
    <d v="2008-06-08T00:00:00"/>
    <x v="18"/>
    <x v="7"/>
    <n v="8"/>
    <n v="0"/>
    <n v="2150.114"/>
  </r>
  <r>
    <n v="13086530"/>
    <s v="D"/>
    <d v="2008-06-09T00:00:00"/>
    <n v="1083"/>
    <n v="104464"/>
    <n v="0"/>
    <n v="58494"/>
    <n v="324481"/>
    <d v="2008-06-09T00:00:00"/>
    <x v="18"/>
    <x v="7"/>
    <n v="9"/>
    <n v="0"/>
    <n v="2148.1305000000002"/>
  </r>
  <r>
    <n v="13086530"/>
    <s v="D"/>
    <d v="2008-06-10T00:00:00"/>
    <n v="1077"/>
    <n v="106600"/>
    <n v="0"/>
    <n v="58494"/>
    <n v="324481"/>
    <d v="2008-06-10T00:00:00"/>
    <x v="18"/>
    <x v="7"/>
    <n v="10"/>
    <n v="0"/>
    <n v="2136.2294999999999"/>
  </r>
  <r>
    <n v="13086530"/>
    <s v="D"/>
    <d v="2008-06-11T00:00:00"/>
    <n v="1076"/>
    <n v="108734"/>
    <n v="0"/>
    <n v="58494"/>
    <n v="324481"/>
    <d v="2008-06-11T00:00:00"/>
    <x v="18"/>
    <x v="7"/>
    <n v="11"/>
    <n v="0"/>
    <n v="2134.2460000000001"/>
  </r>
  <r>
    <n v="13086530"/>
    <s v="D"/>
    <d v="2008-06-12T00:00:00"/>
    <n v="1116"/>
    <n v="110946"/>
    <n v="0"/>
    <n v="58494"/>
    <n v="324481"/>
    <d v="2008-06-12T00:00:00"/>
    <x v="18"/>
    <x v="7"/>
    <n v="12"/>
    <n v="0"/>
    <n v="2213.5860000000002"/>
  </r>
  <r>
    <n v="13086530"/>
    <s v="D"/>
    <d v="2008-06-13T00:00:00"/>
    <n v="1136"/>
    <n v="113199"/>
    <n v="0"/>
    <n v="58494"/>
    <n v="324481"/>
    <d v="2008-06-13T00:00:00"/>
    <x v="18"/>
    <x v="7"/>
    <n v="13"/>
    <n v="0"/>
    <n v="2253.2559999999999"/>
  </r>
  <r>
    <n v="13086530"/>
    <s v="D"/>
    <d v="2008-06-14T00:00:00"/>
    <n v="1135"/>
    <n v="115450"/>
    <n v="0"/>
    <n v="58494"/>
    <n v="324481"/>
    <d v="2008-06-14T00:00:00"/>
    <x v="18"/>
    <x v="7"/>
    <n v="14"/>
    <n v="0"/>
    <n v="2251.2725"/>
  </r>
  <r>
    <n v="13086530"/>
    <s v="D"/>
    <d v="2008-06-15T00:00:00"/>
    <n v="1137"/>
    <n v="117705"/>
    <n v="0"/>
    <n v="58494"/>
    <n v="324481"/>
    <d v="2008-06-15T00:00:00"/>
    <x v="18"/>
    <x v="7"/>
    <n v="15"/>
    <n v="0"/>
    <n v="2255.2395000000001"/>
  </r>
  <r>
    <n v="13086530"/>
    <s v="D"/>
    <d v="2008-06-16T00:00:00"/>
    <n v="1139"/>
    <n v="119965"/>
    <n v="0"/>
    <n v="58494"/>
    <n v="324481"/>
    <d v="2008-06-16T00:00:00"/>
    <x v="18"/>
    <x v="7"/>
    <n v="16"/>
    <n v="0"/>
    <n v="2259.2065000000002"/>
  </r>
  <r>
    <n v="13086530"/>
    <s v="D"/>
    <d v="2008-06-17T00:00:00"/>
    <n v="1179"/>
    <n v="122304"/>
    <n v="0"/>
    <n v="58494"/>
    <n v="324481"/>
    <d v="2008-06-17T00:00:00"/>
    <x v="18"/>
    <x v="7"/>
    <n v="17"/>
    <n v="0"/>
    <n v="2338.5464999999999"/>
  </r>
  <r>
    <n v="13086530"/>
    <s v="D"/>
    <d v="2008-06-18T00:00:00"/>
    <n v="1265"/>
    <n v="124814"/>
    <n v="0"/>
    <n v="58494"/>
    <n v="324481"/>
    <d v="2008-06-18T00:00:00"/>
    <x v="18"/>
    <x v="7"/>
    <n v="18"/>
    <n v="0"/>
    <n v="2509.1275000000001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  <n v="1668.1234999999999"/>
  </r>
  <r>
    <n v="13086530"/>
    <s v="D"/>
    <d v="2008-06-20T00:00:00"/>
    <n v="1402"/>
    <n v="130309"/>
    <n v="0"/>
    <n v="59541"/>
    <n v="323434"/>
    <d v="2008-06-20T00:00:00"/>
    <x v="18"/>
    <x v="7"/>
    <n v="20"/>
    <n v="0"/>
    <n v="2780.8670000000002"/>
  </r>
  <r>
    <n v="13086530"/>
    <s v="D"/>
    <d v="2008-06-21T00:00:00"/>
    <n v="1453"/>
    <n v="133191"/>
    <n v="0"/>
    <n v="59541"/>
    <n v="323434"/>
    <d v="2008-06-21T00:00:00"/>
    <x v="18"/>
    <x v="7"/>
    <n v="21"/>
    <n v="0"/>
    <n v="2882.0255000000002"/>
  </r>
  <r>
    <n v="13086530"/>
    <s v="D"/>
    <d v="2008-06-22T00:00:00"/>
    <n v="1482"/>
    <n v="136131"/>
    <n v="0"/>
    <n v="59541"/>
    <n v="323434"/>
    <d v="2008-06-22T00:00:00"/>
    <x v="18"/>
    <x v="7"/>
    <n v="22"/>
    <n v="0"/>
    <n v="2939.547"/>
  </r>
  <r>
    <n v="13086530"/>
    <s v="D"/>
    <d v="2008-06-23T00:00:00"/>
    <n v="1513"/>
    <n v="139132"/>
    <n v="0"/>
    <n v="59541"/>
    <n v="323434"/>
    <d v="2008-06-23T00:00:00"/>
    <x v="18"/>
    <x v="7"/>
    <n v="23"/>
    <n v="0"/>
    <n v="3001.0355"/>
  </r>
  <r>
    <n v="13086530"/>
    <s v="D"/>
    <d v="2008-06-24T00:00:00"/>
    <n v="1532"/>
    <n v="142171"/>
    <n v="0"/>
    <n v="59541"/>
    <n v="323434"/>
    <d v="2008-06-24T00:00:00"/>
    <x v="18"/>
    <x v="7"/>
    <n v="24"/>
    <n v="0"/>
    <n v="3038.7220000000002"/>
  </r>
  <r>
    <n v="13086530"/>
    <s v="D"/>
    <d v="2008-06-25T00:00:00"/>
    <n v="1564"/>
    <n v="145272"/>
    <n v="0"/>
    <n v="59541"/>
    <n v="323434"/>
    <d v="2008-06-25T00:00:00"/>
    <x v="18"/>
    <x v="7"/>
    <n v="25"/>
    <n v="0"/>
    <n v="3102.194"/>
  </r>
  <r>
    <n v="13086530"/>
    <s v="D"/>
    <d v="2008-06-26T00:00:00"/>
    <n v="1561"/>
    <n v="148369"/>
    <n v="0"/>
    <n v="59541"/>
    <n v="323434"/>
    <d v="2008-06-26T00:00:00"/>
    <x v="18"/>
    <x v="7"/>
    <n v="26"/>
    <n v="0"/>
    <n v="3096.2435"/>
  </r>
  <r>
    <n v="13086530"/>
    <s v="D"/>
    <d v="2008-06-27T00:00:00"/>
    <n v="1564"/>
    <n v="151471"/>
    <n v="0"/>
    <n v="59541"/>
    <n v="323434"/>
    <d v="2008-06-27T00:00:00"/>
    <x v="18"/>
    <x v="7"/>
    <n v="27"/>
    <n v="0"/>
    <n v="3102.194"/>
  </r>
  <r>
    <n v="13086530"/>
    <s v="D"/>
    <d v="2008-06-28T00:00:00"/>
    <n v="1610"/>
    <n v="154664"/>
    <n v="0"/>
    <n v="59541"/>
    <n v="323434"/>
    <d v="2008-06-28T00:00:00"/>
    <x v="18"/>
    <x v="7"/>
    <n v="28"/>
    <n v="0"/>
    <n v="3193.4349999999999"/>
  </r>
  <r>
    <n v="13086530"/>
    <s v="D"/>
    <d v="2008-06-29T00:00:00"/>
    <n v="1619"/>
    <n v="157876"/>
    <n v="0"/>
    <n v="59541"/>
    <n v="323434"/>
    <d v="2008-06-29T00:00:00"/>
    <x v="18"/>
    <x v="7"/>
    <n v="29"/>
    <n v="0"/>
    <n v="3211.2865000000002"/>
  </r>
  <r>
    <n v="13086530"/>
    <s v="D"/>
    <d v="2008-06-30T00:00:00"/>
    <n v="1610"/>
    <n v="161069"/>
    <n v="0"/>
    <n v="59541"/>
    <n v="323434"/>
    <d v="2008-06-30T00:00:00"/>
    <x v="18"/>
    <x v="7"/>
    <n v="30"/>
    <n v="0"/>
    <n v="3193.4349999999999"/>
  </r>
  <r>
    <n v="13086530"/>
    <s v="D"/>
    <d v="2008-07-01T00:00:00"/>
    <n v="1596"/>
    <n v="164234"/>
    <n v="0"/>
    <n v="59541"/>
    <n v="323434"/>
    <d v="2008-07-01T00:00:00"/>
    <x v="18"/>
    <x v="8"/>
    <n v="1"/>
    <n v="0"/>
    <n v="3165.6660000000002"/>
  </r>
  <r>
    <n v="13086530"/>
    <s v="D"/>
    <d v="2008-07-02T00:00:00"/>
    <n v="1593"/>
    <n v="167394"/>
    <n v="0"/>
    <n v="59541"/>
    <n v="323434"/>
    <d v="2008-07-02T00:00:00"/>
    <x v="18"/>
    <x v="8"/>
    <n v="2"/>
    <n v="0"/>
    <n v="3159.7155000000002"/>
  </r>
  <r>
    <n v="13086530"/>
    <s v="D"/>
    <d v="2008-07-03T00:00:00"/>
    <n v="1603"/>
    <n v="170574"/>
    <n v="0"/>
    <n v="59541"/>
    <n v="323434"/>
    <d v="2008-07-03T00:00:00"/>
    <x v="18"/>
    <x v="8"/>
    <n v="3"/>
    <n v="0"/>
    <n v="3179.5505000000003"/>
  </r>
  <r>
    <n v="13086530"/>
    <s v="D"/>
    <d v="2008-07-04T00:00:00"/>
    <n v="1611"/>
    <n v="173769"/>
    <n v="0"/>
    <n v="59541"/>
    <n v="323434"/>
    <d v="2008-07-04T00:00:00"/>
    <x v="18"/>
    <x v="8"/>
    <n v="4"/>
    <n v="0"/>
    <n v="3195.4185000000002"/>
  </r>
  <r>
    <n v="13086530"/>
    <s v="D"/>
    <d v="2008-07-05T00:00:00"/>
    <n v="1613"/>
    <n v="176968"/>
    <n v="0"/>
    <n v="59541"/>
    <n v="323434"/>
    <d v="2008-07-05T00:00:00"/>
    <x v="18"/>
    <x v="8"/>
    <n v="5"/>
    <n v="0"/>
    <n v="3199.3854999999999"/>
  </r>
  <r>
    <n v="13086530"/>
    <s v="D"/>
    <d v="2008-07-06T00:00:00"/>
    <n v="1623"/>
    <n v="180187"/>
    <n v="0"/>
    <n v="59541"/>
    <n v="323434"/>
    <d v="2008-07-06T00:00:00"/>
    <x v="18"/>
    <x v="8"/>
    <n v="6"/>
    <n v="0"/>
    <n v="3219.2204999999999"/>
  </r>
  <r>
    <n v="13086530"/>
    <s v="D"/>
    <d v="2008-07-07T00:00:00"/>
    <n v="1616"/>
    <n v="183392"/>
    <n v="0"/>
    <n v="59541"/>
    <n v="323434"/>
    <d v="2008-07-07T00:00:00"/>
    <x v="18"/>
    <x v="8"/>
    <n v="7"/>
    <n v="0"/>
    <n v="3205.3360000000002"/>
  </r>
  <r>
    <n v="13086530"/>
    <s v="D"/>
    <d v="2008-07-08T00:00:00"/>
    <n v="1597"/>
    <n v="186559"/>
    <n v="0"/>
    <n v="59541"/>
    <n v="323434"/>
    <d v="2008-07-08T00:00:00"/>
    <x v="18"/>
    <x v="8"/>
    <n v="8"/>
    <n v="0"/>
    <n v="3167.6495"/>
  </r>
  <r>
    <n v="13086530"/>
    <s v="D"/>
    <d v="2008-07-09T00:00:00"/>
    <n v="1578"/>
    <n v="189688"/>
    <n v="0"/>
    <n v="59541"/>
    <n v="323434"/>
    <d v="2008-07-09T00:00:00"/>
    <x v="18"/>
    <x v="8"/>
    <n v="9"/>
    <n v="0"/>
    <n v="3129.9630000000002"/>
  </r>
  <r>
    <n v="13086530"/>
    <s v="D"/>
    <d v="2008-07-10T00:00:00"/>
    <n v="1578"/>
    <n v="192818"/>
    <n v="0"/>
    <n v="59541"/>
    <n v="323434"/>
    <d v="2008-07-10T00:00:00"/>
    <x v="18"/>
    <x v="8"/>
    <n v="10"/>
    <n v="0"/>
    <n v="3129.9630000000002"/>
  </r>
  <r>
    <n v="13086530"/>
    <s v="D"/>
    <d v="2008-07-11T00:00:00"/>
    <n v="1564"/>
    <n v="195919"/>
    <n v="0"/>
    <n v="59541"/>
    <n v="323434"/>
    <d v="2008-07-11T00:00:00"/>
    <x v="18"/>
    <x v="8"/>
    <n v="11"/>
    <n v="0"/>
    <n v="3102.194"/>
  </r>
  <r>
    <n v="13086530"/>
    <s v="D"/>
    <d v="2008-07-12T00:00:00"/>
    <n v="1557"/>
    <n v="199008"/>
    <n v="0"/>
    <n v="59541"/>
    <n v="323434"/>
    <d v="2008-07-12T00:00:00"/>
    <x v="18"/>
    <x v="8"/>
    <n v="12"/>
    <n v="0"/>
    <n v="3088.3094999999998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  <n v="1715.727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  <n v="1.9835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  <n v="0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  <n v="1.9835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  <n v="0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  <n v="1.983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  <n v="1.9835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  <n v="1.9835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  <n v="1.9835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  <n v="1.9835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  <n v="1.9835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  <n v="1.9835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  <n v="1.983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  <n v="1.983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  <n v="1.9835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  <n v="0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  <n v="1.9835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  <n v="1.9835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  <n v="1.9835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  <n v="0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  <n v="1.9835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  <n v="0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  <n v="1.9835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  <n v="0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  <n v="0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  <n v="0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  <n v="1.9835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  <n v="1.9835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  <n v="1.9835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  <n v="1.983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  <n v="1.983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  <n v="0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  <n v="0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  <n v="0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  <n v="1.9835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  <n v="1.9835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  <n v="1.983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  <n v="1.9835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  <n v="1.9835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  <n v="1.9835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  <n v="1.9835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  <n v="1.9835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  <n v="1.983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  <n v="1.983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  <n v="1.9835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  <n v="1.98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  <n v="1.9835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  <n v="1.9835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  <n v="1.9835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  <n v="0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  <n v="1.9835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  <n v="1.9835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  <n v="1.9835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  <n v="1.9835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  <n v="1.9835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  <n v="1.9835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  <n v="1.983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  <n v="1.9835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  <n v="1.9835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  <n v="1.9835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  <n v="0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  <n v="1.9835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  <n v="1.9835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  <n v="1.9835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  <n v="1.9835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  <n v="1.9835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  <n v="1.9835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  <n v="1.9835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  <n v="0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  <n v="0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  <n v="1.9835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  <n v="1.9835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  <n v="1.9835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  <n v="1.9835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  <n v="1.9835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  <n v="1.9835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  <n v="1.9835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  <n v="0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  <n v="1.983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  <n v="1.9835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  <n v="1.9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  <n v="1.9835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  <n v="0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  <n v="1.9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  <n v="1.983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  <n v="1.9835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  <n v="0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  <n v="0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  <n v="0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  <n v="1.9835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  <n v="0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  <n v="1.9835"/>
  </r>
  <r>
    <n v="13086530"/>
    <s v="D"/>
    <d v="2008-10-13T00:00:00"/>
    <n v="0"/>
    <n v="421084"/>
    <n v="0"/>
    <n v="279756"/>
    <n v="103219"/>
    <d v="2008-10-13T00:00:00"/>
    <x v="18"/>
    <x v="11"/>
    <n v="13"/>
    <n v="0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  <n v="0"/>
  </r>
  <r>
    <n v="13086530"/>
    <s v="D"/>
    <d v="2008-11-01T00:00:00"/>
    <n v="0"/>
    <n v="0"/>
    <n v="0"/>
    <n v="0"/>
    <n v="0"/>
    <d v="2008-11-01T00:00:00"/>
    <x v="19"/>
    <x v="0"/>
    <n v="1"/>
    <n v="0"/>
    <n v="0"/>
  </r>
  <r>
    <n v="13086530"/>
    <s v="D"/>
    <d v="2008-11-02T00:00:00"/>
    <n v="0"/>
    <n v="0"/>
    <n v="0"/>
    <n v="0"/>
    <n v="0"/>
    <d v="2008-11-02T00:00:00"/>
    <x v="19"/>
    <x v="0"/>
    <n v="2"/>
    <n v="0"/>
    <n v="0"/>
  </r>
  <r>
    <n v="13086530"/>
    <s v="D"/>
    <d v="2008-11-03T00:00:00"/>
    <n v="0"/>
    <n v="0"/>
    <n v="0"/>
    <n v="0"/>
    <n v="0"/>
    <d v="2008-11-03T00:00:00"/>
    <x v="19"/>
    <x v="0"/>
    <n v="3"/>
    <n v="0"/>
    <n v="0"/>
  </r>
  <r>
    <n v="13086530"/>
    <s v="D"/>
    <d v="2008-11-04T00:00:00"/>
    <n v="0"/>
    <n v="0"/>
    <n v="0"/>
    <n v="0"/>
    <n v="0"/>
    <d v="2008-11-04T00:00:00"/>
    <x v="19"/>
    <x v="0"/>
    <n v="4"/>
    <n v="0"/>
    <n v="0"/>
  </r>
  <r>
    <n v="13086530"/>
    <s v="D"/>
    <d v="2008-11-05T00:00:00"/>
    <n v="0"/>
    <n v="0"/>
    <n v="0"/>
    <n v="0"/>
    <n v="0"/>
    <d v="2008-11-05T00:00:00"/>
    <x v="19"/>
    <x v="0"/>
    <n v="5"/>
    <n v="0"/>
    <n v="0"/>
  </r>
  <r>
    <n v="13086530"/>
    <s v="D"/>
    <d v="2008-11-06T00:00:00"/>
    <n v="0"/>
    <n v="0"/>
    <n v="0"/>
    <n v="0"/>
    <n v="0"/>
    <d v="2008-11-06T00:00:00"/>
    <x v="19"/>
    <x v="0"/>
    <n v="6"/>
    <n v="0"/>
    <n v="0"/>
  </r>
  <r>
    <n v="13086530"/>
    <s v="D"/>
    <d v="2008-11-07T00:00:00"/>
    <n v="0"/>
    <n v="0"/>
    <n v="0"/>
    <n v="0"/>
    <n v="0"/>
    <d v="2008-11-07T00:00:00"/>
    <x v="19"/>
    <x v="0"/>
    <n v="7"/>
    <n v="0"/>
    <n v="0"/>
  </r>
  <r>
    <n v="13086530"/>
    <s v="D"/>
    <d v="2008-11-08T00:00:00"/>
    <n v="0"/>
    <n v="0"/>
    <n v="0"/>
    <n v="0"/>
    <n v="0"/>
    <d v="2008-11-08T00:00:00"/>
    <x v="19"/>
    <x v="0"/>
    <n v="8"/>
    <n v="0"/>
    <n v="0"/>
  </r>
  <r>
    <n v="13086530"/>
    <s v="D"/>
    <d v="2008-11-09T00:00:00"/>
    <n v="0"/>
    <n v="0"/>
    <n v="0"/>
    <n v="0"/>
    <n v="0"/>
    <d v="2008-11-09T00:00:00"/>
    <x v="19"/>
    <x v="0"/>
    <n v="9"/>
    <n v="0"/>
    <n v="0"/>
  </r>
  <r>
    <n v="13086530"/>
    <s v="D"/>
    <d v="2008-11-10T00:00:00"/>
    <n v="0"/>
    <n v="0"/>
    <n v="0"/>
    <n v="0"/>
    <n v="0"/>
    <d v="2008-11-10T00:00:00"/>
    <x v="19"/>
    <x v="0"/>
    <n v="10"/>
    <n v="0"/>
    <n v="0"/>
  </r>
  <r>
    <n v="13086530"/>
    <s v="D"/>
    <d v="2008-11-11T00:00:00"/>
    <n v="0"/>
    <n v="0"/>
    <n v="0"/>
    <n v="0"/>
    <n v="0"/>
    <d v="2008-11-11T00:00:00"/>
    <x v="19"/>
    <x v="0"/>
    <n v="11"/>
    <n v="0"/>
    <n v="0"/>
  </r>
  <r>
    <n v="13086530"/>
    <s v="D"/>
    <d v="2008-11-12T00:00:00"/>
    <n v="0"/>
    <n v="0"/>
    <n v="0"/>
    <n v="0"/>
    <n v="0"/>
    <d v="2008-11-12T00:00:00"/>
    <x v="19"/>
    <x v="0"/>
    <n v="12"/>
    <n v="0"/>
    <n v="0"/>
  </r>
  <r>
    <n v="13086530"/>
    <s v="D"/>
    <d v="2008-11-13T00:00:00"/>
    <n v="0"/>
    <n v="0"/>
    <n v="0"/>
    <n v="0"/>
    <n v="0"/>
    <d v="2008-11-13T00:00:00"/>
    <x v="19"/>
    <x v="0"/>
    <n v="13"/>
    <n v="0"/>
    <n v="0"/>
  </r>
  <r>
    <n v="13086530"/>
    <s v="D"/>
    <d v="2008-11-14T00:00:00"/>
    <n v="0"/>
    <n v="0"/>
    <n v="0"/>
    <n v="0"/>
    <n v="0"/>
    <d v="2008-11-14T00:00:00"/>
    <x v="19"/>
    <x v="0"/>
    <n v="14"/>
    <n v="0"/>
    <n v="0"/>
  </r>
  <r>
    <n v="13086530"/>
    <s v="D"/>
    <d v="2008-11-15T00:00:00"/>
    <n v="0"/>
    <n v="0"/>
    <n v="0"/>
    <n v="0"/>
    <n v="0"/>
    <d v="2008-11-15T00:00:00"/>
    <x v="19"/>
    <x v="0"/>
    <n v="15"/>
    <n v="0"/>
    <n v="0"/>
  </r>
  <r>
    <n v="13086530"/>
    <s v="D"/>
    <d v="2008-11-16T00:00:00"/>
    <n v="0"/>
    <n v="0"/>
    <n v="0"/>
    <n v="0"/>
    <n v="0"/>
    <d v="2008-11-16T00:00:00"/>
    <x v="19"/>
    <x v="0"/>
    <n v="16"/>
    <n v="0"/>
    <n v="0"/>
  </r>
  <r>
    <n v="13086530"/>
    <s v="D"/>
    <d v="2008-11-17T00:00:00"/>
    <n v="0"/>
    <n v="0"/>
    <n v="0"/>
    <n v="0"/>
    <n v="0"/>
    <d v="2008-11-17T00:00:00"/>
    <x v="19"/>
    <x v="0"/>
    <n v="17"/>
    <n v="0"/>
    <n v="0"/>
  </r>
  <r>
    <n v="13086530"/>
    <s v="D"/>
    <d v="2008-11-18T00:00:00"/>
    <n v="0"/>
    <n v="0"/>
    <n v="0"/>
    <n v="0"/>
    <n v="0"/>
    <d v="2008-11-18T00:00:00"/>
    <x v="19"/>
    <x v="0"/>
    <n v="18"/>
    <n v="0"/>
    <n v="0"/>
  </r>
  <r>
    <n v="13086530"/>
    <s v="D"/>
    <d v="2008-11-19T00:00:00"/>
    <n v="0"/>
    <n v="0"/>
    <n v="0"/>
    <n v="0"/>
    <n v="0"/>
    <d v="2008-11-19T00:00:00"/>
    <x v="19"/>
    <x v="0"/>
    <n v="19"/>
    <n v="0"/>
    <n v="0"/>
  </r>
  <r>
    <n v="13086530"/>
    <s v="D"/>
    <d v="2008-11-20T00:00:00"/>
    <n v="0"/>
    <n v="0"/>
    <n v="0"/>
    <n v="0"/>
    <n v="0"/>
    <d v="2008-11-20T00:00:00"/>
    <x v="19"/>
    <x v="0"/>
    <n v="20"/>
    <n v="0"/>
    <n v="0"/>
  </r>
  <r>
    <n v="13086530"/>
    <s v="D"/>
    <d v="2008-11-21T00:00:00"/>
    <n v="0"/>
    <n v="0"/>
    <n v="0"/>
    <n v="0"/>
    <n v="0"/>
    <d v="2008-11-21T00:00:00"/>
    <x v="19"/>
    <x v="0"/>
    <n v="21"/>
    <n v="0"/>
    <n v="0"/>
  </r>
  <r>
    <n v="13086530"/>
    <s v="D"/>
    <d v="2008-11-22T00:00:00"/>
    <n v="0"/>
    <n v="0"/>
    <n v="0"/>
    <n v="0"/>
    <n v="0"/>
    <d v="2008-11-22T00:00:00"/>
    <x v="19"/>
    <x v="0"/>
    <n v="22"/>
    <n v="0"/>
    <n v="0"/>
  </r>
  <r>
    <n v="13086530"/>
    <s v="D"/>
    <d v="2008-11-23T00:00:00"/>
    <n v="0"/>
    <n v="0"/>
    <n v="0"/>
    <n v="0"/>
    <n v="0"/>
    <d v="2008-11-23T00:00:00"/>
    <x v="19"/>
    <x v="0"/>
    <n v="23"/>
    <n v="0"/>
    <n v="0"/>
  </r>
  <r>
    <n v="13086530"/>
    <s v="D"/>
    <d v="2008-11-24T00:00:00"/>
    <n v="0"/>
    <n v="0"/>
    <n v="0"/>
    <n v="0"/>
    <n v="0"/>
    <d v="2008-11-24T00:00:00"/>
    <x v="19"/>
    <x v="0"/>
    <n v="24"/>
    <n v="0"/>
    <n v="0"/>
  </r>
  <r>
    <n v="13086530"/>
    <s v="D"/>
    <d v="2008-11-25T00:00:00"/>
    <n v="0"/>
    <n v="0"/>
    <n v="0"/>
    <n v="0"/>
    <n v="0"/>
    <d v="2008-11-25T00:00:00"/>
    <x v="19"/>
    <x v="0"/>
    <n v="25"/>
    <n v="0"/>
    <n v="0"/>
  </r>
  <r>
    <n v="13086530"/>
    <s v="D"/>
    <d v="2008-11-26T00:00:00"/>
    <n v="0"/>
    <n v="0"/>
    <n v="0"/>
    <n v="0"/>
    <n v="0"/>
    <d v="2008-11-26T00:00:00"/>
    <x v="19"/>
    <x v="0"/>
    <n v="26"/>
    <n v="0"/>
    <n v="0"/>
  </r>
  <r>
    <n v="13086530"/>
    <s v="D"/>
    <d v="2008-11-27T00:00:00"/>
    <n v="0"/>
    <n v="0"/>
    <n v="0"/>
    <n v="0"/>
    <n v="0"/>
    <d v="2008-11-27T00:00:00"/>
    <x v="19"/>
    <x v="0"/>
    <n v="27"/>
    <n v="0"/>
    <n v="0"/>
  </r>
  <r>
    <n v="13086530"/>
    <s v="D"/>
    <d v="2008-11-28T00:00:00"/>
    <n v="0"/>
    <n v="0"/>
    <n v="0"/>
    <n v="0"/>
    <n v="0"/>
    <d v="2008-11-28T00:00:00"/>
    <x v="19"/>
    <x v="0"/>
    <n v="28"/>
    <n v="0"/>
    <n v="0"/>
  </r>
  <r>
    <n v="13086530"/>
    <s v="D"/>
    <d v="2008-11-29T00:00:00"/>
    <n v="0"/>
    <n v="0"/>
    <n v="0"/>
    <n v="0"/>
    <n v="0"/>
    <d v="2008-11-29T00:00:00"/>
    <x v="19"/>
    <x v="0"/>
    <n v="29"/>
    <n v="0"/>
    <n v="0"/>
  </r>
  <r>
    <n v="13086530"/>
    <s v="D"/>
    <d v="2008-11-30T00:00:00"/>
    <n v="0"/>
    <n v="0"/>
    <n v="0"/>
    <n v="0"/>
    <n v="0"/>
    <d v="2008-11-30T00:00:00"/>
    <x v="19"/>
    <x v="0"/>
    <n v="30"/>
    <n v="0"/>
    <n v="0"/>
  </r>
  <r>
    <n v="13086530"/>
    <s v="D"/>
    <d v="2008-12-01T00:00:00"/>
    <n v="0"/>
    <n v="0"/>
    <n v="0"/>
    <n v="0"/>
    <n v="0"/>
    <d v="2008-12-01T00:00:00"/>
    <x v="19"/>
    <x v="1"/>
    <n v="1"/>
    <n v="0"/>
    <n v="0"/>
  </r>
  <r>
    <n v="13086530"/>
    <s v="D"/>
    <d v="2008-12-02T00:00:00"/>
    <n v="0"/>
    <n v="0"/>
    <n v="0"/>
    <n v="0"/>
    <n v="0"/>
    <d v="2008-12-02T00:00:00"/>
    <x v="19"/>
    <x v="1"/>
    <n v="2"/>
    <n v="0"/>
    <n v="0"/>
  </r>
  <r>
    <n v="13086530"/>
    <s v="D"/>
    <d v="2008-12-03T00:00:00"/>
    <n v="0"/>
    <n v="0"/>
    <n v="0"/>
    <n v="0"/>
    <n v="0"/>
    <d v="2008-12-03T00:00:00"/>
    <x v="19"/>
    <x v="1"/>
    <n v="3"/>
    <n v="0"/>
    <n v="0"/>
  </r>
  <r>
    <n v="13086530"/>
    <s v="D"/>
    <d v="2008-12-04T00:00:00"/>
    <n v="0"/>
    <n v="0"/>
    <n v="0"/>
    <n v="0"/>
    <n v="0"/>
    <d v="2008-12-04T00:00:00"/>
    <x v="19"/>
    <x v="1"/>
    <n v="4"/>
    <n v="0"/>
    <n v="0"/>
  </r>
  <r>
    <n v="13086530"/>
    <s v="D"/>
    <d v="2008-12-05T00:00:00"/>
    <n v="0"/>
    <n v="0"/>
    <n v="0"/>
    <n v="0"/>
    <n v="0"/>
    <d v="2008-12-05T00:00:00"/>
    <x v="19"/>
    <x v="1"/>
    <n v="5"/>
    <n v="0"/>
    <n v="0"/>
  </r>
  <r>
    <n v="13086530"/>
    <s v="D"/>
    <d v="2008-12-06T00:00:00"/>
    <n v="0"/>
    <n v="0"/>
    <n v="0"/>
    <n v="0"/>
    <n v="0"/>
    <d v="2008-12-06T00:00:00"/>
    <x v="19"/>
    <x v="1"/>
    <n v="6"/>
    <n v="0"/>
    <n v="0"/>
  </r>
  <r>
    <n v="13086530"/>
    <s v="D"/>
    <d v="2008-12-07T00:00:00"/>
    <n v="0"/>
    <n v="0"/>
    <n v="0"/>
    <n v="0"/>
    <n v="0"/>
    <d v="2008-12-07T00:00:00"/>
    <x v="19"/>
    <x v="1"/>
    <n v="7"/>
    <n v="0"/>
    <n v="0"/>
  </r>
  <r>
    <n v="13086530"/>
    <s v="D"/>
    <d v="2008-12-08T00:00:00"/>
    <n v="0"/>
    <n v="0"/>
    <n v="0"/>
    <n v="0"/>
    <n v="0"/>
    <d v="2008-12-08T00:00:00"/>
    <x v="19"/>
    <x v="1"/>
    <n v="8"/>
    <n v="0"/>
    <n v="0"/>
  </r>
  <r>
    <n v="13086530"/>
    <s v="D"/>
    <d v="2008-12-09T00:00:00"/>
    <n v="0"/>
    <n v="0"/>
    <n v="0"/>
    <n v="0"/>
    <n v="0"/>
    <d v="2008-12-09T00:00:00"/>
    <x v="19"/>
    <x v="1"/>
    <n v="9"/>
    <n v="0"/>
    <n v="0"/>
  </r>
  <r>
    <n v="13086530"/>
    <s v="D"/>
    <d v="2008-12-10T00:00:00"/>
    <n v="0"/>
    <n v="0"/>
    <n v="0"/>
    <n v="0"/>
    <n v="0"/>
    <d v="2008-12-10T00:00:00"/>
    <x v="19"/>
    <x v="1"/>
    <n v="10"/>
    <n v="0"/>
    <n v="0"/>
  </r>
  <r>
    <n v="13086530"/>
    <s v="D"/>
    <d v="2008-12-11T00:00:00"/>
    <n v="0"/>
    <n v="0"/>
    <n v="0"/>
    <n v="0"/>
    <n v="0"/>
    <d v="2008-12-11T00:00:00"/>
    <x v="19"/>
    <x v="1"/>
    <n v="11"/>
    <n v="0"/>
    <n v="0"/>
  </r>
  <r>
    <n v="13086530"/>
    <s v="D"/>
    <d v="2008-12-12T00:00:00"/>
    <n v="0"/>
    <n v="0"/>
    <n v="0"/>
    <n v="0"/>
    <n v="0"/>
    <d v="2008-12-12T00:00:00"/>
    <x v="19"/>
    <x v="1"/>
    <n v="12"/>
    <n v="0"/>
    <n v="0"/>
  </r>
  <r>
    <n v="13086530"/>
    <s v="D"/>
    <d v="2008-12-13T00:00:00"/>
    <n v="0"/>
    <n v="0"/>
    <n v="0"/>
    <n v="0"/>
    <n v="0"/>
    <d v="2008-12-13T00:00:00"/>
    <x v="19"/>
    <x v="1"/>
    <n v="13"/>
    <n v="0"/>
    <n v="0"/>
  </r>
  <r>
    <n v="13086530"/>
    <s v="D"/>
    <d v="2008-12-14T00:00:00"/>
    <n v="0"/>
    <n v="0"/>
    <n v="0"/>
    <n v="0"/>
    <n v="0"/>
    <d v="2008-12-14T00:00:00"/>
    <x v="19"/>
    <x v="1"/>
    <n v="14"/>
    <n v="0"/>
    <n v="0"/>
  </r>
  <r>
    <n v="13086530"/>
    <s v="D"/>
    <d v="2008-12-15T00:00:00"/>
    <n v="0"/>
    <n v="0"/>
    <n v="0"/>
    <n v="0"/>
    <n v="0"/>
    <d v="2008-12-15T00:00:00"/>
    <x v="19"/>
    <x v="1"/>
    <n v="15"/>
    <n v="0"/>
    <n v="0"/>
  </r>
  <r>
    <n v="13086530"/>
    <s v="D"/>
    <d v="2008-12-16T00:00:00"/>
    <n v="0"/>
    <n v="0"/>
    <n v="0"/>
    <n v="0"/>
    <n v="0"/>
    <d v="2008-12-16T00:00:00"/>
    <x v="19"/>
    <x v="1"/>
    <n v="16"/>
    <n v="0"/>
    <n v="0"/>
  </r>
  <r>
    <n v="13086530"/>
    <s v="D"/>
    <d v="2008-12-17T00:00:00"/>
    <n v="0"/>
    <n v="0"/>
    <n v="0"/>
    <n v="0"/>
    <n v="0"/>
    <d v="2008-12-17T00:00:00"/>
    <x v="19"/>
    <x v="1"/>
    <n v="17"/>
    <n v="0"/>
    <n v="0"/>
  </r>
  <r>
    <n v="13086530"/>
    <s v="D"/>
    <d v="2008-12-18T00:00:00"/>
    <n v="0"/>
    <n v="0"/>
    <n v="0"/>
    <n v="0"/>
    <n v="0"/>
    <d v="2008-12-18T00:00:00"/>
    <x v="19"/>
    <x v="1"/>
    <n v="18"/>
    <n v="0"/>
    <n v="0"/>
  </r>
  <r>
    <n v="13086530"/>
    <s v="D"/>
    <d v="2008-12-19T00:00:00"/>
    <n v="0"/>
    <n v="0"/>
    <n v="0"/>
    <n v="0"/>
    <n v="0"/>
    <d v="2008-12-19T00:00:00"/>
    <x v="19"/>
    <x v="1"/>
    <n v="19"/>
    <n v="0"/>
    <n v="0"/>
  </r>
  <r>
    <n v="13086530"/>
    <s v="D"/>
    <d v="2008-12-20T00:00:00"/>
    <n v="0"/>
    <n v="0"/>
    <n v="0"/>
    <n v="0"/>
    <n v="0"/>
    <d v="2008-12-20T00:00:00"/>
    <x v="19"/>
    <x v="1"/>
    <n v="20"/>
    <n v="0"/>
    <n v="0"/>
  </r>
  <r>
    <n v="13086530"/>
    <s v="D"/>
    <d v="2008-12-21T00:00:00"/>
    <n v="0"/>
    <n v="0"/>
    <n v="0"/>
    <n v="0"/>
    <n v="0"/>
    <d v="2008-12-21T00:00:00"/>
    <x v="19"/>
    <x v="1"/>
    <n v="21"/>
    <n v="0"/>
    <n v="0"/>
  </r>
  <r>
    <n v="13086530"/>
    <s v="D"/>
    <d v="2008-12-22T00:00:00"/>
    <n v="0"/>
    <n v="0"/>
    <n v="0"/>
    <n v="0"/>
    <n v="0"/>
    <d v="2008-12-22T00:00:00"/>
    <x v="19"/>
    <x v="1"/>
    <n v="22"/>
    <n v="0"/>
    <n v="0"/>
  </r>
  <r>
    <n v="13086530"/>
    <s v="D"/>
    <d v="2008-12-23T00:00:00"/>
    <n v="0"/>
    <n v="0"/>
    <n v="0"/>
    <n v="0"/>
    <n v="0"/>
    <d v="2008-12-23T00:00:00"/>
    <x v="19"/>
    <x v="1"/>
    <n v="23"/>
    <n v="0"/>
    <n v="0"/>
  </r>
  <r>
    <n v="13086530"/>
    <s v="D"/>
    <d v="2008-12-24T00:00:00"/>
    <n v="0"/>
    <n v="0"/>
    <n v="0"/>
    <n v="0"/>
    <n v="0"/>
    <d v="2008-12-24T00:00:00"/>
    <x v="19"/>
    <x v="1"/>
    <n v="24"/>
    <n v="0"/>
    <n v="0"/>
  </r>
  <r>
    <n v="13086530"/>
    <s v="D"/>
    <d v="2008-12-25T00:00:00"/>
    <n v="0"/>
    <n v="0"/>
    <n v="0"/>
    <n v="0"/>
    <n v="0"/>
    <d v="2008-12-25T00:00:00"/>
    <x v="19"/>
    <x v="1"/>
    <n v="25"/>
    <n v="0"/>
    <n v="0"/>
  </r>
  <r>
    <n v="13086530"/>
    <s v="D"/>
    <d v="2008-12-26T00:00:00"/>
    <n v="0"/>
    <n v="0"/>
    <n v="0"/>
    <n v="0"/>
    <n v="0"/>
    <d v="2008-12-26T00:00:00"/>
    <x v="19"/>
    <x v="1"/>
    <n v="26"/>
    <n v="0"/>
    <n v="0"/>
  </r>
  <r>
    <n v="13086530"/>
    <s v="D"/>
    <d v="2008-12-27T00:00:00"/>
    <n v="0"/>
    <n v="0"/>
    <n v="0"/>
    <n v="0"/>
    <n v="0"/>
    <d v="2008-12-27T00:00:00"/>
    <x v="19"/>
    <x v="1"/>
    <n v="27"/>
    <n v="0"/>
    <n v="0"/>
  </r>
  <r>
    <n v="13086530"/>
    <s v="D"/>
    <d v="2008-12-28T00:00:00"/>
    <n v="0"/>
    <n v="0"/>
    <n v="0"/>
    <n v="0"/>
    <n v="0"/>
    <d v="2008-12-28T00:00:00"/>
    <x v="19"/>
    <x v="1"/>
    <n v="28"/>
    <n v="0"/>
    <n v="0"/>
  </r>
  <r>
    <n v="13086530"/>
    <s v="D"/>
    <d v="2008-12-29T00:00:00"/>
    <n v="0"/>
    <n v="0"/>
    <n v="0"/>
    <n v="0"/>
    <n v="0"/>
    <d v="2008-12-29T00:00:00"/>
    <x v="19"/>
    <x v="1"/>
    <n v="29"/>
    <n v="0"/>
    <n v="0"/>
  </r>
  <r>
    <n v="13086530"/>
    <s v="D"/>
    <d v="2008-12-30T00:00:00"/>
    <n v="0"/>
    <n v="0"/>
    <n v="0"/>
    <n v="0"/>
    <n v="0"/>
    <d v="2008-12-30T00:00:00"/>
    <x v="19"/>
    <x v="1"/>
    <n v="30"/>
    <n v="0"/>
    <n v="0"/>
  </r>
  <r>
    <n v="13086530"/>
    <s v="D"/>
    <d v="2008-12-31T00:00:00"/>
    <n v="0"/>
    <n v="0"/>
    <n v="0"/>
    <n v="0"/>
    <n v="0"/>
    <d v="2008-12-31T00:00:00"/>
    <x v="19"/>
    <x v="1"/>
    <n v="31"/>
    <n v="0"/>
    <n v="0"/>
  </r>
  <r>
    <n v="13086530"/>
    <s v="D"/>
    <d v="2009-01-01T00:00:00"/>
    <n v="0"/>
    <n v="0"/>
    <n v="0"/>
    <n v="0"/>
    <n v="0"/>
    <d v="2009-01-01T00:00:00"/>
    <x v="19"/>
    <x v="2"/>
    <n v="1"/>
    <n v="0"/>
    <n v="0"/>
  </r>
  <r>
    <n v="13086530"/>
    <s v="D"/>
    <d v="2009-01-02T00:00:00"/>
    <n v="0"/>
    <n v="0"/>
    <n v="0"/>
    <n v="0"/>
    <n v="0"/>
    <d v="2009-01-02T00:00:00"/>
    <x v="19"/>
    <x v="2"/>
    <n v="2"/>
    <n v="0"/>
    <n v="0"/>
  </r>
  <r>
    <n v="13086530"/>
    <s v="D"/>
    <d v="2009-01-03T00:00:00"/>
    <n v="0"/>
    <n v="0"/>
    <n v="0"/>
    <n v="0"/>
    <n v="0"/>
    <d v="2009-01-03T00:00:00"/>
    <x v="19"/>
    <x v="2"/>
    <n v="3"/>
    <n v="0"/>
    <n v="0"/>
  </r>
  <r>
    <n v="13086530"/>
    <s v="D"/>
    <d v="2009-01-04T00:00:00"/>
    <n v="0"/>
    <n v="0"/>
    <n v="0"/>
    <n v="0"/>
    <n v="0"/>
    <d v="2009-01-04T00:00:00"/>
    <x v="19"/>
    <x v="2"/>
    <n v="4"/>
    <n v="0"/>
    <n v="0"/>
  </r>
  <r>
    <n v="13086530"/>
    <s v="D"/>
    <d v="2009-01-05T00:00:00"/>
    <n v="0"/>
    <n v="0"/>
    <n v="0"/>
    <n v="0"/>
    <n v="0"/>
    <d v="2009-01-05T00:00:00"/>
    <x v="19"/>
    <x v="2"/>
    <n v="5"/>
    <n v="0"/>
    <n v="0"/>
  </r>
  <r>
    <n v="13086530"/>
    <s v="D"/>
    <d v="2009-01-06T00:00:00"/>
    <n v="0"/>
    <n v="0"/>
    <n v="0"/>
    <n v="0"/>
    <n v="0"/>
    <d v="2009-01-06T00:00:00"/>
    <x v="19"/>
    <x v="2"/>
    <n v="6"/>
    <n v="0"/>
    <n v="0"/>
  </r>
  <r>
    <n v="13086530"/>
    <s v="D"/>
    <d v="2009-01-07T00:00:00"/>
    <n v="0"/>
    <n v="0"/>
    <n v="0"/>
    <n v="0"/>
    <n v="0"/>
    <d v="2009-01-07T00:00:00"/>
    <x v="19"/>
    <x v="2"/>
    <n v="7"/>
    <n v="0"/>
    <n v="0"/>
  </r>
  <r>
    <n v="13086530"/>
    <s v="D"/>
    <d v="2009-01-08T00:00:00"/>
    <n v="0"/>
    <n v="0"/>
    <n v="0"/>
    <n v="0"/>
    <n v="0"/>
    <d v="2009-01-08T00:00:00"/>
    <x v="19"/>
    <x v="2"/>
    <n v="8"/>
    <n v="0"/>
    <n v="0"/>
  </r>
  <r>
    <n v="13086530"/>
    <s v="D"/>
    <d v="2009-01-09T00:00:00"/>
    <n v="0"/>
    <n v="0"/>
    <n v="0"/>
    <n v="0"/>
    <n v="0"/>
    <d v="2009-01-09T00:00:00"/>
    <x v="19"/>
    <x v="2"/>
    <n v="9"/>
    <n v="0"/>
    <n v="0"/>
  </r>
  <r>
    <n v="13086530"/>
    <s v="D"/>
    <d v="2009-01-10T00:00:00"/>
    <n v="0"/>
    <n v="0"/>
    <n v="0"/>
    <n v="0"/>
    <n v="0"/>
    <d v="2009-01-10T00:00:00"/>
    <x v="19"/>
    <x v="2"/>
    <n v="10"/>
    <n v="0"/>
    <n v="0"/>
  </r>
  <r>
    <n v="13086530"/>
    <s v="D"/>
    <d v="2009-01-11T00:00:00"/>
    <n v="0"/>
    <n v="0"/>
    <n v="0"/>
    <n v="0"/>
    <n v="0"/>
    <d v="2009-01-11T00:00:00"/>
    <x v="19"/>
    <x v="2"/>
    <n v="11"/>
    <n v="0"/>
    <n v="0"/>
  </r>
  <r>
    <n v="13086530"/>
    <s v="D"/>
    <d v="2009-01-12T00:00:00"/>
    <n v="0"/>
    <n v="0"/>
    <n v="0"/>
    <n v="0"/>
    <n v="0"/>
    <d v="2009-01-12T00:00:00"/>
    <x v="19"/>
    <x v="2"/>
    <n v="12"/>
    <n v="0"/>
    <n v="0"/>
  </r>
  <r>
    <n v="13086530"/>
    <s v="D"/>
    <d v="2009-01-13T00:00:00"/>
    <n v="0"/>
    <n v="0"/>
    <n v="0"/>
    <n v="0"/>
    <n v="0"/>
    <d v="2009-01-13T00:00:00"/>
    <x v="19"/>
    <x v="2"/>
    <n v="13"/>
    <n v="0"/>
    <n v="0"/>
  </r>
  <r>
    <n v="13086530"/>
    <s v="D"/>
    <d v="2009-01-14T00:00:00"/>
    <n v="0"/>
    <n v="0"/>
    <n v="0"/>
    <n v="0"/>
    <n v="0"/>
    <d v="2009-01-14T00:00:00"/>
    <x v="19"/>
    <x v="2"/>
    <n v="14"/>
    <n v="0"/>
    <n v="0"/>
  </r>
  <r>
    <n v="13086530"/>
    <s v="D"/>
    <d v="2009-01-15T00:00:00"/>
    <n v="0"/>
    <n v="0"/>
    <n v="0"/>
    <n v="0"/>
    <n v="0"/>
    <d v="2009-01-15T00:00:00"/>
    <x v="19"/>
    <x v="2"/>
    <n v="15"/>
    <n v="0"/>
    <n v="0"/>
  </r>
  <r>
    <n v="13086530"/>
    <s v="D"/>
    <d v="2009-01-16T00:00:00"/>
    <n v="0"/>
    <n v="0"/>
    <n v="0"/>
    <n v="0"/>
    <n v="0"/>
    <d v="2009-01-16T00:00:00"/>
    <x v="19"/>
    <x v="2"/>
    <n v="16"/>
    <n v="0"/>
    <n v="0"/>
  </r>
  <r>
    <n v="13086530"/>
    <s v="D"/>
    <d v="2009-01-17T00:00:00"/>
    <n v="0"/>
    <n v="0"/>
    <n v="0"/>
    <n v="0"/>
    <n v="0"/>
    <d v="2009-01-17T00:00:00"/>
    <x v="19"/>
    <x v="2"/>
    <n v="17"/>
    <n v="0"/>
    <n v="0"/>
  </r>
  <r>
    <n v="13086530"/>
    <s v="D"/>
    <d v="2009-01-18T00:00:00"/>
    <n v="0"/>
    <n v="0"/>
    <n v="0"/>
    <n v="0"/>
    <n v="0"/>
    <d v="2009-01-18T00:00:00"/>
    <x v="19"/>
    <x v="2"/>
    <n v="18"/>
    <n v="0"/>
    <n v="0"/>
  </r>
  <r>
    <n v="13086530"/>
    <s v="D"/>
    <d v="2009-01-19T00:00:00"/>
    <n v="0"/>
    <n v="0"/>
    <n v="0"/>
    <n v="0"/>
    <n v="0"/>
    <d v="2009-01-19T00:00:00"/>
    <x v="19"/>
    <x v="2"/>
    <n v="19"/>
    <n v="0"/>
    <n v="0"/>
  </r>
  <r>
    <n v="13086530"/>
    <s v="D"/>
    <d v="2009-01-20T00:00:00"/>
    <n v="0"/>
    <n v="0"/>
    <n v="0"/>
    <n v="0"/>
    <n v="0"/>
    <d v="2009-01-20T00:00:00"/>
    <x v="19"/>
    <x v="2"/>
    <n v="20"/>
    <n v="0"/>
    <n v="0"/>
  </r>
  <r>
    <n v="13086530"/>
    <s v="D"/>
    <d v="2009-01-21T00:00:00"/>
    <n v="0"/>
    <n v="0"/>
    <n v="0"/>
    <n v="0"/>
    <n v="0"/>
    <d v="2009-01-21T00:00:00"/>
    <x v="19"/>
    <x v="2"/>
    <n v="21"/>
    <n v="0"/>
    <n v="0"/>
  </r>
  <r>
    <n v="13086530"/>
    <s v="D"/>
    <d v="2009-01-22T00:00:00"/>
    <n v="0"/>
    <n v="0"/>
    <n v="0"/>
    <n v="0"/>
    <n v="0"/>
    <d v="2009-01-22T00:00:00"/>
    <x v="19"/>
    <x v="2"/>
    <n v="22"/>
    <n v="0"/>
    <n v="0"/>
  </r>
  <r>
    <n v="13086530"/>
    <s v="D"/>
    <d v="2009-01-23T00:00:00"/>
    <n v="0"/>
    <n v="0"/>
    <n v="0"/>
    <n v="0"/>
    <n v="0"/>
    <d v="2009-01-23T00:00:00"/>
    <x v="19"/>
    <x v="2"/>
    <n v="23"/>
    <n v="0"/>
    <n v="0"/>
  </r>
  <r>
    <n v="13086530"/>
    <s v="D"/>
    <d v="2009-01-24T00:00:00"/>
    <n v="0"/>
    <n v="0"/>
    <n v="0"/>
    <n v="0"/>
    <n v="0"/>
    <d v="2009-01-24T00:00:00"/>
    <x v="19"/>
    <x v="2"/>
    <n v="24"/>
    <n v="0"/>
    <n v="0"/>
  </r>
  <r>
    <n v="13086530"/>
    <s v="D"/>
    <d v="2009-01-25T00:00:00"/>
    <n v="0"/>
    <n v="0"/>
    <n v="0"/>
    <n v="0"/>
    <n v="0"/>
    <d v="2009-01-25T00:00:00"/>
    <x v="19"/>
    <x v="2"/>
    <n v="25"/>
    <n v="0"/>
    <n v="0"/>
  </r>
  <r>
    <n v="13086530"/>
    <s v="D"/>
    <d v="2009-01-26T00:00:00"/>
    <n v="0"/>
    <n v="0"/>
    <n v="0"/>
    <n v="0"/>
    <n v="0"/>
    <d v="2009-01-26T00:00:00"/>
    <x v="19"/>
    <x v="2"/>
    <n v="26"/>
    <n v="0"/>
    <n v="0"/>
  </r>
  <r>
    <n v="13086530"/>
    <s v="D"/>
    <d v="2009-01-27T00:00:00"/>
    <n v="0"/>
    <n v="0"/>
    <n v="0"/>
    <n v="0"/>
    <n v="0"/>
    <d v="2009-01-27T00:00:00"/>
    <x v="19"/>
    <x v="2"/>
    <n v="27"/>
    <n v="0"/>
    <n v="0"/>
  </r>
  <r>
    <n v="13086530"/>
    <s v="D"/>
    <d v="2009-01-28T00:00:00"/>
    <n v="0"/>
    <n v="0"/>
    <n v="0"/>
    <n v="0"/>
    <n v="0"/>
    <d v="2009-01-28T00:00:00"/>
    <x v="19"/>
    <x v="2"/>
    <n v="28"/>
    <n v="0"/>
    <n v="0"/>
  </r>
  <r>
    <n v="13086530"/>
    <s v="D"/>
    <d v="2009-01-29T00:00:00"/>
    <n v="0"/>
    <n v="0"/>
    <n v="0"/>
    <n v="0"/>
    <n v="0"/>
    <d v="2009-01-29T00:00:00"/>
    <x v="19"/>
    <x v="2"/>
    <n v="29"/>
    <n v="0"/>
    <n v="0"/>
  </r>
  <r>
    <n v="13086530"/>
    <s v="D"/>
    <d v="2009-01-30T00:00:00"/>
    <n v="0"/>
    <n v="0"/>
    <n v="0"/>
    <n v="0"/>
    <n v="0"/>
    <d v="2009-01-30T00:00:00"/>
    <x v="19"/>
    <x v="2"/>
    <n v="30"/>
    <n v="0"/>
    <n v="0"/>
  </r>
  <r>
    <n v="13086530"/>
    <s v="D"/>
    <d v="2009-01-31T00:00:00"/>
    <n v="0"/>
    <n v="0"/>
    <n v="0"/>
    <n v="0"/>
    <n v="0"/>
    <d v="2009-01-31T00:00:00"/>
    <x v="19"/>
    <x v="2"/>
    <n v="31"/>
    <n v="0"/>
    <n v="0"/>
  </r>
  <r>
    <n v="13086530"/>
    <s v="D"/>
    <d v="2009-02-01T00:00:00"/>
    <n v="0"/>
    <n v="0"/>
    <n v="0"/>
    <n v="0"/>
    <n v="0"/>
    <d v="2009-02-01T00:00:00"/>
    <x v="19"/>
    <x v="3"/>
    <n v="1"/>
    <n v="0"/>
    <n v="0"/>
  </r>
  <r>
    <n v="13086530"/>
    <s v="D"/>
    <d v="2009-02-02T00:00:00"/>
    <n v="0"/>
    <n v="0"/>
    <n v="0"/>
    <n v="0"/>
    <n v="0"/>
    <d v="2009-02-02T00:00:00"/>
    <x v="19"/>
    <x v="3"/>
    <n v="2"/>
    <n v="0"/>
    <n v="0"/>
  </r>
  <r>
    <n v="13086530"/>
    <s v="D"/>
    <d v="2009-02-03T00:00:00"/>
    <n v="0"/>
    <n v="0"/>
    <n v="0"/>
    <n v="0"/>
    <n v="0"/>
    <d v="2009-02-03T00:00:00"/>
    <x v="19"/>
    <x v="3"/>
    <n v="3"/>
    <n v="0"/>
    <n v="0"/>
  </r>
  <r>
    <n v="13086530"/>
    <s v="D"/>
    <d v="2009-02-04T00:00:00"/>
    <n v="0"/>
    <n v="0"/>
    <n v="0"/>
    <n v="0"/>
    <n v="0"/>
    <d v="2009-02-04T00:00:00"/>
    <x v="19"/>
    <x v="3"/>
    <n v="4"/>
    <n v="0"/>
    <n v="0"/>
  </r>
  <r>
    <n v="13086530"/>
    <s v="D"/>
    <d v="2009-02-05T00:00:00"/>
    <n v="0"/>
    <n v="0"/>
    <n v="0"/>
    <n v="0"/>
    <n v="0"/>
    <d v="2009-02-05T00:00:00"/>
    <x v="19"/>
    <x v="3"/>
    <n v="5"/>
    <n v="0"/>
    <n v="0"/>
  </r>
  <r>
    <n v="13086530"/>
    <s v="D"/>
    <d v="2009-02-06T00:00:00"/>
    <n v="0"/>
    <n v="0"/>
    <n v="0"/>
    <n v="0"/>
    <n v="0"/>
    <d v="2009-02-06T00:00:00"/>
    <x v="19"/>
    <x v="3"/>
    <n v="6"/>
    <n v="0"/>
    <n v="0"/>
  </r>
  <r>
    <n v="13086530"/>
    <s v="D"/>
    <d v="2009-02-07T00:00:00"/>
    <n v="0"/>
    <n v="0"/>
    <n v="0"/>
    <n v="0"/>
    <n v="0"/>
    <d v="2009-02-07T00:00:00"/>
    <x v="19"/>
    <x v="3"/>
    <n v="7"/>
    <n v="0"/>
    <n v="0"/>
  </r>
  <r>
    <n v="13086530"/>
    <s v="D"/>
    <d v="2009-02-08T00:00:00"/>
    <n v="0"/>
    <n v="0"/>
    <n v="0"/>
    <n v="0"/>
    <n v="0"/>
    <d v="2009-02-08T00:00:00"/>
    <x v="19"/>
    <x v="3"/>
    <n v="8"/>
    <n v="0"/>
    <n v="0"/>
  </r>
  <r>
    <n v="13086530"/>
    <s v="D"/>
    <d v="2009-02-09T00:00:00"/>
    <n v="0"/>
    <n v="0"/>
    <n v="0"/>
    <n v="0"/>
    <n v="0"/>
    <d v="2009-02-09T00:00:00"/>
    <x v="19"/>
    <x v="3"/>
    <n v="9"/>
    <n v="0"/>
    <n v="0"/>
  </r>
  <r>
    <n v="13086530"/>
    <s v="D"/>
    <d v="2009-02-10T00:00:00"/>
    <n v="0"/>
    <n v="0"/>
    <n v="0"/>
    <n v="0"/>
    <n v="0"/>
    <d v="2009-02-10T00:00:00"/>
    <x v="19"/>
    <x v="3"/>
    <n v="10"/>
    <n v="0"/>
    <n v="0"/>
  </r>
  <r>
    <n v="13086530"/>
    <s v="D"/>
    <d v="2009-02-11T00:00:00"/>
    <n v="0"/>
    <n v="0"/>
    <n v="0"/>
    <n v="0"/>
    <n v="0"/>
    <d v="2009-02-11T00:00:00"/>
    <x v="19"/>
    <x v="3"/>
    <n v="11"/>
    <n v="0"/>
    <n v="0"/>
  </r>
  <r>
    <n v="13086530"/>
    <s v="D"/>
    <d v="2009-02-12T00:00:00"/>
    <n v="0"/>
    <n v="0"/>
    <n v="0"/>
    <n v="0"/>
    <n v="0"/>
    <d v="2009-02-12T00:00:00"/>
    <x v="19"/>
    <x v="3"/>
    <n v="12"/>
    <n v="0"/>
    <n v="0"/>
  </r>
  <r>
    <n v="13086530"/>
    <s v="D"/>
    <d v="2009-02-13T00:00:00"/>
    <n v="0"/>
    <n v="0"/>
    <n v="0"/>
    <n v="0"/>
    <n v="0"/>
    <d v="2009-02-13T00:00:00"/>
    <x v="19"/>
    <x v="3"/>
    <n v="13"/>
    <n v="0"/>
    <n v="0"/>
  </r>
  <r>
    <n v="13086530"/>
    <s v="D"/>
    <d v="2009-02-14T00:00:00"/>
    <n v="0"/>
    <n v="0"/>
    <n v="0"/>
    <n v="0"/>
    <n v="0"/>
    <d v="2009-02-14T00:00:00"/>
    <x v="19"/>
    <x v="3"/>
    <n v="14"/>
    <n v="0"/>
    <n v="0"/>
  </r>
  <r>
    <n v="13086530"/>
    <s v="D"/>
    <d v="2009-02-15T00:00:00"/>
    <n v="0"/>
    <n v="0"/>
    <n v="0"/>
    <n v="0"/>
    <n v="0"/>
    <d v="2009-02-15T00:00:00"/>
    <x v="19"/>
    <x v="3"/>
    <n v="15"/>
    <n v="0"/>
    <n v="0"/>
  </r>
  <r>
    <n v="13086530"/>
    <s v="D"/>
    <d v="2009-02-16T00:00:00"/>
    <n v="0"/>
    <n v="0"/>
    <n v="0"/>
    <n v="0"/>
    <n v="0"/>
    <d v="2009-02-16T00:00:00"/>
    <x v="19"/>
    <x v="3"/>
    <n v="16"/>
    <n v="0"/>
    <n v="0"/>
  </r>
  <r>
    <n v="13086530"/>
    <s v="D"/>
    <d v="2009-02-17T00:00:00"/>
    <n v="0"/>
    <n v="0"/>
    <n v="0"/>
    <n v="0"/>
    <n v="0"/>
    <d v="2009-02-17T00:00:00"/>
    <x v="19"/>
    <x v="3"/>
    <n v="17"/>
    <n v="0"/>
    <n v="0"/>
  </r>
  <r>
    <n v="13086530"/>
    <s v="D"/>
    <d v="2009-02-18T00:00:00"/>
    <n v="0"/>
    <n v="0"/>
    <n v="0"/>
    <n v="0"/>
    <n v="0"/>
    <d v="2009-02-18T00:00:00"/>
    <x v="19"/>
    <x v="3"/>
    <n v="18"/>
    <n v="0"/>
    <n v="0"/>
  </r>
  <r>
    <n v="13086530"/>
    <s v="D"/>
    <d v="2009-02-19T00:00:00"/>
    <n v="0"/>
    <n v="0"/>
    <n v="0"/>
    <n v="0"/>
    <n v="0"/>
    <d v="2009-02-19T00:00:00"/>
    <x v="19"/>
    <x v="3"/>
    <n v="19"/>
    <n v="0"/>
    <n v="0"/>
  </r>
  <r>
    <n v="13086530"/>
    <s v="D"/>
    <d v="2009-02-20T00:00:00"/>
    <n v="0"/>
    <n v="0"/>
    <n v="0"/>
    <n v="0"/>
    <n v="0"/>
    <d v="2009-02-20T00:00:00"/>
    <x v="19"/>
    <x v="3"/>
    <n v="20"/>
    <n v="0"/>
    <n v="0"/>
  </r>
  <r>
    <n v="13086530"/>
    <s v="D"/>
    <d v="2009-02-21T00:00:00"/>
    <n v="0"/>
    <n v="0"/>
    <n v="0"/>
    <n v="0"/>
    <n v="0"/>
    <d v="2009-02-21T00:00:00"/>
    <x v="19"/>
    <x v="3"/>
    <n v="21"/>
    <n v="0"/>
    <n v="0"/>
  </r>
  <r>
    <n v="13086530"/>
    <s v="D"/>
    <d v="2009-02-22T00:00:00"/>
    <n v="0"/>
    <n v="0"/>
    <n v="0"/>
    <n v="0"/>
    <n v="0"/>
    <d v="2009-02-22T00:00:00"/>
    <x v="19"/>
    <x v="3"/>
    <n v="22"/>
    <n v="0"/>
    <n v="0"/>
  </r>
  <r>
    <n v="13086530"/>
    <s v="D"/>
    <d v="2009-02-23T00:00:00"/>
    <n v="0"/>
    <n v="0"/>
    <n v="0"/>
    <n v="0"/>
    <n v="0"/>
    <d v="2009-02-23T00:00:00"/>
    <x v="19"/>
    <x v="3"/>
    <n v="23"/>
    <n v="0"/>
    <n v="0"/>
  </r>
  <r>
    <n v="13086530"/>
    <s v="D"/>
    <d v="2009-02-24T00:00:00"/>
    <n v="0"/>
    <n v="0"/>
    <n v="0"/>
    <n v="0"/>
    <n v="0"/>
    <d v="2009-02-24T00:00:00"/>
    <x v="19"/>
    <x v="3"/>
    <n v="24"/>
    <n v="0"/>
    <n v="0"/>
  </r>
  <r>
    <n v="13086530"/>
    <s v="D"/>
    <d v="2009-02-25T00:00:00"/>
    <n v="0"/>
    <n v="0"/>
    <n v="0"/>
    <n v="0"/>
    <n v="0"/>
    <d v="2009-02-25T00:00:00"/>
    <x v="19"/>
    <x v="3"/>
    <n v="25"/>
    <n v="0"/>
    <n v="0"/>
  </r>
  <r>
    <n v="13086530"/>
    <s v="D"/>
    <d v="2009-02-26T00:00:00"/>
    <n v="0"/>
    <n v="0"/>
    <n v="0"/>
    <n v="0"/>
    <n v="0"/>
    <d v="2009-02-26T00:00:00"/>
    <x v="19"/>
    <x v="3"/>
    <n v="26"/>
    <n v="0"/>
    <n v="0"/>
  </r>
  <r>
    <n v="13086530"/>
    <s v="D"/>
    <d v="2009-02-27T00:00:00"/>
    <n v="0"/>
    <n v="0"/>
    <n v="0"/>
    <n v="0"/>
    <n v="0"/>
    <d v="2009-02-27T00:00:00"/>
    <x v="19"/>
    <x v="3"/>
    <n v="27"/>
    <n v="0"/>
    <n v="0"/>
  </r>
  <r>
    <n v="13086530"/>
    <s v="D"/>
    <d v="2009-02-28T00:00:00"/>
    <n v="0"/>
    <n v="0"/>
    <n v="0"/>
    <n v="0"/>
    <n v="0"/>
    <d v="2009-02-28T00:00:00"/>
    <x v="19"/>
    <x v="3"/>
    <n v="28"/>
    <n v="0"/>
    <n v="0"/>
  </r>
  <r>
    <n v="13086530"/>
    <s v="D"/>
    <d v="2009-03-01T00:00:00"/>
    <n v="0"/>
    <n v="0"/>
    <n v="0"/>
    <n v="0"/>
    <n v="0"/>
    <d v="2009-03-01T00:00:00"/>
    <x v="19"/>
    <x v="4"/>
    <n v="1"/>
    <n v="0"/>
    <n v="0"/>
  </r>
  <r>
    <n v="13086530"/>
    <s v="D"/>
    <d v="2009-03-02T00:00:00"/>
    <n v="0"/>
    <n v="0"/>
    <n v="0"/>
    <n v="0"/>
    <n v="0"/>
    <d v="2009-03-02T00:00:00"/>
    <x v="19"/>
    <x v="4"/>
    <n v="2"/>
    <n v="0"/>
    <n v="0"/>
  </r>
  <r>
    <n v="13086530"/>
    <s v="D"/>
    <d v="2009-03-03T00:00:00"/>
    <n v="0"/>
    <n v="0"/>
    <n v="0"/>
    <n v="0"/>
    <n v="0"/>
    <d v="2009-03-03T00:00:00"/>
    <x v="19"/>
    <x v="4"/>
    <n v="3"/>
    <n v="0"/>
    <n v="0"/>
  </r>
  <r>
    <n v="13086530"/>
    <s v="D"/>
    <d v="2009-03-04T00:00:00"/>
    <n v="0"/>
    <n v="0"/>
    <n v="0"/>
    <n v="0"/>
    <n v="0"/>
    <d v="2009-03-04T00:00:00"/>
    <x v="19"/>
    <x v="4"/>
    <n v="4"/>
    <n v="0"/>
    <n v="0"/>
  </r>
  <r>
    <n v="13086530"/>
    <s v="D"/>
    <d v="2009-03-05T00:00:00"/>
    <n v="0"/>
    <n v="0"/>
    <n v="0"/>
    <n v="0"/>
    <n v="0"/>
    <d v="2009-03-05T00:00:00"/>
    <x v="19"/>
    <x v="4"/>
    <n v="5"/>
    <n v="0"/>
    <n v="0"/>
  </r>
  <r>
    <n v="13086530"/>
    <s v="D"/>
    <d v="2009-03-06T00:00:00"/>
    <n v="0"/>
    <n v="0"/>
    <n v="0"/>
    <n v="0"/>
    <n v="0"/>
    <d v="2009-03-06T00:00:00"/>
    <x v="19"/>
    <x v="4"/>
    <n v="6"/>
    <n v="0"/>
    <n v="0"/>
  </r>
  <r>
    <n v="13086530"/>
    <s v="D"/>
    <d v="2009-03-07T00:00:00"/>
    <n v="0"/>
    <n v="0"/>
    <n v="0"/>
    <n v="0"/>
    <n v="0"/>
    <d v="2009-03-07T00:00:00"/>
    <x v="19"/>
    <x v="4"/>
    <n v="7"/>
    <n v="0"/>
    <n v="0"/>
  </r>
  <r>
    <n v="13086530"/>
    <s v="D"/>
    <d v="2009-03-08T00:00:00"/>
    <n v="0"/>
    <n v="0"/>
    <n v="0"/>
    <n v="0"/>
    <n v="0"/>
    <d v="2009-03-08T00:00:00"/>
    <x v="19"/>
    <x v="4"/>
    <n v="8"/>
    <n v="0"/>
    <n v="0"/>
  </r>
  <r>
    <n v="13086530"/>
    <s v="D"/>
    <d v="2009-03-09T00:00:00"/>
    <n v="0"/>
    <n v="0"/>
    <n v="0"/>
    <n v="0"/>
    <n v="0"/>
    <d v="2009-03-09T00:00:00"/>
    <x v="19"/>
    <x v="4"/>
    <n v="9"/>
    <n v="0"/>
    <n v="0"/>
  </r>
  <r>
    <n v="13086530"/>
    <s v="D"/>
    <d v="2009-03-10T00:00:00"/>
    <n v="0"/>
    <n v="0"/>
    <n v="0"/>
    <n v="0"/>
    <n v="0"/>
    <d v="2009-03-10T00:00:00"/>
    <x v="19"/>
    <x v="4"/>
    <n v="10"/>
    <n v="0"/>
    <n v="0"/>
  </r>
  <r>
    <n v="13086530"/>
    <s v="D"/>
    <d v="2009-03-11T00:00:00"/>
    <n v="0"/>
    <n v="0"/>
    <n v="0"/>
    <n v="0"/>
    <n v="0"/>
    <d v="2009-03-11T00:00:00"/>
    <x v="19"/>
    <x v="4"/>
    <n v="11"/>
    <n v="0"/>
    <n v="0"/>
  </r>
  <r>
    <n v="13086530"/>
    <s v="D"/>
    <d v="2009-03-12T00:00:00"/>
    <n v="0"/>
    <n v="0"/>
    <n v="0"/>
    <n v="0"/>
    <n v="0"/>
    <d v="2009-03-12T00:00:00"/>
    <x v="19"/>
    <x v="4"/>
    <n v="12"/>
    <n v="0"/>
    <n v="0"/>
  </r>
  <r>
    <n v="13086530"/>
    <s v="D"/>
    <d v="2009-03-13T00:00:00"/>
    <n v="0"/>
    <n v="0"/>
    <n v="0"/>
    <n v="0"/>
    <n v="0"/>
    <d v="2009-03-13T00:00:00"/>
    <x v="19"/>
    <x v="4"/>
    <n v="13"/>
    <n v="0"/>
    <n v="0"/>
  </r>
  <r>
    <n v="13086530"/>
    <s v="D"/>
    <d v="2009-03-14T00:00:00"/>
    <n v="0"/>
    <n v="0"/>
    <n v="0"/>
    <n v="0"/>
    <n v="0"/>
    <d v="2009-03-14T00:00:00"/>
    <x v="19"/>
    <x v="4"/>
    <n v="14"/>
    <n v="0"/>
    <n v="0"/>
  </r>
  <r>
    <n v="13086530"/>
    <s v="D"/>
    <d v="2009-03-15T00:00:00"/>
    <n v="0"/>
    <n v="0"/>
    <n v="0"/>
    <n v="0"/>
    <n v="0"/>
    <d v="2009-03-15T00:00:00"/>
    <x v="19"/>
    <x v="4"/>
    <n v="15"/>
    <n v="0"/>
    <n v="0"/>
  </r>
  <r>
    <n v="13086530"/>
    <s v="D"/>
    <d v="2009-03-16T00:00:00"/>
    <n v="0"/>
    <n v="0"/>
    <n v="0"/>
    <n v="0"/>
    <n v="0"/>
    <d v="2009-03-16T00:00:00"/>
    <x v="19"/>
    <x v="4"/>
    <n v="16"/>
    <n v="0"/>
    <n v="0"/>
  </r>
  <r>
    <n v="13086530"/>
    <s v="D"/>
    <d v="2009-03-17T00:00:00"/>
    <n v="0"/>
    <n v="0"/>
    <n v="0"/>
    <n v="0"/>
    <n v="0"/>
    <d v="2009-03-17T00:00:00"/>
    <x v="19"/>
    <x v="4"/>
    <n v="17"/>
    <n v="0"/>
    <n v="0"/>
  </r>
  <r>
    <n v="13086530"/>
    <s v="D"/>
    <d v="2009-03-18T00:00:00"/>
    <n v="0"/>
    <n v="0"/>
    <n v="0"/>
    <n v="0"/>
    <n v="0"/>
    <d v="2009-03-18T00:00:00"/>
    <x v="19"/>
    <x v="4"/>
    <n v="18"/>
    <n v="0"/>
    <n v="0"/>
  </r>
  <r>
    <n v="13086530"/>
    <s v="D"/>
    <d v="2009-03-19T00:00:00"/>
    <n v="0"/>
    <n v="0"/>
    <n v="0"/>
    <n v="0"/>
    <n v="0"/>
    <d v="2009-03-19T00:00:00"/>
    <x v="19"/>
    <x v="4"/>
    <n v="19"/>
    <n v="0"/>
    <n v="0"/>
  </r>
  <r>
    <n v="13086530"/>
    <s v="D"/>
    <d v="2009-03-20T00:00:00"/>
    <n v="153"/>
    <n v="303"/>
    <n v="0"/>
    <n v="0"/>
    <n v="0"/>
    <d v="2009-03-20T00:00:00"/>
    <x v="19"/>
    <x v="4"/>
    <n v="20"/>
    <n v="0"/>
    <n v="303.47550000000001"/>
  </r>
  <r>
    <n v="13086530"/>
    <s v="D"/>
    <d v="2009-03-21T00:00:00"/>
    <n v="164"/>
    <n v="629"/>
    <n v="0"/>
    <n v="0"/>
    <n v="0"/>
    <d v="2009-03-21T00:00:00"/>
    <x v="19"/>
    <x v="4"/>
    <n v="21"/>
    <n v="0"/>
    <n v="325.29399999999998"/>
  </r>
  <r>
    <n v="13086530"/>
    <s v="D"/>
    <d v="2009-03-22T00:00:00"/>
    <n v="135"/>
    <n v="897"/>
    <n v="0"/>
    <n v="0"/>
    <n v="0"/>
    <d v="2009-03-22T00:00:00"/>
    <x v="19"/>
    <x v="4"/>
    <n v="22"/>
    <n v="0"/>
    <n v="267.77249999999998"/>
  </r>
  <r>
    <n v="13086530"/>
    <s v="D"/>
    <d v="2009-03-23T00:00:00"/>
    <n v="128"/>
    <n v="1151"/>
    <n v="0"/>
    <n v="0"/>
    <n v="0"/>
    <d v="2009-03-23T00:00:00"/>
    <x v="19"/>
    <x v="4"/>
    <n v="23"/>
    <n v="0"/>
    <n v="253.88800000000001"/>
  </r>
  <r>
    <n v="13086530"/>
    <s v="D"/>
    <d v="2009-03-24T00:00:00"/>
    <n v="133"/>
    <n v="1414"/>
    <n v="0"/>
    <n v="0"/>
    <n v="0"/>
    <d v="2009-03-24T00:00:00"/>
    <x v="19"/>
    <x v="4"/>
    <n v="24"/>
    <n v="0"/>
    <n v="263.80549999999999"/>
  </r>
  <r>
    <n v="13086530"/>
    <s v="D"/>
    <d v="2009-03-25T00:00:00"/>
    <n v="132"/>
    <n v="1676"/>
    <n v="0"/>
    <n v="0"/>
    <n v="0"/>
    <d v="2009-03-25T00:00:00"/>
    <x v="19"/>
    <x v="4"/>
    <n v="25"/>
    <n v="0"/>
    <n v="261.822"/>
  </r>
  <r>
    <n v="13086530"/>
    <s v="D"/>
    <d v="2009-03-26T00:00:00"/>
    <n v="135"/>
    <n v="1944"/>
    <n v="0"/>
    <n v="0"/>
    <n v="0"/>
    <d v="2009-03-26T00:00:00"/>
    <x v="19"/>
    <x v="4"/>
    <n v="26"/>
    <n v="0"/>
    <n v="267.77249999999998"/>
  </r>
  <r>
    <n v="13086530"/>
    <s v="D"/>
    <d v="2009-03-27T00:00:00"/>
    <n v="134"/>
    <n v="2210"/>
    <n v="0"/>
    <n v="0"/>
    <n v="0"/>
    <d v="2009-03-27T00:00:00"/>
    <x v="19"/>
    <x v="4"/>
    <n v="27"/>
    <n v="0"/>
    <n v="265.78899999999999"/>
  </r>
  <r>
    <n v="13086530"/>
    <s v="D"/>
    <d v="2009-03-28T00:00:00"/>
    <n v="134"/>
    <n v="2477"/>
    <n v="0"/>
    <n v="0"/>
    <n v="0"/>
    <d v="2009-03-28T00:00:00"/>
    <x v="19"/>
    <x v="4"/>
    <n v="28"/>
    <n v="0"/>
    <n v="265.78899999999999"/>
  </r>
  <r>
    <n v="13086530"/>
    <s v="D"/>
    <d v="2009-03-29T00:00:00"/>
    <n v="123"/>
    <n v="2720"/>
    <n v="0"/>
    <n v="0"/>
    <n v="0"/>
    <d v="2009-03-29T00:00:00"/>
    <x v="19"/>
    <x v="4"/>
    <n v="29"/>
    <n v="0"/>
    <n v="243.97050000000002"/>
  </r>
  <r>
    <n v="13086530"/>
    <s v="D"/>
    <d v="2009-03-30T00:00:00"/>
    <n v="132"/>
    <n v="2982"/>
    <n v="0"/>
    <n v="0"/>
    <n v="0"/>
    <d v="2009-03-30T00:00:00"/>
    <x v="19"/>
    <x v="4"/>
    <n v="30"/>
    <n v="0"/>
    <n v="261.822"/>
  </r>
  <r>
    <n v="13086530"/>
    <s v="D"/>
    <d v="2009-03-31T00:00:00"/>
    <n v="131"/>
    <n v="3242"/>
    <n v="0"/>
    <n v="0"/>
    <n v="0"/>
    <d v="2009-03-31T00:00:00"/>
    <x v="19"/>
    <x v="4"/>
    <n v="31"/>
    <n v="0"/>
    <n v="259.83850000000001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  <n v="251.5078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  <n v="0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  <n v="257.85500000000002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  <n v="263.80549999999999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  <n v="269.75600000000003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  <n v="269.75600000000003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  <n v="269.75600000000003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  <n v="321.327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  <n v="366.94749999999999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  <n v="378.8485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  <n v="378.8485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  <n v="378.8485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  <n v="517.69349999999997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  <n v="1019.519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  <n v="890.5915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  <n v="890.5915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  <n v="886.62450000000001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  <n v="886.62450000000001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  <n v="884.64099999999996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  <n v="1412.252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  <n v="1856.556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  <n v="1870.4404999999999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  <n v="1953.7474999999999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  <n v="2136.2294999999999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  <n v="2142.1799999999998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  <n v="2152.0974999999999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  <n v="2269.1240000000003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  <n v="2455.5729999999999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  <n v="2461.5235000000002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  <n v="2435.7379999999998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  <n v="2445.6554999999998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  <n v="2455.5729999999999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  <n v="2469.4575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  <n v="2479.375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  <n v="2441.6885000000002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  <n v="2501.1934999999999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  <n v="2519.0450000000001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  <n v="2588.4675000000002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  <n v="2626.154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  <n v="2630.1210000000001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  <n v="2768.9659999999999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  <n v="2838.3885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  <n v="2846.3225000000002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  <n v="2969.2995000000001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  <n v="3048.6395000000002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  <n v="3054.59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  <n v="3044.6725000000001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  <n v="3044.6725000000001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  <n v="3048.6395000000002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  <n v="1646.305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  <n v="2570.616"/>
  </r>
  <r>
    <n v="13086530"/>
    <s v="D"/>
    <d v="2009-05-22T00:00:00"/>
    <n v="1544"/>
    <n v="97138"/>
    <n v="0"/>
    <n v="2268"/>
    <n v="-2267.9"/>
    <d v="2009-05-22T00:00:00"/>
    <x v="19"/>
    <x v="6"/>
    <n v="22"/>
    <n v="0"/>
    <n v="3062.5239999999999"/>
  </r>
  <r>
    <n v="13086530"/>
    <s v="D"/>
    <d v="2009-05-23T00:00:00"/>
    <n v="1544"/>
    <n v="100202"/>
    <n v="0"/>
    <n v="2268"/>
    <n v="-2267.9"/>
    <d v="2009-05-23T00:00:00"/>
    <x v="19"/>
    <x v="6"/>
    <n v="23"/>
    <n v="0"/>
    <n v="3062.5239999999999"/>
  </r>
  <r>
    <n v="13086530"/>
    <s v="D"/>
    <d v="2009-05-24T00:00:00"/>
    <n v="1530"/>
    <n v="103237"/>
    <n v="0"/>
    <n v="2268"/>
    <n v="-2267.9"/>
    <d v="2009-05-24T00:00:00"/>
    <x v="19"/>
    <x v="6"/>
    <n v="24"/>
    <n v="0"/>
    <n v="3034.7550000000001"/>
  </r>
  <r>
    <n v="13086530"/>
    <s v="D"/>
    <d v="2009-05-25T00:00:00"/>
    <n v="1535"/>
    <n v="106281"/>
    <n v="0"/>
    <n v="2268"/>
    <n v="-2267.9"/>
    <d v="2009-05-25T00:00:00"/>
    <x v="19"/>
    <x v="6"/>
    <n v="25"/>
    <n v="0"/>
    <n v="3044.6725000000001"/>
  </r>
  <r>
    <n v="13086530"/>
    <s v="D"/>
    <d v="2009-05-26T00:00:00"/>
    <n v="1540"/>
    <n v="109335"/>
    <n v="0"/>
    <n v="2268"/>
    <n v="-2267.9"/>
    <d v="2009-05-26T00:00:00"/>
    <x v="19"/>
    <x v="6"/>
    <n v="26"/>
    <n v="0"/>
    <n v="3054.59"/>
  </r>
  <r>
    <n v="13086530"/>
    <s v="D"/>
    <d v="2009-05-27T00:00:00"/>
    <n v="1539"/>
    <n v="112388"/>
    <n v="0"/>
    <n v="2268"/>
    <n v="-2267.9"/>
    <d v="2009-05-27T00:00:00"/>
    <x v="19"/>
    <x v="6"/>
    <n v="27"/>
    <n v="0"/>
    <n v="3052.6064999999999"/>
  </r>
  <r>
    <n v="13086530"/>
    <s v="D"/>
    <d v="2009-05-28T00:00:00"/>
    <n v="1539"/>
    <n v="115441"/>
    <n v="0"/>
    <n v="2268"/>
    <n v="-2267.9"/>
    <d v="2009-05-28T00:00:00"/>
    <x v="19"/>
    <x v="6"/>
    <n v="28"/>
    <n v="0"/>
    <n v="3052.6064999999999"/>
  </r>
  <r>
    <n v="13086530"/>
    <s v="D"/>
    <d v="2009-05-29T00:00:00"/>
    <n v="1536"/>
    <n v="118488"/>
    <n v="0"/>
    <n v="2268"/>
    <n v="-2267.9"/>
    <d v="2009-05-29T00:00:00"/>
    <x v="19"/>
    <x v="6"/>
    <n v="29"/>
    <n v="0"/>
    <n v="3046.6559999999999"/>
  </r>
  <r>
    <n v="13086530"/>
    <s v="D"/>
    <d v="2009-05-30T00:00:00"/>
    <n v="1534"/>
    <n v="121530"/>
    <n v="0"/>
    <n v="2268"/>
    <n v="-2267.9"/>
    <d v="2009-05-30T00:00:00"/>
    <x v="19"/>
    <x v="6"/>
    <n v="30"/>
    <n v="0"/>
    <n v="3042.6889999999999"/>
  </r>
  <r>
    <n v="13086530"/>
    <s v="D"/>
    <d v="2009-05-31T00:00:00"/>
    <n v="1531"/>
    <n v="124566"/>
    <n v="0"/>
    <n v="2268"/>
    <n v="-2267.9"/>
    <d v="2009-05-31T00:00:00"/>
    <x v="19"/>
    <x v="6"/>
    <n v="31"/>
    <n v="0"/>
    <n v="3036.7384999999999"/>
  </r>
  <r>
    <n v="13086530"/>
    <s v="D"/>
    <d v="2009-06-01T00:00:00"/>
    <n v="1528"/>
    <n v="127597"/>
    <n v="0"/>
    <n v="2268"/>
    <n v="-2267.9"/>
    <d v="2009-06-01T00:00:00"/>
    <x v="19"/>
    <x v="7"/>
    <n v="1"/>
    <n v="0"/>
    <n v="3030.788"/>
  </r>
  <r>
    <n v="13086530"/>
    <s v="D"/>
    <d v="2009-06-02T00:00:00"/>
    <n v="1516"/>
    <n v="130604"/>
    <n v="0"/>
    <n v="2268"/>
    <n v="-2267.9"/>
    <d v="2009-06-02T00:00:00"/>
    <x v="19"/>
    <x v="7"/>
    <n v="2"/>
    <n v="0"/>
    <n v="3006.9859999999999"/>
  </r>
  <r>
    <n v="13086530"/>
    <s v="D"/>
    <d v="2009-06-03T00:00:00"/>
    <n v="1454"/>
    <n v="133488"/>
    <n v="0"/>
    <n v="2268"/>
    <n v="-2267.9"/>
    <d v="2009-06-03T00:00:00"/>
    <x v="19"/>
    <x v="7"/>
    <n v="3"/>
    <n v="0"/>
    <n v="2884.009"/>
  </r>
  <r>
    <n v="13086530"/>
    <s v="D"/>
    <d v="2009-06-04T00:00:00"/>
    <n v="1405"/>
    <n v="136274"/>
    <n v="0"/>
    <n v="2268"/>
    <n v="-2267.9"/>
    <d v="2009-06-04T00:00:00"/>
    <x v="19"/>
    <x v="7"/>
    <n v="4"/>
    <n v="0"/>
    <n v="2786.8175000000001"/>
  </r>
  <r>
    <n v="13086530"/>
    <s v="D"/>
    <d v="2009-06-05T00:00:00"/>
    <n v="1402"/>
    <n v="139055"/>
    <n v="0"/>
    <n v="2268"/>
    <n v="-2267.9"/>
    <d v="2009-06-05T00:00:00"/>
    <x v="19"/>
    <x v="7"/>
    <n v="5"/>
    <n v="0"/>
    <n v="2780.8670000000002"/>
  </r>
  <r>
    <n v="13086530"/>
    <s v="D"/>
    <d v="2009-06-06T00:00:00"/>
    <n v="1385"/>
    <n v="141802"/>
    <n v="0"/>
    <n v="2268"/>
    <n v="-2267.9"/>
    <d v="2009-06-06T00:00:00"/>
    <x v="19"/>
    <x v="7"/>
    <n v="6"/>
    <n v="0"/>
    <n v="2747.1475"/>
  </r>
  <r>
    <n v="13086530"/>
    <s v="D"/>
    <d v="2009-06-07T00:00:00"/>
    <n v="1359"/>
    <n v="144499"/>
    <n v="0"/>
    <n v="2268"/>
    <n v="-2267.9"/>
    <d v="2009-06-07T00:00:00"/>
    <x v="19"/>
    <x v="7"/>
    <n v="7"/>
    <n v="0"/>
    <n v="2695.5765000000001"/>
  </r>
  <r>
    <n v="13086530"/>
    <s v="D"/>
    <d v="2009-06-08T00:00:00"/>
    <n v="1350"/>
    <n v="147176"/>
    <n v="0"/>
    <n v="2268"/>
    <n v="-2267.9"/>
    <d v="2009-06-08T00:00:00"/>
    <x v="19"/>
    <x v="7"/>
    <n v="8"/>
    <n v="0"/>
    <n v="2677.7249999999999"/>
  </r>
  <r>
    <n v="13086530"/>
    <s v="D"/>
    <d v="2009-06-09T00:00:00"/>
    <n v="1333"/>
    <n v="149820"/>
    <n v="0"/>
    <n v="2268"/>
    <n v="-2267.9"/>
    <d v="2009-06-09T00:00:00"/>
    <x v="19"/>
    <x v="7"/>
    <n v="9"/>
    <n v="0"/>
    <n v="2644.0055000000002"/>
  </r>
  <r>
    <n v="13086530"/>
    <s v="D"/>
    <d v="2009-06-10T00:00:00"/>
    <n v="1331"/>
    <n v="152460"/>
    <n v="0"/>
    <n v="2268"/>
    <n v="-2267.9"/>
    <d v="2009-06-10T00:00:00"/>
    <x v="19"/>
    <x v="7"/>
    <n v="10"/>
    <n v="0"/>
    <n v="2640.0385000000001"/>
  </r>
  <r>
    <n v="13086530"/>
    <s v="D"/>
    <d v="2009-06-11T00:00:00"/>
    <n v="1332"/>
    <n v="155102"/>
    <n v="0"/>
    <n v="2268"/>
    <n v="-2267.9"/>
    <d v="2009-06-11T00:00:00"/>
    <x v="19"/>
    <x v="7"/>
    <n v="11"/>
    <n v="0"/>
    <n v="2642.0219999999999"/>
  </r>
  <r>
    <n v="13086530"/>
    <s v="D"/>
    <d v="2009-06-12T00:00:00"/>
    <n v="1329"/>
    <n v="157738"/>
    <n v="0"/>
    <n v="2268"/>
    <n v="-2267.9"/>
    <d v="2009-06-12T00:00:00"/>
    <x v="19"/>
    <x v="7"/>
    <n v="12"/>
    <n v="0"/>
    <n v="2636.0715"/>
  </r>
  <r>
    <n v="13086530"/>
    <s v="D"/>
    <d v="2009-06-13T00:00:00"/>
    <n v="1330"/>
    <n v="160377"/>
    <n v="0"/>
    <n v="2268"/>
    <n v="-2267.9"/>
    <d v="2009-06-13T00:00:00"/>
    <x v="19"/>
    <x v="7"/>
    <n v="13"/>
    <n v="0"/>
    <n v="2638.0549999999998"/>
  </r>
  <r>
    <n v="13086530"/>
    <s v="D"/>
    <d v="2009-06-14T00:00:00"/>
    <n v="1327"/>
    <n v="163009"/>
    <n v="0"/>
    <n v="2268"/>
    <n v="-2267.9"/>
    <d v="2009-06-14T00:00:00"/>
    <x v="19"/>
    <x v="7"/>
    <n v="14"/>
    <n v="0"/>
    <n v="2632.1044999999999"/>
  </r>
  <r>
    <n v="13086530"/>
    <s v="D"/>
    <d v="2009-06-15T00:00:00"/>
    <n v="1326"/>
    <n v="165640"/>
    <n v="0"/>
    <n v="2268"/>
    <n v="-2267.9"/>
    <d v="2009-06-15T00:00:00"/>
    <x v="19"/>
    <x v="7"/>
    <n v="15"/>
    <n v="0"/>
    <n v="2630.1210000000001"/>
  </r>
  <r>
    <n v="13086530"/>
    <s v="D"/>
    <d v="2009-06-16T00:00:00"/>
    <n v="1326"/>
    <n v="168269"/>
    <n v="0"/>
    <n v="2268"/>
    <n v="-2267.9"/>
    <d v="2009-06-16T00:00:00"/>
    <x v="19"/>
    <x v="7"/>
    <n v="16"/>
    <n v="0"/>
    <n v="2630.1210000000001"/>
  </r>
  <r>
    <n v="13086530"/>
    <s v="D"/>
    <d v="2009-06-17T00:00:00"/>
    <n v="1325"/>
    <n v="170897"/>
    <n v="0"/>
    <n v="2268"/>
    <n v="-2267.9"/>
    <d v="2009-06-17T00:00:00"/>
    <x v="19"/>
    <x v="7"/>
    <n v="17"/>
    <n v="0"/>
    <n v="2628.1375000000003"/>
  </r>
  <r>
    <n v="13086530"/>
    <s v="D"/>
    <d v="2009-06-18T00:00:00"/>
    <n v="1324"/>
    <n v="173522"/>
    <n v="0"/>
    <n v="2268"/>
    <n v="-2267.9"/>
    <d v="2009-06-18T00:00:00"/>
    <x v="19"/>
    <x v="7"/>
    <n v="18"/>
    <n v="0"/>
    <n v="2626.154"/>
  </r>
  <r>
    <n v="13086530"/>
    <s v="D"/>
    <d v="2009-06-19T00:00:00"/>
    <n v="1325"/>
    <n v="176151"/>
    <n v="0"/>
    <n v="2268"/>
    <n v="-2267.9"/>
    <d v="2009-06-19T00:00:00"/>
    <x v="19"/>
    <x v="7"/>
    <n v="19"/>
    <n v="0"/>
    <n v="2628.1375000000003"/>
  </r>
  <r>
    <n v="13086530"/>
    <s v="D"/>
    <d v="2009-06-20T00:00:00"/>
    <n v="1322"/>
    <n v="178773"/>
    <n v="0"/>
    <n v="2268"/>
    <n v="-2267.9"/>
    <d v="2009-06-20T00:00:00"/>
    <x v="19"/>
    <x v="7"/>
    <n v="20"/>
    <n v="0"/>
    <n v="2622.1869999999999"/>
  </r>
  <r>
    <n v="13086530"/>
    <s v="D"/>
    <d v="2009-06-21T00:00:00"/>
    <n v="1321"/>
    <n v="181394"/>
    <n v="0"/>
    <n v="2268"/>
    <n v="-2267.9"/>
    <d v="2009-06-21T00:00:00"/>
    <x v="19"/>
    <x v="7"/>
    <n v="21"/>
    <n v="0"/>
    <n v="2620.2035000000001"/>
  </r>
  <r>
    <n v="13086530"/>
    <s v="D"/>
    <d v="2009-06-22T00:00:00"/>
    <n v="1323"/>
    <n v="184017"/>
    <n v="0"/>
    <n v="2268"/>
    <n v="-2267.9"/>
    <d v="2009-06-22T00:00:00"/>
    <x v="19"/>
    <x v="7"/>
    <n v="22"/>
    <n v="0"/>
    <n v="2624.1705000000002"/>
  </r>
  <r>
    <n v="13086530"/>
    <s v="D"/>
    <d v="2009-06-23T00:00:00"/>
    <n v="1313"/>
    <n v="186621"/>
    <n v="0"/>
    <n v="2268"/>
    <n v="-2267.9"/>
    <d v="2009-06-23T00:00:00"/>
    <x v="19"/>
    <x v="7"/>
    <n v="23"/>
    <n v="0"/>
    <n v="2604.3355000000001"/>
  </r>
  <r>
    <n v="13086530"/>
    <s v="D"/>
    <d v="2009-06-24T00:00:00"/>
    <n v="1289"/>
    <n v="189177"/>
    <n v="0"/>
    <n v="2268"/>
    <n v="-2267.9"/>
    <d v="2009-06-24T00:00:00"/>
    <x v="19"/>
    <x v="7"/>
    <n v="24"/>
    <n v="0"/>
    <n v="2556.7314999999999"/>
  </r>
  <r>
    <n v="13086530"/>
    <s v="D"/>
    <d v="2009-06-25T00:00:00"/>
    <n v="1309"/>
    <n v="191773"/>
    <n v="0"/>
    <n v="2268"/>
    <n v="-2267.9"/>
    <d v="2009-06-25T00:00:00"/>
    <x v="19"/>
    <x v="7"/>
    <n v="25"/>
    <n v="0"/>
    <n v="2596.4014999999999"/>
  </r>
  <r>
    <n v="13086530"/>
    <s v="D"/>
    <d v="2009-06-26T00:00:00"/>
    <n v="1349"/>
    <n v="194449"/>
    <n v="0"/>
    <n v="2268"/>
    <n v="-2267.9"/>
    <d v="2009-06-26T00:00:00"/>
    <x v="19"/>
    <x v="7"/>
    <n v="26"/>
    <n v="0"/>
    <n v="2675.7415000000001"/>
  </r>
  <r>
    <n v="13086530"/>
    <s v="D"/>
    <d v="2009-06-27T00:00:00"/>
    <n v="1385"/>
    <n v="197196"/>
    <n v="0"/>
    <n v="2268"/>
    <n v="-2267.9"/>
    <d v="2009-06-27T00:00:00"/>
    <x v="19"/>
    <x v="7"/>
    <n v="27"/>
    <n v="0"/>
    <n v="2747.1475"/>
  </r>
  <r>
    <n v="13086530"/>
    <s v="D"/>
    <d v="2009-06-28T00:00:00"/>
    <n v="1402"/>
    <n v="199977"/>
    <n v="0"/>
    <n v="2268"/>
    <n v="-2267.9"/>
    <d v="2009-06-28T00:00:00"/>
    <x v="19"/>
    <x v="7"/>
    <n v="28"/>
    <n v="0"/>
    <n v="2780.8670000000002"/>
  </r>
  <r>
    <n v="13086530"/>
    <s v="D"/>
    <d v="2009-06-29T00:00:00"/>
    <n v="1410"/>
    <n v="202774"/>
    <n v="0"/>
    <n v="2268"/>
    <n v="-2267.9"/>
    <d v="2009-06-29T00:00:00"/>
    <x v="19"/>
    <x v="7"/>
    <n v="29"/>
    <n v="0"/>
    <n v="2796.7350000000001"/>
  </r>
  <r>
    <n v="13086530"/>
    <s v="D"/>
    <d v="2009-06-30T00:00:00"/>
    <n v="1465"/>
    <n v="205681"/>
    <n v="0"/>
    <n v="2268"/>
    <n v="-2267.9"/>
    <d v="2009-06-30T00:00:00"/>
    <x v="19"/>
    <x v="7"/>
    <n v="30"/>
    <n v="0"/>
    <n v="2905.8274999999999"/>
  </r>
  <r>
    <n v="13086530"/>
    <s v="D"/>
    <d v="2009-07-01T00:00:00"/>
    <n v="1535"/>
    <n v="208726"/>
    <n v="0"/>
    <n v="2268"/>
    <n v="-2267.9"/>
    <d v="2009-07-01T00:00:00"/>
    <x v="19"/>
    <x v="8"/>
    <n v="1"/>
    <n v="0"/>
    <n v="3044.6725000000001"/>
  </r>
  <r>
    <n v="13086530"/>
    <s v="D"/>
    <d v="2009-07-02T00:00:00"/>
    <n v="1565"/>
    <n v="211830"/>
    <n v="0"/>
    <n v="2268"/>
    <n v="-2267.9"/>
    <d v="2009-07-02T00:00:00"/>
    <x v="19"/>
    <x v="8"/>
    <n v="2"/>
    <n v="0"/>
    <n v="3104.1775000000002"/>
  </r>
  <r>
    <n v="13086530"/>
    <s v="D"/>
    <d v="2009-07-03T00:00:00"/>
    <n v="1564"/>
    <n v="214931"/>
    <n v="0"/>
    <n v="2268"/>
    <n v="-2267.9"/>
    <d v="2009-07-03T00:00:00"/>
    <x v="19"/>
    <x v="8"/>
    <n v="3"/>
    <n v="0"/>
    <n v="3102.194"/>
  </r>
  <r>
    <n v="13086530"/>
    <s v="D"/>
    <d v="2009-07-04T00:00:00"/>
    <n v="1560"/>
    <n v="218025"/>
    <n v="0"/>
    <n v="2268"/>
    <n v="-2267.9"/>
    <d v="2009-07-04T00:00:00"/>
    <x v="19"/>
    <x v="8"/>
    <n v="4"/>
    <n v="0"/>
    <n v="3094.26"/>
  </r>
  <r>
    <n v="13086530"/>
    <s v="D"/>
    <d v="2009-07-05T00:00:00"/>
    <n v="1556"/>
    <n v="3086"/>
    <n v="0"/>
    <n v="0"/>
    <n v="0"/>
    <d v="2009-07-05T00:00:00"/>
    <x v="19"/>
    <x v="8"/>
    <n v="5"/>
    <n v="0"/>
    <n v="3086.326"/>
  </r>
  <r>
    <n v="13086530"/>
    <s v="D"/>
    <d v="2009-07-06T00:00:00"/>
    <n v="1545"/>
    <n v="6151"/>
    <n v="0"/>
    <n v="0"/>
    <n v="0"/>
    <d v="2009-07-06T00:00:00"/>
    <x v="19"/>
    <x v="8"/>
    <n v="6"/>
    <n v="0"/>
    <n v="3064.5075000000002"/>
  </r>
  <r>
    <n v="13086530"/>
    <s v="D"/>
    <d v="2009-07-07T00:00:00"/>
    <n v="1563"/>
    <n v="9251"/>
    <n v="0"/>
    <n v="0"/>
    <n v="0"/>
    <d v="2009-07-07T00:00:00"/>
    <x v="19"/>
    <x v="8"/>
    <n v="7"/>
    <n v="0"/>
    <n v="3100.2105000000001"/>
  </r>
  <r>
    <n v="13086530"/>
    <s v="D"/>
    <d v="2009-07-08T00:00:00"/>
    <n v="1547"/>
    <n v="12320"/>
    <n v="0"/>
    <n v="0"/>
    <n v="0"/>
    <d v="2009-07-08T00:00:00"/>
    <x v="19"/>
    <x v="8"/>
    <n v="8"/>
    <n v="0"/>
    <n v="3068.4745000000003"/>
  </r>
  <r>
    <n v="13086530"/>
    <s v="D"/>
    <d v="2009-07-09T00:00:00"/>
    <n v="1539"/>
    <n v="15372"/>
    <n v="0"/>
    <n v="0"/>
    <n v="0"/>
    <d v="2009-07-09T00:00:00"/>
    <x v="19"/>
    <x v="8"/>
    <n v="9"/>
    <n v="0"/>
    <n v="3052.6064999999999"/>
  </r>
  <r>
    <n v="13086530"/>
    <s v="D"/>
    <d v="2009-07-10T00:00:00"/>
    <n v="1492"/>
    <n v="18331"/>
    <n v="0"/>
    <n v="0"/>
    <n v="0"/>
    <d v="2009-07-10T00:00:00"/>
    <x v="19"/>
    <x v="8"/>
    <n v="10"/>
    <n v="0"/>
    <n v="2959.3820000000001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  <n v="1.9835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  <n v="1.9835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  <n v="1.9835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  <n v="1.9835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  <n v="1.9835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  <n v="0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  <n v="1.98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  <n v="1.9835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  <n v="1.9835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  <n v="1.9835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  <n v="0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  <n v="1.9835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  <n v="0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  <n v="0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  <n v="1.9835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  <n v="1.9835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  <n v="0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  <n v="1.9835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  <n v="1.9835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  <n v="1.9835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  <n v="1.9835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  <n v="1.9835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  <n v="1.983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  <n v="1.9835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  <n v="1.9835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  <n v="0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  <n v="1.9835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  <n v="1.9835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  <n v="1.9835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  <n v="1.9835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  <n v="1.9835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  <n v="1.9835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  <n v="1.9835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  <n v="0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  <n v="1.9835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  <n v="1.9835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  <n v="1.9835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  <n v="1.9835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  <n v="0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  <n v="1.983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  <n v="1.9835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  <n v="0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  <n v="1.98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  <n v="1.9835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  <n v="1.9835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  <n v="1.983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  <n v="1.9835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  <n v="0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  <n v="1.9835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  <n v="1.9835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  <n v="1.9835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  <n v="1.9835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  <n v="1.9835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  <n v="1.9835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  <n v="1.9835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  <n v="0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  <n v="1.9835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  <n v="1.9835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  <n v="1.9835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  <n v="1.9835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  <n v="0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  <n v="1.9835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  <n v="1.9835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  <n v="1.983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  <n v="1.9835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  <n v="0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  <n v="0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  <n v="1.9835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  <n v="1.9835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  <n v="0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  <n v="1.9835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  <n v="1.9835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  <n v="1.9835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  <n v="1.9835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  <n v="1.9835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  <n v="1.9835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  <n v="1.9835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  <n v="1.9835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  <n v="1.9835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  <n v="1.9835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  <n v="1.9835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  <n v="1.9835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  <n v="1.9835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  <n v="1.9835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  <n v="1.9835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  <n v="1.9835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  <n v="0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  <n v="1.9835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  <n v="1.9835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  <n v="1.9835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  <n v="1.9835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  <n v="25.785499999999999"/>
  </r>
  <r>
    <n v="13086530"/>
    <s v="D"/>
    <d v="2009-10-11T00:00:00"/>
    <n v="0"/>
    <n v="262448"/>
    <n v="0"/>
    <n v="243947"/>
    <n v="-243946.6"/>
    <d v="2009-10-11T00:00:00"/>
    <x v="19"/>
    <x v="11"/>
    <n v="11"/>
    <n v="0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  <n v="0"/>
  </r>
  <r>
    <n v="13086530"/>
    <s v="D"/>
    <d v="2009-11-01T00:00:00"/>
    <n v="0"/>
    <n v="0"/>
    <n v="0"/>
    <n v="0"/>
    <n v="0"/>
    <d v="2009-11-01T00:00:00"/>
    <x v="20"/>
    <x v="0"/>
    <n v="1"/>
    <n v="0"/>
    <n v="0"/>
  </r>
  <r>
    <n v="13086530"/>
    <s v="D"/>
    <d v="2009-11-02T00:00:00"/>
    <n v="0"/>
    <n v="0"/>
    <n v="0"/>
    <n v="0"/>
    <n v="0"/>
    <d v="2009-11-02T00:00:00"/>
    <x v="20"/>
    <x v="0"/>
    <n v="2"/>
    <n v="0"/>
    <n v="0"/>
  </r>
  <r>
    <n v="13086530"/>
    <s v="D"/>
    <d v="2009-11-03T00:00:00"/>
    <n v="0"/>
    <n v="0"/>
    <n v="0"/>
    <n v="0"/>
    <n v="0"/>
    <d v="2009-11-03T00:00:00"/>
    <x v="20"/>
    <x v="0"/>
    <n v="3"/>
    <n v="0"/>
    <n v="0"/>
  </r>
  <r>
    <n v="13086530"/>
    <s v="D"/>
    <d v="2009-11-04T00:00:00"/>
    <n v="0"/>
    <n v="0"/>
    <n v="0"/>
    <n v="0"/>
    <n v="0"/>
    <d v="2009-11-04T00:00:00"/>
    <x v="20"/>
    <x v="0"/>
    <n v="4"/>
    <n v="0"/>
    <n v="0"/>
  </r>
  <r>
    <n v="13086530"/>
    <s v="D"/>
    <d v="2009-11-05T00:00:00"/>
    <n v="0"/>
    <n v="0"/>
    <n v="0"/>
    <n v="0"/>
    <n v="0"/>
    <d v="2009-11-05T00:00:00"/>
    <x v="20"/>
    <x v="0"/>
    <n v="5"/>
    <n v="0"/>
    <n v="0"/>
  </r>
  <r>
    <n v="13086530"/>
    <s v="D"/>
    <d v="2009-11-06T00:00:00"/>
    <n v="0"/>
    <n v="0"/>
    <n v="0"/>
    <n v="0"/>
    <n v="0"/>
    <d v="2009-11-06T00:00:00"/>
    <x v="20"/>
    <x v="0"/>
    <n v="6"/>
    <n v="0"/>
    <n v="0"/>
  </r>
  <r>
    <n v="13086530"/>
    <s v="D"/>
    <d v="2009-11-07T00:00:00"/>
    <n v="0"/>
    <n v="0"/>
    <n v="0"/>
    <n v="0"/>
    <n v="0"/>
    <d v="2009-11-07T00:00:00"/>
    <x v="20"/>
    <x v="0"/>
    <n v="7"/>
    <n v="0"/>
    <n v="0"/>
  </r>
  <r>
    <n v="13086530"/>
    <s v="D"/>
    <d v="2009-11-08T00:00:00"/>
    <n v="0"/>
    <n v="0"/>
    <n v="0"/>
    <n v="0"/>
    <n v="0"/>
    <d v="2009-11-08T00:00:00"/>
    <x v="20"/>
    <x v="0"/>
    <n v="8"/>
    <n v="0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  <n v="0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  <n v="0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  <n v="0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  <n v="0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  <n v="0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  <n v="0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  <n v="0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  <n v="0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  <n v="0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  <n v="0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  <n v="0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  <n v="0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  <n v="0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  <n v="0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  <n v="0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  <n v="0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  <n v="0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  <n v="0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  <n v="0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  <n v="0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  <n v="0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  <n v="0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  <n v="0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  <n v="0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  <n v="0"/>
  </r>
  <r>
    <n v="13086530"/>
    <s v="D"/>
    <d v="2009-12-04T00:00:00"/>
    <n v="0"/>
    <n v="7793"/>
    <n v="0"/>
    <n v="7793"/>
    <n v="-7793"/>
    <d v="2009-12-04T00:00:00"/>
    <x v="20"/>
    <x v="1"/>
    <n v="4"/>
    <n v="0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  <n v="0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  <n v="0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  <n v="0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  <n v="0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  <n v="1.983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  <n v="1.9835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  <n v="1.983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  <n v="1.983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  <n v="0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  <n v="1.9835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  <n v="1.983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  <n v="1.983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  <n v="1.9835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  <n v="1.9835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  <n v="1.9835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  <n v="1.9835"/>
  </r>
  <r>
    <n v="13086530"/>
    <s v="D"/>
    <d v="2010-04-28T00:00:00"/>
    <n v="705"/>
    <n v="28410"/>
    <n v="0"/>
    <n v="26991"/>
    <n v="-26991"/>
    <d v="2010-04-28T00:00:00"/>
    <x v="20"/>
    <x v="5"/>
    <n v="28"/>
    <n v="0"/>
    <n v="1398.3675000000001"/>
  </r>
  <r>
    <n v="13086530"/>
    <s v="D"/>
    <d v="2010-04-29T00:00:00"/>
    <n v="701"/>
    <n v="29801"/>
    <n v="0"/>
    <n v="26991"/>
    <n v="-26991"/>
    <d v="2010-04-29T00:00:00"/>
    <x v="20"/>
    <x v="5"/>
    <n v="29"/>
    <n v="0"/>
    <n v="1390.4335000000001"/>
  </r>
  <r>
    <n v="13086530"/>
    <s v="D"/>
    <d v="2010-04-30T00:00:00"/>
    <n v="705"/>
    <n v="31199"/>
    <n v="0"/>
    <n v="26991"/>
    <n v="-26991"/>
    <d v="2010-04-30T00:00:00"/>
    <x v="20"/>
    <x v="5"/>
    <n v="30"/>
    <n v="0"/>
    <n v="1398.3675000000001"/>
  </r>
  <r>
    <n v="13086530"/>
    <s v="D"/>
    <d v="2010-05-01T00:00:00"/>
    <n v="703"/>
    <n v="32594"/>
    <n v="0"/>
    <n v="26991"/>
    <n v="-26991"/>
    <d v="2010-05-01T00:00:00"/>
    <x v="20"/>
    <x v="6"/>
    <n v="1"/>
    <n v="0"/>
    <n v="1394.4005"/>
  </r>
  <r>
    <n v="13086530"/>
    <s v="D"/>
    <d v="2010-05-02T00:00:00"/>
    <n v="701"/>
    <n v="33985"/>
    <n v="0"/>
    <n v="26991"/>
    <n v="-26991"/>
    <d v="2010-05-02T00:00:00"/>
    <x v="20"/>
    <x v="6"/>
    <n v="2"/>
    <n v="0"/>
    <n v="1390.4335000000001"/>
  </r>
  <r>
    <n v="13086530"/>
    <s v="D"/>
    <d v="2010-05-03T00:00:00"/>
    <n v="746"/>
    <n v="35465"/>
    <n v="0"/>
    <n v="26991"/>
    <n v="-26991"/>
    <d v="2010-05-03T00:00:00"/>
    <x v="20"/>
    <x v="6"/>
    <n v="3"/>
    <n v="0"/>
    <n v="1479.691"/>
  </r>
  <r>
    <n v="13086530"/>
    <s v="D"/>
    <d v="2010-05-04T00:00:00"/>
    <n v="806"/>
    <n v="37063"/>
    <n v="0"/>
    <n v="26991"/>
    <n v="-26991"/>
    <d v="2010-05-04T00:00:00"/>
    <x v="20"/>
    <x v="6"/>
    <n v="4"/>
    <n v="0"/>
    <n v="1598.701"/>
  </r>
  <r>
    <n v="13086530"/>
    <s v="D"/>
    <d v="2010-05-05T00:00:00"/>
    <n v="871"/>
    <n v="38790"/>
    <n v="0"/>
    <n v="26991"/>
    <n v="-26991"/>
    <d v="2010-05-05T00:00:00"/>
    <x v="20"/>
    <x v="6"/>
    <n v="5"/>
    <n v="0"/>
    <n v="1727.6285"/>
  </r>
  <r>
    <n v="13086530"/>
    <s v="D"/>
    <d v="2010-05-06T00:00:00"/>
    <n v="908"/>
    <n v="40590"/>
    <n v="0"/>
    <n v="26991"/>
    <n v="-26991"/>
    <d v="2010-05-06T00:00:00"/>
    <x v="20"/>
    <x v="6"/>
    <n v="6"/>
    <n v="0"/>
    <n v="1801.018"/>
  </r>
  <r>
    <n v="13086530"/>
    <s v="D"/>
    <d v="2010-05-07T00:00:00"/>
    <n v="901"/>
    <n v="42378"/>
    <n v="0"/>
    <n v="26991"/>
    <n v="-26991"/>
    <d v="2010-05-07T00:00:00"/>
    <x v="20"/>
    <x v="6"/>
    <n v="7"/>
    <n v="0"/>
    <n v="1787.1335000000001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  <n v="1100.8425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  <n v="466.12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  <n v="1.98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  <n v="0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  <n v="0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  <n v="0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  <n v="0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  <n v="0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  <n v="0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  <n v="1.9835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  <n v="1.9835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  <n v="1.9835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  <n v="1.9835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  <n v="1.983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  <n v="1.9835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  <n v="0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  <n v="1.983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  <n v="23.802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  <n v="1.9835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  <n v="1.9835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  <n v="1.9835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  <n v="1.9835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  <n v="0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  <n v="1.9835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  <n v="1.9835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  <n v="0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  <n v="2124.3285000000001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  <n v="2128.2955000000002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  <n v="2132.2624999999998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  <n v="1985.4835"/>
  </r>
  <r>
    <n v="13086530"/>
    <s v="D"/>
    <d v="2010-06-07T00:00:00"/>
    <n v="1022"/>
    <n v="109245"/>
    <n v="0"/>
    <n v="81834"/>
    <n v="-81833.8"/>
    <d v="2010-06-07T00:00:00"/>
    <x v="20"/>
    <x v="7"/>
    <n v="7"/>
    <n v="0"/>
    <n v="2027.1369999999999"/>
  </r>
  <r>
    <n v="13086530"/>
    <s v="D"/>
    <d v="2010-06-08T00:00:00"/>
    <n v="990"/>
    <n v="111209"/>
    <n v="0"/>
    <n v="81834"/>
    <n v="-81833.8"/>
    <d v="2010-06-08T00:00:00"/>
    <x v="20"/>
    <x v="7"/>
    <n v="8"/>
    <n v="0"/>
    <n v="1963.665"/>
  </r>
  <r>
    <n v="13086530"/>
    <s v="D"/>
    <d v="2010-06-09T00:00:00"/>
    <n v="992"/>
    <n v="113178"/>
    <n v="0"/>
    <n v="81834"/>
    <n v="-81833.8"/>
    <d v="2010-06-09T00:00:00"/>
    <x v="20"/>
    <x v="7"/>
    <n v="9"/>
    <n v="0"/>
    <n v="1967.6320000000001"/>
  </r>
  <r>
    <n v="13086530"/>
    <s v="D"/>
    <d v="2010-06-10T00:00:00"/>
    <n v="992"/>
    <n v="115146"/>
    <n v="0"/>
    <n v="81834"/>
    <n v="-81833.8"/>
    <d v="2010-06-10T00:00:00"/>
    <x v="20"/>
    <x v="7"/>
    <n v="10"/>
    <n v="0"/>
    <n v="1967.6320000000001"/>
  </r>
  <r>
    <n v="13086530"/>
    <s v="D"/>
    <d v="2010-06-11T00:00:00"/>
    <n v="1018"/>
    <n v="117165"/>
    <n v="0"/>
    <n v="81834"/>
    <n v="-81833.8"/>
    <d v="2010-06-11T00:00:00"/>
    <x v="20"/>
    <x v="7"/>
    <n v="11"/>
    <n v="0"/>
    <n v="2019.203"/>
  </r>
  <r>
    <n v="13086530"/>
    <s v="D"/>
    <d v="2010-06-12T00:00:00"/>
    <n v="1041"/>
    <n v="119230"/>
    <n v="0"/>
    <n v="81834"/>
    <n v="-81833.8"/>
    <d v="2010-06-12T00:00:00"/>
    <x v="20"/>
    <x v="7"/>
    <n v="12"/>
    <n v="0"/>
    <n v="2064.8235"/>
  </r>
  <r>
    <n v="13086530"/>
    <s v="D"/>
    <d v="2010-06-13T00:00:00"/>
    <n v="1048"/>
    <n v="121308"/>
    <n v="0"/>
    <n v="81834"/>
    <n v="-81833.8"/>
    <d v="2010-06-13T00:00:00"/>
    <x v="20"/>
    <x v="7"/>
    <n v="13"/>
    <n v="0"/>
    <n v="2078.7080000000001"/>
  </r>
  <r>
    <n v="13086530"/>
    <s v="D"/>
    <d v="2010-06-14T00:00:00"/>
    <n v="1091"/>
    <n v="123472"/>
    <n v="0"/>
    <n v="81834"/>
    <n v="-81833.8"/>
    <d v="2010-06-14T00:00:00"/>
    <x v="20"/>
    <x v="7"/>
    <n v="14"/>
    <n v="0"/>
    <n v="2163.9985000000001"/>
  </r>
  <r>
    <n v="13086530"/>
    <s v="D"/>
    <d v="2010-06-15T00:00:00"/>
    <n v="1119"/>
    <n v="125692"/>
    <n v="0"/>
    <n v="81834"/>
    <n v="-81833.8"/>
    <d v="2010-06-15T00:00:00"/>
    <x v="20"/>
    <x v="7"/>
    <n v="15"/>
    <n v="0"/>
    <n v="2219.5365000000002"/>
  </r>
  <r>
    <n v="13086530"/>
    <s v="D"/>
    <d v="2010-06-16T00:00:00"/>
    <n v="1179"/>
    <n v="128030"/>
    <n v="0"/>
    <n v="81834"/>
    <n v="-81833.8"/>
    <d v="2010-06-16T00:00:00"/>
    <x v="20"/>
    <x v="7"/>
    <n v="16"/>
    <n v="0"/>
    <n v="2338.5464999999999"/>
  </r>
  <r>
    <n v="13086530"/>
    <s v="D"/>
    <d v="2010-06-17T00:00:00"/>
    <n v="1237"/>
    <n v="130484"/>
    <n v="0"/>
    <n v="81834"/>
    <n v="-81833.8"/>
    <d v="2010-06-17T00:00:00"/>
    <x v="20"/>
    <x v="7"/>
    <n v="17"/>
    <n v="0"/>
    <n v="2453.5895"/>
  </r>
  <r>
    <n v="13086530"/>
    <s v="D"/>
    <d v="2010-06-18T00:00:00"/>
    <n v="1269"/>
    <n v="133001"/>
    <n v="0"/>
    <n v="81834"/>
    <n v="-81833.8"/>
    <d v="2010-06-18T00:00:00"/>
    <x v="20"/>
    <x v="7"/>
    <n v="18"/>
    <n v="0"/>
    <n v="2517.0615000000003"/>
  </r>
  <r>
    <n v="13086530"/>
    <s v="D"/>
    <d v="2010-06-19T00:00:00"/>
    <n v="1271"/>
    <n v="135522"/>
    <n v="0"/>
    <n v="81834"/>
    <n v="-81833.8"/>
    <d v="2010-06-19T00:00:00"/>
    <x v="20"/>
    <x v="7"/>
    <n v="19"/>
    <n v="0"/>
    <n v="2521.0284999999999"/>
  </r>
  <r>
    <n v="13086530"/>
    <s v="D"/>
    <d v="2010-06-20T00:00:00"/>
    <n v="1271"/>
    <n v="138043"/>
    <n v="0"/>
    <n v="81834"/>
    <n v="-81833.8"/>
    <d v="2010-06-20T00:00:00"/>
    <x v="20"/>
    <x v="7"/>
    <n v="20"/>
    <n v="0"/>
    <n v="2521.0284999999999"/>
  </r>
  <r>
    <n v="13086530"/>
    <s v="D"/>
    <d v="2010-06-21T00:00:00"/>
    <n v="1271"/>
    <n v="140565"/>
    <n v="0"/>
    <n v="81834"/>
    <n v="-81833.8"/>
    <d v="2010-06-21T00:00:00"/>
    <x v="20"/>
    <x v="7"/>
    <n v="21"/>
    <n v="0"/>
    <n v="2521.0284999999999"/>
  </r>
  <r>
    <n v="13086530"/>
    <s v="D"/>
    <d v="2010-06-22T00:00:00"/>
    <n v="1269"/>
    <n v="143082"/>
    <n v="0"/>
    <n v="81834"/>
    <n v="-81833.8"/>
    <d v="2010-06-22T00:00:00"/>
    <x v="20"/>
    <x v="7"/>
    <n v="22"/>
    <n v="0"/>
    <n v="2517.0615000000003"/>
  </r>
  <r>
    <n v="13086530"/>
    <s v="D"/>
    <d v="2010-06-23T00:00:00"/>
    <n v="1294"/>
    <n v="145648"/>
    <n v="0"/>
    <n v="81834"/>
    <n v="-81833.8"/>
    <d v="2010-06-23T00:00:00"/>
    <x v="20"/>
    <x v="7"/>
    <n v="23"/>
    <n v="0"/>
    <n v="2566.6489999999999"/>
  </r>
  <r>
    <n v="13086530"/>
    <s v="D"/>
    <d v="2010-06-24T00:00:00"/>
    <n v="1391"/>
    <n v="148407"/>
    <n v="0"/>
    <n v="81834"/>
    <n v="-81833.8"/>
    <d v="2010-06-24T00:00:00"/>
    <x v="20"/>
    <x v="7"/>
    <n v="24"/>
    <n v="0"/>
    <n v="2759.0484999999999"/>
  </r>
  <r>
    <n v="13086530"/>
    <s v="D"/>
    <d v="2010-06-25T00:00:00"/>
    <n v="1457"/>
    <n v="151296"/>
    <n v="0"/>
    <n v="81834"/>
    <n v="-81833.8"/>
    <d v="2010-06-25T00:00:00"/>
    <x v="20"/>
    <x v="7"/>
    <n v="25"/>
    <n v="0"/>
    <n v="2889.9594999999999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  <n v="2239.3715000000002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  <n v="2943.5140000000001"/>
  </r>
  <r>
    <n v="13086530"/>
    <s v="D"/>
    <d v="2010-06-28T00:00:00"/>
    <n v="1551"/>
    <n v="6123"/>
    <n v="0"/>
    <n v="105"/>
    <n v="-104.6"/>
    <d v="2010-06-28T00:00:00"/>
    <x v="20"/>
    <x v="7"/>
    <n v="28"/>
    <n v="0"/>
    <n v="3076.4085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  <n v="1969.6155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  <n v="1479.69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  <n v="1864.49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  <n v="1031.42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  <n v="1.9835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  <n v="1.9835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  <n v="1.9835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  <n v="1.9835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  <n v="1.9835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  <n v="1.9835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  <n v="1.9835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  <n v="1.983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  <n v="0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  <n v="1.983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  <n v="0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  <n v="1.9835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  <n v="1.9835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  <n v="1.9835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  <n v="1.983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  <n v="1.9835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  <n v="1.9835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  <n v="0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  <n v="1.9835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  <n v="0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  <n v="1.9835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  <n v="1.9835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  <n v="1.9835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  <n v="0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  <n v="1.9835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  <n v="1.98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  <n v="1.9835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  <n v="1.9835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  <n v="1.9835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  <n v="0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  <n v="1.9835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  <n v="1.9835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  <n v="0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  <n v="1.983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  <n v="1.9835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  <n v="1.9835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  <n v="1.9835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  <n v="1.9835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  <n v="1.9835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  <n v="1.9835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  <n v="1.9835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  <n v="0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  <n v="1.9835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  <n v="1.9835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  <n v="0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  <n v="1.983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  <n v="1.9835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  <n v="1.9835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  <n v="1.9835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  <n v="0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  <n v="1.9835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  <n v="1.9835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  <n v="1.9835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  <n v="1.9835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  <n v="1.983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  <n v="1.983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  <n v="1.9835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  <n v="1.9835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  <n v="1.983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  <n v="0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  <n v="1.9835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  <n v="1.9835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  <n v="0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  <n v="1.9835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  <n v="1.9835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  <n v="1.9835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  <n v="1.983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  <n v="1.9835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  <n v="1.9835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  <n v="0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  <n v="1.9835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  <n v="0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  <n v="1.983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  <n v="1.9835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  <n v="1.983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  <n v="0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  <n v="1.9835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  <n v="0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  <n v="1.9835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  <n v="1.983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  <n v="1.983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  <n v="0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  <n v="1.9835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  <n v="1.9835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  <n v="1.983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  <n v="1.9835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  <n v="1.9835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  <n v="1.9835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  <n v="1.983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  <n v="1.9835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  <n v="1.983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  <n v="1.9835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  <n v="1.9835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  <n v="1.9835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  <n v="1.983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  <n v="1.9835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  <n v="1.9835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  <n v="0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  <n v="1.983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  <n v="1.983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  <n v="1.9835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  <n v="1.9835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  <n v="1.983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  <n v="1.9835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  <n v="1.9835"/>
  </r>
  <r>
    <n v="13086530"/>
    <s v="D"/>
    <d v="2010-10-16T00:00:00"/>
    <n v="0"/>
    <n v="292745"/>
    <n v="0"/>
    <n v="280215"/>
    <n v="-280215.2"/>
    <d v="2010-10-16T00:00:00"/>
    <x v="20"/>
    <x v="11"/>
    <n v="16"/>
    <n v="0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  <n v="0"/>
  </r>
  <r>
    <n v="13086530"/>
    <s v="D"/>
    <d v="2010-11-01T00:00:00"/>
    <n v="0"/>
    <n v="0"/>
    <n v="0"/>
    <n v="0"/>
    <n v="0"/>
    <d v="2010-11-01T00:00:00"/>
    <x v="21"/>
    <x v="0"/>
    <n v="1"/>
    <n v="0"/>
    <n v="0"/>
  </r>
  <r>
    <n v="13086530"/>
    <s v="D"/>
    <d v="2010-11-02T00:00:00"/>
    <n v="0"/>
    <n v="0"/>
    <n v="0"/>
    <n v="0"/>
    <n v="0"/>
    <d v="2010-11-02T00:00:00"/>
    <x v="21"/>
    <x v="0"/>
    <n v="2"/>
    <n v="0"/>
    <n v="0"/>
  </r>
  <r>
    <n v="13086530"/>
    <s v="D"/>
    <d v="2010-11-03T00:00:00"/>
    <n v="0"/>
    <n v="0"/>
    <n v="0"/>
    <n v="0"/>
    <n v="0"/>
    <d v="2010-11-03T00:00:00"/>
    <x v="21"/>
    <x v="0"/>
    <n v="3"/>
    <n v="0"/>
    <n v="0"/>
  </r>
  <r>
    <n v="13086530"/>
    <s v="D"/>
    <d v="2010-11-04T00:00:00"/>
    <n v="0"/>
    <n v="0"/>
    <n v="0"/>
    <n v="0"/>
    <n v="0"/>
    <d v="2010-11-04T00:00:00"/>
    <x v="21"/>
    <x v="0"/>
    <n v="4"/>
    <n v="0"/>
    <n v="0"/>
  </r>
  <r>
    <n v="13086530"/>
    <s v="D"/>
    <d v="2010-11-05T00:00:00"/>
    <n v="0"/>
    <n v="0"/>
    <n v="0"/>
    <n v="0"/>
    <n v="0"/>
    <d v="2010-11-05T00:00:00"/>
    <x v="21"/>
    <x v="0"/>
    <n v="5"/>
    <n v="0"/>
    <n v="0"/>
  </r>
  <r>
    <n v="13086530"/>
    <s v="D"/>
    <d v="2010-11-06T00:00:00"/>
    <n v="0"/>
    <n v="0"/>
    <n v="0"/>
    <n v="0"/>
    <n v="0"/>
    <d v="2010-11-06T00:00:00"/>
    <x v="21"/>
    <x v="0"/>
    <n v="6"/>
    <n v="0"/>
    <n v="0"/>
  </r>
  <r>
    <n v="13086530"/>
    <s v="D"/>
    <d v="2010-11-07T00:00:00"/>
    <n v="0"/>
    <n v="0"/>
    <n v="0"/>
    <n v="0"/>
    <n v="0"/>
    <d v="2010-11-07T00:00:00"/>
    <x v="21"/>
    <x v="0"/>
    <n v="7"/>
    <n v="0"/>
    <n v="0"/>
  </r>
  <r>
    <n v="13086530"/>
    <s v="D"/>
    <d v="2010-11-08T00:00:00"/>
    <n v="0"/>
    <n v="0"/>
    <n v="0"/>
    <n v="0"/>
    <n v="0"/>
    <d v="2010-11-08T00:00:00"/>
    <x v="21"/>
    <x v="0"/>
    <n v="8"/>
    <n v="0"/>
    <n v="0"/>
  </r>
  <r>
    <n v="13086530"/>
    <s v="D"/>
    <d v="2010-11-09T00:00:00"/>
    <n v="0"/>
    <n v="0"/>
    <n v="0"/>
    <n v="0"/>
    <n v="0"/>
    <d v="2010-11-09T00:00:00"/>
    <x v="21"/>
    <x v="0"/>
    <n v="9"/>
    <n v="0"/>
    <n v="0"/>
  </r>
  <r>
    <n v="13086530"/>
    <s v="D"/>
    <d v="2010-11-10T00:00:00"/>
    <n v="0"/>
    <n v="0"/>
    <n v="0"/>
    <n v="0"/>
    <n v="0"/>
    <d v="2010-11-10T00:00:00"/>
    <x v="21"/>
    <x v="0"/>
    <n v="10"/>
    <n v="0"/>
    <n v="0"/>
  </r>
  <r>
    <n v="13086530"/>
    <s v="D"/>
    <d v="2010-11-11T00:00:00"/>
    <n v="0"/>
    <n v="0"/>
    <n v="0"/>
    <n v="0"/>
    <n v="0"/>
    <d v="2010-11-11T00:00:00"/>
    <x v="21"/>
    <x v="0"/>
    <n v="11"/>
    <n v="0"/>
    <n v="0"/>
  </r>
  <r>
    <n v="13086530"/>
    <s v="D"/>
    <d v="2010-11-12T00:00:00"/>
    <n v="0"/>
    <n v="0"/>
    <n v="0"/>
    <n v="0"/>
    <n v="0"/>
    <d v="2010-11-12T00:00:00"/>
    <x v="21"/>
    <x v="0"/>
    <n v="12"/>
    <n v="0"/>
    <n v="0"/>
  </r>
  <r>
    <n v="13086530"/>
    <s v="D"/>
    <d v="2010-11-13T00:00:00"/>
    <n v="0"/>
    <n v="0"/>
    <n v="0"/>
    <n v="0"/>
    <n v="0"/>
    <d v="2010-11-13T00:00:00"/>
    <x v="21"/>
    <x v="0"/>
    <n v="13"/>
    <n v="0"/>
    <n v="0"/>
  </r>
  <r>
    <n v="13086530"/>
    <s v="D"/>
    <d v="2010-11-14T00:00:00"/>
    <n v="0"/>
    <n v="0"/>
    <n v="0"/>
    <n v="0"/>
    <n v="0"/>
    <d v="2010-11-14T00:00:00"/>
    <x v="21"/>
    <x v="0"/>
    <n v="14"/>
    <n v="0"/>
    <n v="0"/>
  </r>
  <r>
    <n v="13086530"/>
    <s v="D"/>
    <d v="2010-11-15T00:00:00"/>
    <n v="0"/>
    <n v="0"/>
    <n v="0"/>
    <n v="0"/>
    <n v="0"/>
    <d v="2010-11-15T00:00:00"/>
    <x v="21"/>
    <x v="0"/>
    <n v="15"/>
    <n v="0"/>
    <n v="0"/>
  </r>
  <r>
    <n v="13086530"/>
    <s v="D"/>
    <d v="2010-11-16T00:00:00"/>
    <n v="0"/>
    <n v="0"/>
    <n v="0"/>
    <n v="0"/>
    <n v="0"/>
    <d v="2010-11-16T00:00:00"/>
    <x v="21"/>
    <x v="0"/>
    <n v="16"/>
    <n v="0"/>
    <n v="0"/>
  </r>
  <r>
    <n v="13086530"/>
    <s v="D"/>
    <d v="2010-11-17T00:00:00"/>
    <n v="0"/>
    <n v="0"/>
    <n v="0"/>
    <n v="0"/>
    <n v="0"/>
    <d v="2010-11-17T00:00:00"/>
    <x v="21"/>
    <x v="0"/>
    <n v="17"/>
    <n v="0"/>
    <n v="0"/>
  </r>
  <r>
    <n v="13086530"/>
    <s v="D"/>
    <d v="2010-11-18T00:00:00"/>
    <n v="0"/>
    <n v="0"/>
    <n v="0"/>
    <n v="0"/>
    <n v="0"/>
    <d v="2010-11-18T00:00:00"/>
    <x v="21"/>
    <x v="0"/>
    <n v="18"/>
    <n v="0"/>
    <n v="0"/>
  </r>
  <r>
    <n v="13086530"/>
    <s v="D"/>
    <d v="2010-11-19T00:00:00"/>
    <n v="0"/>
    <n v="0"/>
    <n v="0"/>
    <n v="0"/>
    <n v="0"/>
    <d v="2010-11-19T00:00:00"/>
    <x v="21"/>
    <x v="0"/>
    <n v="19"/>
    <n v="0"/>
    <n v="0"/>
  </r>
  <r>
    <n v="13086530"/>
    <s v="D"/>
    <d v="2010-11-20T00:00:00"/>
    <n v="0"/>
    <n v="0"/>
    <n v="0"/>
    <n v="0"/>
    <n v="0"/>
    <d v="2010-11-20T00:00:00"/>
    <x v="21"/>
    <x v="0"/>
    <n v="20"/>
    <n v="0"/>
    <n v="0"/>
  </r>
  <r>
    <n v="13086530"/>
    <s v="D"/>
    <d v="2010-11-21T00:00:00"/>
    <n v="0"/>
    <n v="0"/>
    <n v="0"/>
    <n v="0"/>
    <n v="0"/>
    <d v="2010-11-21T00:00:00"/>
    <x v="21"/>
    <x v="0"/>
    <n v="21"/>
    <n v="0"/>
    <n v="0"/>
  </r>
  <r>
    <n v="13086530"/>
    <s v="D"/>
    <d v="2010-11-22T00:00:00"/>
    <n v="0"/>
    <n v="0"/>
    <n v="0"/>
    <n v="0"/>
    <n v="0"/>
    <d v="2010-11-22T00:00:00"/>
    <x v="21"/>
    <x v="0"/>
    <n v="22"/>
    <n v="0"/>
    <n v="0"/>
  </r>
  <r>
    <n v="13086530"/>
    <s v="D"/>
    <d v="2010-11-23T00:00:00"/>
    <n v="0"/>
    <n v="0"/>
    <n v="0"/>
    <n v="0"/>
    <n v="0"/>
    <d v="2010-11-23T00:00:00"/>
    <x v="21"/>
    <x v="0"/>
    <n v="23"/>
    <n v="0"/>
    <n v="0"/>
  </r>
  <r>
    <n v="13086530"/>
    <s v="D"/>
    <d v="2010-11-24T00:00:00"/>
    <n v="0"/>
    <n v="0"/>
    <n v="0"/>
    <n v="0"/>
    <n v="0"/>
    <d v="2010-11-24T00:00:00"/>
    <x v="21"/>
    <x v="0"/>
    <n v="24"/>
    <n v="0"/>
    <n v="0"/>
  </r>
  <r>
    <n v="13086530"/>
    <s v="D"/>
    <d v="2010-11-25T00:00:00"/>
    <n v="0"/>
    <n v="0"/>
    <n v="0"/>
    <n v="0"/>
    <n v="0"/>
    <d v="2010-11-25T00:00:00"/>
    <x v="21"/>
    <x v="0"/>
    <n v="25"/>
    <n v="0"/>
    <n v="0"/>
  </r>
  <r>
    <n v="13086530"/>
    <s v="D"/>
    <d v="2010-11-26T00:00:00"/>
    <n v="0"/>
    <n v="0"/>
    <n v="0"/>
    <n v="0"/>
    <n v="0"/>
    <d v="2010-11-26T00:00:00"/>
    <x v="21"/>
    <x v="0"/>
    <n v="26"/>
    <n v="0"/>
    <n v="0"/>
  </r>
  <r>
    <n v="13086530"/>
    <s v="D"/>
    <d v="2010-11-27T00:00:00"/>
    <n v="0"/>
    <n v="0"/>
    <n v="0"/>
    <n v="0"/>
    <n v="0"/>
    <d v="2010-11-27T00:00:00"/>
    <x v="21"/>
    <x v="0"/>
    <n v="27"/>
    <n v="0"/>
    <n v="0"/>
  </r>
  <r>
    <n v="13086530"/>
    <s v="D"/>
    <d v="2010-11-28T00:00:00"/>
    <n v="0"/>
    <n v="0"/>
    <n v="0"/>
    <n v="0"/>
    <n v="0"/>
    <d v="2010-11-28T00:00:00"/>
    <x v="21"/>
    <x v="0"/>
    <n v="28"/>
    <n v="0"/>
    <n v="0"/>
  </r>
  <r>
    <n v="13086530"/>
    <s v="D"/>
    <d v="2010-11-29T00:00:00"/>
    <n v="0"/>
    <n v="0"/>
    <n v="0"/>
    <n v="0"/>
    <n v="0"/>
    <d v="2010-11-29T00:00:00"/>
    <x v="21"/>
    <x v="0"/>
    <n v="29"/>
    <n v="0"/>
    <n v="0"/>
  </r>
  <r>
    <n v="13086530"/>
    <s v="D"/>
    <d v="2010-11-30T00:00:00"/>
    <n v="0"/>
    <n v="0"/>
    <n v="0"/>
    <n v="0"/>
    <n v="0"/>
    <d v="2010-11-30T00:00:00"/>
    <x v="21"/>
    <x v="0"/>
    <n v="30"/>
    <n v="0"/>
    <n v="0"/>
  </r>
  <r>
    <n v="13086530"/>
    <s v="D"/>
    <d v="2010-12-01T00:00:00"/>
    <n v="0"/>
    <n v="0"/>
    <n v="0"/>
    <n v="0"/>
    <n v="0"/>
    <d v="2010-12-01T00:00:00"/>
    <x v="21"/>
    <x v="1"/>
    <n v="1"/>
    <n v="0"/>
    <n v="0"/>
  </r>
  <r>
    <n v="13086530"/>
    <s v="D"/>
    <d v="2010-12-02T00:00:00"/>
    <n v="0"/>
    <n v="0"/>
    <n v="0"/>
    <n v="0"/>
    <n v="0"/>
    <d v="2010-12-02T00:00:00"/>
    <x v="21"/>
    <x v="1"/>
    <n v="2"/>
    <n v="0"/>
    <n v="0"/>
  </r>
  <r>
    <n v="13086530"/>
    <s v="D"/>
    <d v="2010-12-03T00:00:00"/>
    <n v="0"/>
    <n v="0"/>
    <n v="0"/>
    <n v="0"/>
    <n v="0"/>
    <d v="2010-12-03T00:00:00"/>
    <x v="21"/>
    <x v="1"/>
    <n v="3"/>
    <n v="0"/>
    <n v="0"/>
  </r>
  <r>
    <n v="13086530"/>
    <s v="D"/>
    <d v="2010-12-04T00:00:00"/>
    <n v="0"/>
    <n v="0"/>
    <n v="0"/>
    <n v="0"/>
    <n v="0"/>
    <d v="2010-12-04T00:00:00"/>
    <x v="21"/>
    <x v="1"/>
    <n v="4"/>
    <n v="0"/>
    <n v="0"/>
  </r>
  <r>
    <n v="13086530"/>
    <s v="D"/>
    <d v="2010-12-05T00:00:00"/>
    <n v="0"/>
    <n v="0"/>
    <n v="0"/>
    <n v="0"/>
    <n v="0"/>
    <d v="2010-12-05T00:00:00"/>
    <x v="21"/>
    <x v="1"/>
    <n v="5"/>
    <n v="0"/>
    <n v="0"/>
  </r>
  <r>
    <n v="13086530"/>
    <s v="D"/>
    <d v="2010-12-06T00:00:00"/>
    <n v="0"/>
    <n v="0"/>
    <n v="0"/>
    <n v="0"/>
    <n v="0"/>
    <d v="2010-12-06T00:00:00"/>
    <x v="21"/>
    <x v="1"/>
    <n v="6"/>
    <n v="0"/>
    <n v="0"/>
  </r>
  <r>
    <n v="13086530"/>
    <s v="D"/>
    <d v="2010-12-07T00:00:00"/>
    <n v="0"/>
    <n v="0"/>
    <n v="0"/>
    <n v="0"/>
    <n v="0"/>
    <d v="2010-12-07T00:00:00"/>
    <x v="21"/>
    <x v="1"/>
    <n v="7"/>
    <n v="0"/>
    <n v="0"/>
  </r>
  <r>
    <n v="13086530"/>
    <s v="D"/>
    <d v="2010-12-08T00:00:00"/>
    <n v="0"/>
    <n v="0"/>
    <n v="0"/>
    <n v="0"/>
    <n v="0"/>
    <d v="2010-12-08T00:00:00"/>
    <x v="21"/>
    <x v="1"/>
    <n v="8"/>
    <n v="0"/>
    <n v="0"/>
  </r>
  <r>
    <n v="13086530"/>
    <s v="D"/>
    <d v="2010-12-09T00:00:00"/>
    <n v="0"/>
    <n v="0"/>
    <n v="0"/>
    <n v="0"/>
    <n v="0"/>
    <d v="2010-12-09T00:00:00"/>
    <x v="21"/>
    <x v="1"/>
    <n v="9"/>
    <n v="0"/>
    <n v="0"/>
  </r>
  <r>
    <n v="13086530"/>
    <s v="D"/>
    <d v="2010-12-10T00:00:00"/>
    <n v="0"/>
    <n v="0"/>
    <n v="0"/>
    <n v="0"/>
    <n v="0"/>
    <d v="2010-12-10T00:00:00"/>
    <x v="21"/>
    <x v="1"/>
    <n v="10"/>
    <n v="0"/>
    <n v="0"/>
  </r>
  <r>
    <n v="13086530"/>
    <s v="D"/>
    <d v="2010-12-11T00:00:00"/>
    <n v="0"/>
    <n v="0"/>
    <n v="0"/>
    <n v="0"/>
    <n v="0"/>
    <d v="2010-12-11T00:00:00"/>
    <x v="21"/>
    <x v="1"/>
    <n v="11"/>
    <n v="0"/>
    <n v="0"/>
  </r>
  <r>
    <n v="13086530"/>
    <s v="D"/>
    <d v="2010-12-12T00:00:00"/>
    <n v="0"/>
    <n v="0"/>
    <n v="0"/>
    <n v="0"/>
    <n v="0"/>
    <d v="2010-12-12T00:00:00"/>
    <x v="21"/>
    <x v="1"/>
    <n v="12"/>
    <n v="0"/>
    <n v="0"/>
  </r>
  <r>
    <n v="13086530"/>
    <s v="D"/>
    <d v="2010-12-13T00:00:00"/>
    <n v="0"/>
    <n v="0"/>
    <n v="0"/>
    <n v="0"/>
    <n v="0"/>
    <d v="2010-12-13T00:00:00"/>
    <x v="21"/>
    <x v="1"/>
    <n v="13"/>
    <n v="0"/>
    <n v="0"/>
  </r>
  <r>
    <n v="13086530"/>
    <s v="D"/>
    <d v="2010-12-14T00:00:00"/>
    <n v="0"/>
    <n v="0"/>
    <n v="0"/>
    <n v="0"/>
    <n v="0"/>
    <d v="2010-12-14T00:00:00"/>
    <x v="21"/>
    <x v="1"/>
    <n v="14"/>
    <n v="0"/>
    <n v="0"/>
  </r>
  <r>
    <n v="13086530"/>
    <s v="D"/>
    <d v="2010-12-15T00:00:00"/>
    <n v="0"/>
    <n v="0"/>
    <n v="0"/>
    <n v="0"/>
    <n v="0"/>
    <d v="2010-12-15T00:00:00"/>
    <x v="21"/>
    <x v="1"/>
    <n v="15"/>
    <n v="0"/>
    <n v="0"/>
  </r>
  <r>
    <n v="13086530"/>
    <s v="D"/>
    <d v="2010-12-16T00:00:00"/>
    <n v="0"/>
    <n v="0"/>
    <n v="0"/>
    <n v="0"/>
    <n v="0"/>
    <d v="2010-12-16T00:00:00"/>
    <x v="21"/>
    <x v="1"/>
    <n v="16"/>
    <n v="0"/>
    <n v="0"/>
  </r>
  <r>
    <n v="13086530"/>
    <s v="D"/>
    <d v="2010-12-17T00:00:00"/>
    <n v="0"/>
    <n v="0"/>
    <n v="0"/>
    <n v="0"/>
    <n v="0"/>
    <d v="2010-12-17T00:00:00"/>
    <x v="21"/>
    <x v="1"/>
    <n v="17"/>
    <n v="0"/>
    <n v="0"/>
  </r>
  <r>
    <n v="13086530"/>
    <s v="D"/>
    <d v="2010-12-18T00:00:00"/>
    <n v="0"/>
    <n v="0"/>
    <n v="0"/>
    <n v="0"/>
    <n v="0"/>
    <d v="2010-12-18T00:00:00"/>
    <x v="21"/>
    <x v="1"/>
    <n v="18"/>
    <n v="0"/>
    <n v="0"/>
  </r>
  <r>
    <n v="13086530"/>
    <s v="D"/>
    <d v="2010-12-19T00:00:00"/>
    <n v="0"/>
    <n v="0"/>
    <n v="0"/>
    <n v="0"/>
    <n v="0"/>
    <d v="2010-12-19T00:00:00"/>
    <x v="21"/>
    <x v="1"/>
    <n v="19"/>
    <n v="0"/>
    <n v="0"/>
  </r>
  <r>
    <n v="13086530"/>
    <s v="D"/>
    <d v="2010-12-20T00:00:00"/>
    <n v="0"/>
    <n v="0"/>
    <n v="0"/>
    <n v="0"/>
    <n v="0"/>
    <d v="2010-12-20T00:00:00"/>
    <x v="21"/>
    <x v="1"/>
    <n v="20"/>
    <n v="0"/>
    <n v="0"/>
  </r>
  <r>
    <n v="13086530"/>
    <s v="D"/>
    <d v="2010-12-21T00:00:00"/>
    <n v="0"/>
    <n v="0"/>
    <n v="0"/>
    <n v="0"/>
    <n v="0"/>
    <d v="2010-12-21T00:00:00"/>
    <x v="21"/>
    <x v="1"/>
    <n v="21"/>
    <n v="0"/>
    <n v="0"/>
  </r>
  <r>
    <n v="13086530"/>
    <s v="D"/>
    <d v="2010-12-22T00:00:00"/>
    <n v="0"/>
    <n v="0"/>
    <n v="0"/>
    <n v="0"/>
    <n v="0"/>
    <d v="2010-12-22T00:00:00"/>
    <x v="21"/>
    <x v="1"/>
    <n v="22"/>
    <n v="0"/>
    <n v="0"/>
  </r>
  <r>
    <n v="13086530"/>
    <s v="D"/>
    <d v="2010-12-23T00:00:00"/>
    <n v="0"/>
    <n v="0"/>
    <n v="0"/>
    <n v="0"/>
    <n v="0"/>
    <d v="2010-12-23T00:00:00"/>
    <x v="21"/>
    <x v="1"/>
    <n v="23"/>
    <n v="0"/>
    <n v="0"/>
  </r>
  <r>
    <n v="13086530"/>
    <s v="D"/>
    <d v="2010-12-24T00:00:00"/>
    <n v="0"/>
    <n v="0"/>
    <n v="0"/>
    <n v="0"/>
    <n v="0"/>
    <d v="2010-12-24T00:00:00"/>
    <x v="21"/>
    <x v="1"/>
    <n v="24"/>
    <n v="0"/>
    <n v="0"/>
  </r>
  <r>
    <n v="13086530"/>
    <s v="D"/>
    <d v="2010-12-25T00:00:00"/>
    <n v="0"/>
    <n v="0"/>
    <n v="0"/>
    <n v="0"/>
    <n v="0"/>
    <d v="2010-12-25T00:00:00"/>
    <x v="21"/>
    <x v="1"/>
    <n v="25"/>
    <n v="0"/>
    <n v="0"/>
  </r>
  <r>
    <n v="13086530"/>
    <s v="D"/>
    <d v="2010-12-26T00:00:00"/>
    <n v="0"/>
    <n v="0"/>
    <n v="0"/>
    <n v="0"/>
    <n v="0"/>
    <d v="2010-12-26T00:00:00"/>
    <x v="21"/>
    <x v="1"/>
    <n v="26"/>
    <n v="0"/>
    <n v="0"/>
  </r>
  <r>
    <n v="13086530"/>
    <s v="D"/>
    <d v="2010-12-27T00:00:00"/>
    <n v="0"/>
    <n v="0"/>
    <n v="0"/>
    <n v="0"/>
    <n v="0"/>
    <d v="2010-12-27T00:00:00"/>
    <x v="21"/>
    <x v="1"/>
    <n v="27"/>
    <n v="0"/>
    <n v="0"/>
  </r>
  <r>
    <n v="13086530"/>
    <s v="D"/>
    <d v="2010-12-28T00:00:00"/>
    <n v="0"/>
    <n v="0"/>
    <n v="0"/>
    <n v="0"/>
    <n v="0"/>
    <d v="2010-12-28T00:00:00"/>
    <x v="21"/>
    <x v="1"/>
    <n v="28"/>
    <n v="0"/>
    <n v="0"/>
  </r>
  <r>
    <n v="13086530"/>
    <s v="D"/>
    <d v="2010-12-29T00:00:00"/>
    <n v="0"/>
    <n v="0"/>
    <n v="0"/>
    <n v="0"/>
    <n v="0"/>
    <d v="2010-12-29T00:00:00"/>
    <x v="21"/>
    <x v="1"/>
    <n v="29"/>
    <n v="0"/>
    <n v="0"/>
  </r>
  <r>
    <n v="13086530"/>
    <s v="D"/>
    <d v="2010-12-30T00:00:00"/>
    <n v="0"/>
    <n v="0"/>
    <n v="0"/>
    <n v="0"/>
    <n v="0"/>
    <d v="2010-12-30T00:00:00"/>
    <x v="21"/>
    <x v="1"/>
    <n v="30"/>
    <n v="0"/>
    <n v="0"/>
  </r>
  <r>
    <n v="13086530"/>
    <s v="D"/>
    <d v="2010-12-31T00:00:00"/>
    <n v="0"/>
    <n v="0"/>
    <n v="0"/>
    <n v="0"/>
    <n v="0"/>
    <d v="2010-12-31T00:00:00"/>
    <x v="21"/>
    <x v="1"/>
    <n v="31"/>
    <n v="0"/>
    <n v="0"/>
  </r>
  <r>
    <n v="13086530"/>
    <s v="D"/>
    <d v="2011-01-01T00:00:00"/>
    <n v="0"/>
    <n v="0"/>
    <n v="0"/>
    <n v="0"/>
    <n v="0"/>
    <d v="2011-01-01T00:00:00"/>
    <x v="21"/>
    <x v="2"/>
    <n v="1"/>
    <n v="0"/>
    <n v="0"/>
  </r>
  <r>
    <n v="13086530"/>
    <s v="D"/>
    <d v="2011-01-02T00:00:00"/>
    <n v="0"/>
    <n v="0"/>
    <n v="0"/>
    <n v="0"/>
    <n v="0"/>
    <d v="2011-01-02T00:00:00"/>
    <x v="21"/>
    <x v="2"/>
    <n v="2"/>
    <n v="0"/>
    <n v="0"/>
  </r>
  <r>
    <n v="13086530"/>
    <s v="D"/>
    <d v="2011-01-03T00:00:00"/>
    <n v="0"/>
    <n v="0"/>
    <n v="0"/>
    <n v="0"/>
    <n v="0"/>
    <d v="2011-01-03T00:00:00"/>
    <x v="21"/>
    <x v="2"/>
    <n v="3"/>
    <n v="0"/>
    <n v="0"/>
  </r>
  <r>
    <n v="13086530"/>
    <s v="D"/>
    <d v="2011-01-04T00:00:00"/>
    <n v="0"/>
    <n v="0"/>
    <n v="0"/>
    <n v="0"/>
    <n v="0"/>
    <d v="2011-01-04T00:00:00"/>
    <x v="21"/>
    <x v="2"/>
    <n v="4"/>
    <n v="0"/>
    <n v="0"/>
  </r>
  <r>
    <n v="13086530"/>
    <s v="D"/>
    <d v="2011-01-05T00:00:00"/>
    <n v="0"/>
    <n v="0"/>
    <n v="0"/>
    <n v="0"/>
    <n v="0"/>
    <d v="2011-01-05T00:00:00"/>
    <x v="21"/>
    <x v="2"/>
    <n v="5"/>
    <n v="0"/>
    <n v="0"/>
  </r>
  <r>
    <n v="13086530"/>
    <s v="D"/>
    <d v="2011-01-06T00:00:00"/>
    <n v="0"/>
    <n v="0"/>
    <n v="0"/>
    <n v="0"/>
    <n v="0"/>
    <d v="2011-01-06T00:00:00"/>
    <x v="21"/>
    <x v="2"/>
    <n v="6"/>
    <n v="0"/>
    <n v="0"/>
  </r>
  <r>
    <n v="13086530"/>
    <s v="D"/>
    <d v="2011-01-07T00:00:00"/>
    <n v="0"/>
    <n v="0"/>
    <n v="0"/>
    <n v="0"/>
    <n v="0"/>
    <d v="2011-01-07T00:00:00"/>
    <x v="21"/>
    <x v="2"/>
    <n v="7"/>
    <n v="0"/>
    <n v="0"/>
  </r>
  <r>
    <n v="13086530"/>
    <s v="D"/>
    <d v="2011-01-08T00:00:00"/>
    <n v="0"/>
    <n v="0"/>
    <n v="0"/>
    <n v="0"/>
    <n v="0"/>
    <d v="2011-01-08T00:00:00"/>
    <x v="21"/>
    <x v="2"/>
    <n v="8"/>
    <n v="0"/>
    <n v="0"/>
  </r>
  <r>
    <n v="13086530"/>
    <s v="D"/>
    <d v="2011-01-09T00:00:00"/>
    <n v="0"/>
    <n v="0"/>
    <n v="0"/>
    <n v="0"/>
    <n v="0"/>
    <d v="2011-01-09T00:00:00"/>
    <x v="21"/>
    <x v="2"/>
    <n v="9"/>
    <n v="0"/>
    <n v="0"/>
  </r>
  <r>
    <n v="13086530"/>
    <s v="D"/>
    <d v="2011-01-10T00:00:00"/>
    <n v="0"/>
    <n v="0"/>
    <n v="0"/>
    <n v="0"/>
    <n v="0"/>
    <d v="2011-01-10T00:00:00"/>
    <x v="21"/>
    <x v="2"/>
    <n v="10"/>
    <n v="0"/>
    <n v="0"/>
  </r>
  <r>
    <n v="13086530"/>
    <s v="D"/>
    <d v="2011-01-11T00:00:00"/>
    <n v="0"/>
    <n v="0"/>
    <n v="0"/>
    <n v="0"/>
    <n v="0"/>
    <d v="2011-01-11T00:00:00"/>
    <x v="21"/>
    <x v="2"/>
    <n v="11"/>
    <n v="0"/>
    <n v="0"/>
  </r>
  <r>
    <n v="13086530"/>
    <s v="D"/>
    <d v="2011-01-12T00:00:00"/>
    <n v="0"/>
    <n v="0"/>
    <n v="0"/>
    <n v="0"/>
    <n v="0"/>
    <d v="2011-01-12T00:00:00"/>
    <x v="21"/>
    <x v="2"/>
    <n v="12"/>
    <n v="0"/>
    <n v="0"/>
  </r>
  <r>
    <n v="13086530"/>
    <s v="D"/>
    <d v="2011-01-13T00:00:00"/>
    <n v="0"/>
    <n v="0"/>
    <n v="0"/>
    <n v="0"/>
    <n v="0"/>
    <d v="2011-01-13T00:00:00"/>
    <x v="21"/>
    <x v="2"/>
    <n v="13"/>
    <n v="0"/>
    <n v="0"/>
  </r>
  <r>
    <n v="13086530"/>
    <s v="D"/>
    <d v="2011-01-14T00:00:00"/>
    <n v="0"/>
    <n v="0"/>
    <n v="0"/>
    <n v="0"/>
    <n v="0"/>
    <d v="2011-01-14T00:00:00"/>
    <x v="21"/>
    <x v="2"/>
    <n v="14"/>
    <n v="0"/>
    <n v="0"/>
  </r>
  <r>
    <n v="13086530"/>
    <s v="D"/>
    <d v="2011-01-15T00:00:00"/>
    <n v="0"/>
    <n v="0"/>
    <n v="0"/>
    <n v="0"/>
    <n v="0"/>
    <d v="2011-01-15T00:00:00"/>
    <x v="21"/>
    <x v="2"/>
    <n v="15"/>
    <n v="0"/>
    <n v="0"/>
  </r>
  <r>
    <n v="13086530"/>
    <s v="D"/>
    <d v="2011-01-16T00:00:00"/>
    <n v="0"/>
    <n v="0"/>
    <n v="0"/>
    <n v="0"/>
    <n v="0"/>
    <d v="2011-01-16T00:00:00"/>
    <x v="21"/>
    <x v="2"/>
    <n v="16"/>
    <n v="0"/>
    <n v="0"/>
  </r>
  <r>
    <n v="13086530"/>
    <s v="D"/>
    <d v="2011-01-17T00:00:00"/>
    <n v="0"/>
    <n v="0"/>
    <n v="0"/>
    <n v="0"/>
    <n v="0"/>
    <d v="2011-01-17T00:00:00"/>
    <x v="21"/>
    <x v="2"/>
    <n v="17"/>
    <n v="0"/>
    <n v="0"/>
  </r>
  <r>
    <n v="13086530"/>
    <s v="D"/>
    <d v="2011-01-18T00:00:00"/>
    <n v="0"/>
    <n v="0"/>
    <n v="0"/>
    <n v="0"/>
    <n v="0"/>
    <d v="2011-01-18T00:00:00"/>
    <x v="21"/>
    <x v="2"/>
    <n v="18"/>
    <n v="0"/>
    <n v="0"/>
  </r>
  <r>
    <n v="13086530"/>
    <s v="D"/>
    <d v="2011-01-19T00:00:00"/>
    <n v="0"/>
    <n v="0"/>
    <n v="0"/>
    <n v="0"/>
    <n v="0"/>
    <d v="2011-01-19T00:00:00"/>
    <x v="21"/>
    <x v="2"/>
    <n v="19"/>
    <n v="0"/>
    <n v="0"/>
  </r>
  <r>
    <n v="13086530"/>
    <s v="D"/>
    <d v="2011-01-20T00:00:00"/>
    <n v="0"/>
    <n v="0"/>
    <n v="0"/>
    <n v="0"/>
    <n v="0"/>
    <d v="2011-01-20T00:00:00"/>
    <x v="21"/>
    <x v="2"/>
    <n v="20"/>
    <n v="0"/>
    <n v="0"/>
  </r>
  <r>
    <n v="13086530"/>
    <s v="D"/>
    <d v="2011-01-21T00:00:00"/>
    <n v="0"/>
    <n v="0"/>
    <n v="0"/>
    <n v="0"/>
    <n v="0"/>
    <d v="2011-01-21T00:00:00"/>
    <x v="21"/>
    <x v="2"/>
    <n v="21"/>
    <n v="0"/>
    <n v="0"/>
  </r>
  <r>
    <n v="13086530"/>
    <s v="D"/>
    <d v="2011-01-22T00:00:00"/>
    <n v="0"/>
    <n v="0"/>
    <n v="0"/>
    <n v="0"/>
    <n v="0"/>
    <d v="2011-01-22T00:00:00"/>
    <x v="21"/>
    <x v="2"/>
    <n v="22"/>
    <n v="0"/>
    <n v="0"/>
  </r>
  <r>
    <n v="13086530"/>
    <s v="D"/>
    <d v="2011-01-23T00:00:00"/>
    <n v="0"/>
    <n v="0"/>
    <n v="0"/>
    <n v="0"/>
    <n v="0"/>
    <d v="2011-01-23T00:00:00"/>
    <x v="21"/>
    <x v="2"/>
    <n v="23"/>
    <n v="0"/>
    <n v="0"/>
  </r>
  <r>
    <n v="13086530"/>
    <s v="D"/>
    <d v="2011-01-24T00:00:00"/>
    <n v="0"/>
    <n v="0"/>
    <n v="0"/>
    <n v="0"/>
    <n v="0"/>
    <d v="2011-01-24T00:00:00"/>
    <x v="21"/>
    <x v="2"/>
    <n v="24"/>
    <n v="0"/>
    <n v="0"/>
  </r>
  <r>
    <n v="13086530"/>
    <s v="D"/>
    <d v="2011-01-25T00:00:00"/>
    <n v="0"/>
    <n v="0"/>
    <n v="0"/>
    <n v="0"/>
    <n v="0"/>
    <d v="2011-01-25T00:00:00"/>
    <x v="21"/>
    <x v="2"/>
    <n v="25"/>
    <n v="0"/>
    <n v="0"/>
  </r>
  <r>
    <n v="13086530"/>
    <s v="D"/>
    <d v="2011-01-26T00:00:00"/>
    <n v="0"/>
    <n v="0"/>
    <n v="0"/>
    <n v="0"/>
    <n v="0"/>
    <d v="2011-01-26T00:00:00"/>
    <x v="21"/>
    <x v="2"/>
    <n v="26"/>
    <n v="0"/>
    <n v="0"/>
  </r>
  <r>
    <n v="13086530"/>
    <s v="D"/>
    <d v="2011-01-27T00:00:00"/>
    <n v="0"/>
    <n v="0"/>
    <n v="0"/>
    <n v="0"/>
    <n v="0"/>
    <d v="2011-01-27T00:00:00"/>
    <x v="21"/>
    <x v="2"/>
    <n v="27"/>
    <n v="0"/>
    <n v="0"/>
  </r>
  <r>
    <n v="13086530"/>
    <s v="D"/>
    <d v="2011-01-28T00:00:00"/>
    <n v="0"/>
    <n v="0"/>
    <n v="0"/>
    <n v="0"/>
    <n v="0"/>
    <d v="2011-01-28T00:00:00"/>
    <x v="21"/>
    <x v="2"/>
    <n v="28"/>
    <n v="0"/>
    <n v="0"/>
  </r>
  <r>
    <n v="13086530"/>
    <s v="D"/>
    <d v="2011-01-29T00:00:00"/>
    <n v="0"/>
    <n v="0"/>
    <n v="0"/>
    <n v="0"/>
    <n v="0"/>
    <d v="2011-01-29T00:00:00"/>
    <x v="21"/>
    <x v="2"/>
    <n v="29"/>
    <n v="0"/>
    <n v="0"/>
  </r>
  <r>
    <n v="13086530"/>
    <s v="D"/>
    <d v="2011-01-30T00:00:00"/>
    <n v="0"/>
    <n v="0"/>
    <n v="0"/>
    <n v="0"/>
    <n v="0"/>
    <d v="2011-01-30T00:00:00"/>
    <x v="21"/>
    <x v="2"/>
    <n v="30"/>
    <n v="0"/>
    <n v="0"/>
  </r>
  <r>
    <n v="13086530"/>
    <s v="D"/>
    <d v="2011-01-31T00:00:00"/>
    <n v="0"/>
    <n v="0"/>
    <n v="0"/>
    <n v="0"/>
    <n v="0"/>
    <d v="2011-01-31T00:00:00"/>
    <x v="21"/>
    <x v="2"/>
    <n v="31"/>
    <n v="0"/>
    <n v="0"/>
  </r>
  <r>
    <n v="13086530"/>
    <s v="D"/>
    <d v="2011-02-01T00:00:00"/>
    <n v="0"/>
    <n v="0"/>
    <n v="0"/>
    <n v="0"/>
    <n v="0"/>
    <d v="2011-02-01T00:00:00"/>
    <x v="21"/>
    <x v="3"/>
    <n v="1"/>
    <n v="0"/>
    <n v="0"/>
  </r>
  <r>
    <n v="13086530"/>
    <s v="D"/>
    <d v="2011-02-02T00:00:00"/>
    <n v="0"/>
    <n v="0"/>
    <n v="0"/>
    <n v="0"/>
    <n v="0"/>
    <d v="2011-02-02T00:00:00"/>
    <x v="21"/>
    <x v="3"/>
    <n v="2"/>
    <n v="0"/>
    <n v="0"/>
  </r>
  <r>
    <n v="13086530"/>
    <s v="D"/>
    <d v="2011-02-03T00:00:00"/>
    <n v="0"/>
    <n v="0"/>
    <n v="0"/>
    <n v="0"/>
    <n v="0"/>
    <d v="2011-02-03T00:00:00"/>
    <x v="21"/>
    <x v="3"/>
    <n v="3"/>
    <n v="0"/>
    <n v="0"/>
  </r>
  <r>
    <n v="13086530"/>
    <s v="D"/>
    <d v="2011-02-04T00:00:00"/>
    <n v="0"/>
    <n v="0"/>
    <n v="0"/>
    <n v="0"/>
    <n v="0"/>
    <d v="2011-02-04T00:00:00"/>
    <x v="21"/>
    <x v="3"/>
    <n v="4"/>
    <n v="0"/>
    <n v="0"/>
  </r>
  <r>
    <n v="13086530"/>
    <s v="D"/>
    <d v="2011-02-05T00:00:00"/>
    <n v="0"/>
    <n v="0"/>
    <n v="0"/>
    <n v="0"/>
    <n v="0"/>
    <d v="2011-02-05T00:00:00"/>
    <x v="21"/>
    <x v="3"/>
    <n v="5"/>
    <n v="0"/>
    <n v="0"/>
  </r>
  <r>
    <n v="13086530"/>
    <s v="D"/>
    <d v="2011-02-06T00:00:00"/>
    <n v="0"/>
    <n v="0"/>
    <n v="0"/>
    <n v="0"/>
    <n v="0"/>
    <d v="2011-02-06T00:00:00"/>
    <x v="21"/>
    <x v="3"/>
    <n v="6"/>
    <n v="0"/>
    <n v="0"/>
  </r>
  <r>
    <n v="13086530"/>
    <s v="D"/>
    <d v="2011-02-07T00:00:00"/>
    <n v="0"/>
    <n v="0"/>
    <n v="0"/>
    <n v="0"/>
    <n v="0"/>
    <d v="2011-02-07T00:00:00"/>
    <x v="21"/>
    <x v="3"/>
    <n v="7"/>
    <n v="0"/>
    <n v="0"/>
  </r>
  <r>
    <n v="13086530"/>
    <s v="D"/>
    <d v="2011-02-08T00:00:00"/>
    <n v="0"/>
    <n v="0"/>
    <n v="0"/>
    <n v="0"/>
    <n v="0"/>
    <d v="2011-02-08T00:00:00"/>
    <x v="21"/>
    <x v="3"/>
    <n v="8"/>
    <n v="0"/>
    <n v="0"/>
  </r>
  <r>
    <n v="13086530"/>
    <s v="D"/>
    <d v="2011-02-09T00:00:00"/>
    <n v="0"/>
    <n v="0"/>
    <n v="0"/>
    <n v="0"/>
    <n v="0"/>
    <d v="2011-02-09T00:00:00"/>
    <x v="21"/>
    <x v="3"/>
    <n v="9"/>
    <n v="0"/>
    <n v="0"/>
  </r>
  <r>
    <n v="13086530"/>
    <s v="D"/>
    <d v="2011-02-10T00:00:00"/>
    <n v="0"/>
    <n v="0"/>
    <n v="0"/>
    <n v="0"/>
    <n v="0"/>
    <d v="2011-02-10T00:00:00"/>
    <x v="21"/>
    <x v="3"/>
    <n v="10"/>
    <n v="0"/>
    <n v="0"/>
  </r>
  <r>
    <n v="13086530"/>
    <s v="D"/>
    <d v="2011-02-11T00:00:00"/>
    <n v="0"/>
    <n v="0"/>
    <n v="0"/>
    <n v="0"/>
    <n v="0"/>
    <d v="2011-02-11T00:00:00"/>
    <x v="21"/>
    <x v="3"/>
    <n v="11"/>
    <n v="0"/>
    <n v="0"/>
  </r>
  <r>
    <n v="13086530"/>
    <s v="D"/>
    <d v="2011-02-12T00:00:00"/>
    <n v="0"/>
    <n v="0"/>
    <n v="0"/>
    <n v="0"/>
    <n v="0"/>
    <d v="2011-02-12T00:00:00"/>
    <x v="21"/>
    <x v="3"/>
    <n v="12"/>
    <n v="0"/>
    <n v="0"/>
  </r>
  <r>
    <n v="13086530"/>
    <s v="D"/>
    <d v="2011-02-13T00:00:00"/>
    <n v="0"/>
    <n v="0"/>
    <n v="0"/>
    <n v="0"/>
    <n v="0"/>
    <d v="2011-02-13T00:00:00"/>
    <x v="21"/>
    <x v="3"/>
    <n v="13"/>
    <n v="0"/>
    <n v="0"/>
  </r>
  <r>
    <n v="13086530"/>
    <s v="D"/>
    <d v="2011-02-14T00:00:00"/>
    <n v="0"/>
    <n v="0"/>
    <n v="0"/>
    <n v="0"/>
    <n v="0"/>
    <d v="2011-02-14T00:00:00"/>
    <x v="21"/>
    <x v="3"/>
    <n v="14"/>
    <n v="0"/>
    <n v="0"/>
  </r>
  <r>
    <n v="13086530"/>
    <s v="D"/>
    <d v="2011-02-15T00:00:00"/>
    <n v="0"/>
    <n v="0"/>
    <n v="0"/>
    <n v="0"/>
    <n v="0"/>
    <d v="2011-02-15T00:00:00"/>
    <x v="21"/>
    <x v="3"/>
    <n v="15"/>
    <n v="0"/>
    <n v="0"/>
  </r>
  <r>
    <n v="13086530"/>
    <s v="D"/>
    <d v="2011-02-16T00:00:00"/>
    <n v="0"/>
    <n v="0"/>
    <n v="0"/>
    <n v="0"/>
    <n v="0"/>
    <d v="2011-02-16T00:00:00"/>
    <x v="21"/>
    <x v="3"/>
    <n v="16"/>
    <n v="0"/>
    <n v="0"/>
  </r>
  <r>
    <n v="13086530"/>
    <s v="D"/>
    <d v="2011-02-17T00:00:00"/>
    <n v="0"/>
    <n v="0"/>
    <n v="0"/>
    <n v="0"/>
    <n v="0"/>
    <d v="2011-02-17T00:00:00"/>
    <x v="21"/>
    <x v="3"/>
    <n v="17"/>
    <n v="0"/>
    <n v="0"/>
  </r>
  <r>
    <n v="13086530"/>
    <s v="D"/>
    <d v="2011-02-18T00:00:00"/>
    <n v="0"/>
    <n v="0"/>
    <n v="0"/>
    <n v="0"/>
    <n v="0"/>
    <d v="2011-02-18T00:00:00"/>
    <x v="21"/>
    <x v="3"/>
    <n v="18"/>
    <n v="0"/>
    <n v="0"/>
  </r>
  <r>
    <n v="13086530"/>
    <s v="D"/>
    <d v="2011-02-19T00:00:00"/>
    <n v="0"/>
    <n v="0"/>
    <n v="0"/>
    <n v="0"/>
    <n v="0"/>
    <d v="2011-02-19T00:00:00"/>
    <x v="21"/>
    <x v="3"/>
    <n v="19"/>
    <n v="0"/>
    <n v="0"/>
  </r>
  <r>
    <n v="13086530"/>
    <s v="D"/>
    <d v="2011-02-20T00:00:00"/>
    <n v="0"/>
    <n v="0"/>
    <n v="0"/>
    <n v="0"/>
    <n v="0"/>
    <d v="2011-02-20T00:00:00"/>
    <x v="21"/>
    <x v="3"/>
    <n v="20"/>
    <n v="0"/>
    <n v="0"/>
  </r>
  <r>
    <n v="13086530"/>
    <s v="D"/>
    <d v="2011-02-21T00:00:00"/>
    <n v="0"/>
    <n v="0"/>
    <n v="0"/>
    <n v="0"/>
    <n v="0"/>
    <d v="2011-02-21T00:00:00"/>
    <x v="21"/>
    <x v="3"/>
    <n v="21"/>
    <n v="0"/>
    <n v="0"/>
  </r>
  <r>
    <n v="13086530"/>
    <s v="D"/>
    <d v="2011-02-22T00:00:00"/>
    <n v="0"/>
    <n v="0"/>
    <n v="0"/>
    <n v="0"/>
    <n v="0"/>
    <d v="2011-02-22T00:00:00"/>
    <x v="21"/>
    <x v="3"/>
    <n v="22"/>
    <n v="0"/>
    <n v="0"/>
  </r>
  <r>
    <n v="13086530"/>
    <s v="D"/>
    <d v="2011-02-23T00:00:00"/>
    <n v="0"/>
    <n v="0"/>
    <n v="0"/>
    <n v="0"/>
    <n v="0"/>
    <d v="2011-02-23T00:00:00"/>
    <x v="21"/>
    <x v="3"/>
    <n v="23"/>
    <n v="0"/>
    <n v="0"/>
  </r>
  <r>
    <n v="13086530"/>
    <s v="D"/>
    <d v="2011-02-24T00:00:00"/>
    <n v="0"/>
    <n v="0"/>
    <n v="0"/>
    <n v="0"/>
    <n v="0"/>
    <d v="2011-02-24T00:00:00"/>
    <x v="21"/>
    <x v="3"/>
    <n v="24"/>
    <n v="0"/>
    <n v="0"/>
  </r>
  <r>
    <n v="13086530"/>
    <s v="D"/>
    <d v="2011-02-25T00:00:00"/>
    <n v="0"/>
    <n v="0"/>
    <n v="0"/>
    <n v="0"/>
    <n v="0"/>
    <d v="2011-02-25T00:00:00"/>
    <x v="21"/>
    <x v="3"/>
    <n v="25"/>
    <n v="0"/>
    <n v="0"/>
  </r>
  <r>
    <n v="13086530"/>
    <s v="D"/>
    <d v="2011-02-26T00:00:00"/>
    <n v="0"/>
    <n v="0"/>
    <n v="0"/>
    <n v="0"/>
    <n v="0"/>
    <d v="2011-02-26T00:00:00"/>
    <x v="21"/>
    <x v="3"/>
    <n v="26"/>
    <n v="0"/>
    <n v="0"/>
  </r>
  <r>
    <n v="13086530"/>
    <s v="D"/>
    <d v="2011-02-27T00:00:00"/>
    <n v="0"/>
    <n v="0"/>
    <n v="0"/>
    <n v="0"/>
    <n v="0"/>
    <d v="2011-02-27T00:00:00"/>
    <x v="21"/>
    <x v="3"/>
    <n v="27"/>
    <n v="0"/>
    <n v="0"/>
  </r>
  <r>
    <n v="13086530"/>
    <s v="D"/>
    <d v="2011-02-28T00:00:00"/>
    <n v="0"/>
    <n v="0"/>
    <n v="0"/>
    <n v="0"/>
    <n v="0"/>
    <d v="2011-02-28T00:00:00"/>
    <x v="21"/>
    <x v="3"/>
    <n v="28"/>
    <n v="0"/>
    <n v="0"/>
  </r>
  <r>
    <n v="13086530"/>
    <s v="D"/>
    <d v="2011-03-01T00:00:00"/>
    <n v="0"/>
    <n v="0"/>
    <n v="0"/>
    <n v="0"/>
    <n v="0"/>
    <d v="2011-03-01T00:00:00"/>
    <x v="21"/>
    <x v="4"/>
    <n v="1"/>
    <n v="0"/>
    <n v="0"/>
  </r>
  <r>
    <n v="13086530"/>
    <s v="D"/>
    <d v="2011-03-02T00:00:00"/>
    <n v="0"/>
    <n v="0"/>
    <n v="0"/>
    <n v="0"/>
    <n v="0"/>
    <d v="2011-03-02T00:00:00"/>
    <x v="21"/>
    <x v="4"/>
    <n v="2"/>
    <n v="0"/>
    <n v="0"/>
  </r>
  <r>
    <n v="13086530"/>
    <s v="D"/>
    <d v="2011-03-03T00:00:00"/>
    <n v="0"/>
    <n v="0"/>
    <n v="0"/>
    <n v="0"/>
    <n v="0"/>
    <d v="2011-03-03T00:00:00"/>
    <x v="21"/>
    <x v="4"/>
    <n v="3"/>
    <n v="0"/>
    <n v="0"/>
  </r>
  <r>
    <n v="13086530"/>
    <s v="D"/>
    <d v="2011-03-04T00:00:00"/>
    <n v="0"/>
    <n v="0"/>
    <n v="0"/>
    <n v="0"/>
    <n v="0"/>
    <d v="2011-03-04T00:00:00"/>
    <x v="21"/>
    <x v="4"/>
    <n v="4"/>
    <n v="0"/>
    <n v="0"/>
  </r>
  <r>
    <n v="13086530"/>
    <s v="D"/>
    <d v="2011-03-05T00:00:00"/>
    <n v="0"/>
    <n v="0"/>
    <n v="0"/>
    <n v="0"/>
    <n v="0"/>
    <d v="2011-03-05T00:00:00"/>
    <x v="21"/>
    <x v="4"/>
    <n v="5"/>
    <n v="0"/>
    <n v="0"/>
  </r>
  <r>
    <n v="13086530"/>
    <s v="D"/>
    <d v="2011-03-06T00:00:00"/>
    <n v="0"/>
    <n v="0"/>
    <n v="0"/>
    <n v="0"/>
    <n v="0"/>
    <d v="2011-03-06T00:00:00"/>
    <x v="21"/>
    <x v="4"/>
    <n v="6"/>
    <n v="0"/>
    <n v="0"/>
  </r>
  <r>
    <n v="13086530"/>
    <s v="D"/>
    <d v="2011-03-07T00:00:00"/>
    <n v="0"/>
    <n v="0"/>
    <n v="0"/>
    <n v="0"/>
    <n v="0"/>
    <d v="2011-03-07T00:00:00"/>
    <x v="21"/>
    <x v="4"/>
    <n v="7"/>
    <n v="0"/>
    <n v="0"/>
  </r>
  <r>
    <n v="13086530"/>
    <s v="D"/>
    <d v="2011-03-08T00:00:00"/>
    <n v="0"/>
    <n v="0"/>
    <n v="0"/>
    <n v="0"/>
    <n v="0"/>
    <d v="2011-03-08T00:00:00"/>
    <x v="21"/>
    <x v="4"/>
    <n v="8"/>
    <n v="0"/>
    <n v="0"/>
  </r>
  <r>
    <n v="13086530"/>
    <s v="D"/>
    <d v="2011-03-09T00:00:00"/>
    <n v="0"/>
    <n v="0"/>
    <n v="0"/>
    <n v="0"/>
    <n v="0"/>
    <d v="2011-03-09T00:00:00"/>
    <x v="21"/>
    <x v="4"/>
    <n v="9"/>
    <n v="0"/>
    <n v="0"/>
  </r>
  <r>
    <n v="13086530"/>
    <s v="D"/>
    <d v="2011-03-10T00:00:00"/>
    <n v="0"/>
    <n v="0"/>
    <n v="0"/>
    <n v="0"/>
    <n v="0"/>
    <d v="2011-03-10T00:00:00"/>
    <x v="21"/>
    <x v="4"/>
    <n v="10"/>
    <n v="0"/>
    <n v="0"/>
  </r>
  <r>
    <n v="13086530"/>
    <s v="D"/>
    <d v="2011-03-11T00:00:00"/>
    <n v="0"/>
    <n v="0"/>
    <n v="0"/>
    <n v="0"/>
    <n v="0"/>
    <d v="2011-03-11T00:00:00"/>
    <x v="21"/>
    <x v="4"/>
    <n v="11"/>
    <n v="0"/>
    <n v="0"/>
  </r>
  <r>
    <n v="13086530"/>
    <s v="D"/>
    <d v="2011-03-12T00:00:00"/>
    <n v="0"/>
    <n v="0"/>
    <n v="0"/>
    <n v="0"/>
    <n v="0"/>
    <d v="2011-03-12T00:00:00"/>
    <x v="21"/>
    <x v="4"/>
    <n v="12"/>
    <n v="0"/>
    <n v="0"/>
  </r>
  <r>
    <n v="13086530"/>
    <s v="D"/>
    <d v="2011-03-13T00:00:00"/>
    <n v="0"/>
    <n v="0"/>
    <n v="0"/>
    <n v="0"/>
    <n v="0"/>
    <d v="2011-03-13T00:00:00"/>
    <x v="21"/>
    <x v="4"/>
    <n v="13"/>
    <n v="0"/>
    <n v="0"/>
  </r>
  <r>
    <n v="13086530"/>
    <s v="D"/>
    <d v="2011-03-14T00:00:00"/>
    <n v="0"/>
    <n v="0"/>
    <n v="0"/>
    <n v="0"/>
    <n v="0"/>
    <d v="2011-03-14T00:00:00"/>
    <x v="21"/>
    <x v="4"/>
    <n v="14"/>
    <n v="0"/>
    <n v="0"/>
  </r>
  <r>
    <n v="13086530"/>
    <s v="D"/>
    <d v="2011-03-15T00:00:00"/>
    <n v="0"/>
    <n v="0"/>
    <n v="0"/>
    <n v="0"/>
    <n v="0"/>
    <d v="2011-03-15T00:00:00"/>
    <x v="21"/>
    <x v="4"/>
    <n v="15"/>
    <n v="0"/>
    <n v="0"/>
  </r>
  <r>
    <n v="13086530"/>
    <s v="D"/>
    <d v="2011-03-16T00:00:00"/>
    <n v="0"/>
    <n v="0"/>
    <n v="0"/>
    <n v="0"/>
    <n v="0"/>
    <d v="2011-03-16T00:00:00"/>
    <x v="21"/>
    <x v="4"/>
    <n v="16"/>
    <n v="0"/>
    <n v="0"/>
  </r>
  <r>
    <n v="13086530"/>
    <s v="D"/>
    <d v="2011-03-17T00:00:00"/>
    <n v="0"/>
    <n v="0"/>
    <n v="0"/>
    <n v="0"/>
    <n v="0"/>
    <d v="2011-03-17T00:00:00"/>
    <x v="21"/>
    <x v="4"/>
    <n v="17"/>
    <n v="0"/>
    <n v="0"/>
  </r>
  <r>
    <n v="13086530"/>
    <s v="D"/>
    <d v="2011-03-18T00:00:00"/>
    <n v="0"/>
    <n v="0"/>
    <n v="0"/>
    <n v="0"/>
    <n v="0"/>
    <d v="2011-03-18T00:00:00"/>
    <x v="21"/>
    <x v="4"/>
    <n v="18"/>
    <n v="0"/>
    <n v="0"/>
  </r>
  <r>
    <n v="13086530"/>
    <s v="D"/>
    <d v="2011-03-19T00:00:00"/>
    <n v="0"/>
    <n v="0"/>
    <n v="0"/>
    <n v="0"/>
    <n v="0"/>
    <d v="2011-03-19T00:00:00"/>
    <x v="21"/>
    <x v="4"/>
    <n v="19"/>
    <n v="0"/>
    <n v="0"/>
  </r>
  <r>
    <n v="13086530"/>
    <s v="D"/>
    <d v="2011-03-20T00:00:00"/>
    <n v="0"/>
    <n v="0"/>
    <n v="0"/>
    <n v="0"/>
    <n v="0"/>
    <d v="2011-03-20T00:00:00"/>
    <x v="21"/>
    <x v="4"/>
    <n v="20"/>
    <n v="0"/>
    <n v="0"/>
  </r>
  <r>
    <n v="13086530"/>
    <s v="D"/>
    <d v="2011-03-21T00:00:00"/>
    <n v="0"/>
    <n v="0"/>
    <n v="0"/>
    <n v="0"/>
    <n v="0"/>
    <d v="2011-03-21T00:00:00"/>
    <x v="21"/>
    <x v="4"/>
    <n v="21"/>
    <n v="0"/>
    <n v="0"/>
  </r>
  <r>
    <n v="13086530"/>
    <s v="D"/>
    <d v="2011-03-22T00:00:00"/>
    <n v="0"/>
    <n v="0"/>
    <n v="0"/>
    <n v="0"/>
    <n v="0"/>
    <d v="2011-03-22T00:00:00"/>
    <x v="21"/>
    <x v="4"/>
    <n v="22"/>
    <n v="0"/>
    <n v="0"/>
  </r>
  <r>
    <n v="13086530"/>
    <s v="D"/>
    <d v="2011-03-23T00:00:00"/>
    <n v="0"/>
    <n v="0"/>
    <n v="0"/>
    <n v="0"/>
    <n v="0"/>
    <d v="2011-03-23T00:00:00"/>
    <x v="21"/>
    <x v="4"/>
    <n v="23"/>
    <n v="0"/>
    <n v="0"/>
  </r>
  <r>
    <n v="13086530"/>
    <s v="D"/>
    <d v="2011-03-24T00:00:00"/>
    <n v="0"/>
    <n v="0"/>
    <n v="0"/>
    <n v="0"/>
    <n v="0"/>
    <d v="2011-03-24T00:00:00"/>
    <x v="21"/>
    <x v="4"/>
    <n v="24"/>
    <n v="0"/>
    <n v="0"/>
  </r>
  <r>
    <n v="13086530"/>
    <s v="D"/>
    <d v="2011-03-25T00:00:00"/>
    <n v="0"/>
    <n v="0"/>
    <n v="0"/>
    <n v="0"/>
    <n v="0"/>
    <d v="2011-03-25T00:00:00"/>
    <x v="21"/>
    <x v="4"/>
    <n v="25"/>
    <n v="0"/>
    <n v="0"/>
  </r>
  <r>
    <n v="13086530"/>
    <s v="D"/>
    <d v="2011-03-26T00:00:00"/>
    <n v="0"/>
    <n v="0"/>
    <n v="0"/>
    <n v="0"/>
    <n v="0"/>
    <d v="2011-03-26T00:00:00"/>
    <x v="21"/>
    <x v="4"/>
    <n v="26"/>
    <n v="0"/>
    <n v="0"/>
  </r>
  <r>
    <n v="13086530"/>
    <s v="D"/>
    <d v="2011-03-27T00:00:00"/>
    <n v="0"/>
    <n v="0"/>
    <n v="0"/>
    <n v="0"/>
    <n v="0"/>
    <d v="2011-03-27T00:00:00"/>
    <x v="21"/>
    <x v="4"/>
    <n v="27"/>
    <n v="0"/>
    <n v="0"/>
  </r>
  <r>
    <n v="13086530"/>
    <s v="D"/>
    <d v="2011-03-28T00:00:00"/>
    <n v="0"/>
    <n v="0"/>
    <n v="0"/>
    <n v="0"/>
    <n v="0"/>
    <d v="2011-03-28T00:00:00"/>
    <x v="21"/>
    <x v="4"/>
    <n v="28"/>
    <n v="0"/>
    <n v="0"/>
  </r>
  <r>
    <n v="13086530"/>
    <s v="D"/>
    <d v="2011-03-29T00:00:00"/>
    <n v="0"/>
    <n v="0"/>
    <n v="0"/>
    <n v="0"/>
    <n v="0"/>
    <d v="2011-03-29T00:00:00"/>
    <x v="21"/>
    <x v="4"/>
    <n v="29"/>
    <n v="0"/>
    <n v="0"/>
  </r>
  <r>
    <n v="13086530"/>
    <s v="D"/>
    <d v="2011-03-30T00:00:00"/>
    <n v="0"/>
    <n v="0"/>
    <n v="0"/>
    <n v="0"/>
    <n v="0"/>
    <d v="2011-03-30T00:00:00"/>
    <x v="21"/>
    <x v="4"/>
    <n v="30"/>
    <n v="0"/>
    <n v="0"/>
  </r>
  <r>
    <n v="13086530"/>
    <s v="D"/>
    <d v="2011-03-31T00:00:00"/>
    <n v="0"/>
    <n v="0"/>
    <n v="0"/>
    <n v="0"/>
    <n v="0"/>
    <d v="2011-03-31T00:00:00"/>
    <x v="21"/>
    <x v="4"/>
    <n v="31"/>
    <n v="0"/>
    <n v="0"/>
  </r>
  <r>
    <n v="13086530"/>
    <s v="D"/>
    <d v="2011-04-01T00:00:00"/>
    <n v="0"/>
    <n v="0"/>
    <n v="0"/>
    <n v="0"/>
    <n v="0"/>
    <d v="2011-04-01T00:00:00"/>
    <x v="21"/>
    <x v="5"/>
    <n v="1"/>
    <n v="0"/>
    <n v="0"/>
  </r>
  <r>
    <n v="13086530"/>
    <s v="D"/>
    <d v="2011-04-02T00:00:00"/>
    <n v="0"/>
    <n v="0"/>
    <n v="0"/>
    <n v="0"/>
    <n v="0"/>
    <d v="2011-04-02T00:00:00"/>
    <x v="21"/>
    <x v="5"/>
    <n v="2"/>
    <n v="0"/>
    <n v="0"/>
  </r>
  <r>
    <n v="13086530"/>
    <s v="D"/>
    <d v="2011-04-03T00:00:00"/>
    <n v="0"/>
    <n v="0"/>
    <n v="0"/>
    <n v="0"/>
    <n v="0"/>
    <d v="2011-04-03T00:00:00"/>
    <x v="21"/>
    <x v="5"/>
    <n v="3"/>
    <n v="0"/>
    <n v="0"/>
  </r>
  <r>
    <n v="13086530"/>
    <s v="D"/>
    <d v="2011-04-04T00:00:00"/>
    <n v="0"/>
    <n v="0"/>
    <n v="0"/>
    <n v="0"/>
    <n v="0"/>
    <d v="2011-04-04T00:00:00"/>
    <x v="21"/>
    <x v="5"/>
    <n v="4"/>
    <n v="0"/>
    <n v="0"/>
  </r>
  <r>
    <n v="13086530"/>
    <s v="D"/>
    <d v="2011-04-05T00:00:00"/>
    <n v="0"/>
    <n v="0"/>
    <n v="0"/>
    <n v="0"/>
    <n v="0"/>
    <d v="2011-04-05T00:00:00"/>
    <x v="21"/>
    <x v="5"/>
    <n v="5"/>
    <n v="0"/>
    <n v="0"/>
  </r>
  <r>
    <n v="13086530"/>
    <s v="D"/>
    <d v="2011-04-06T00:00:00"/>
    <n v="0"/>
    <n v="0"/>
    <n v="0"/>
    <n v="0"/>
    <n v="0"/>
    <d v="2011-04-06T00:00:00"/>
    <x v="21"/>
    <x v="5"/>
    <n v="6"/>
    <n v="0"/>
    <n v="0"/>
  </r>
  <r>
    <n v="13086530"/>
    <s v="D"/>
    <d v="2011-04-07T00:00:00"/>
    <n v="0"/>
    <n v="0"/>
    <n v="0"/>
    <n v="0"/>
    <n v="0"/>
    <d v="2011-04-07T00:00:00"/>
    <x v="21"/>
    <x v="5"/>
    <n v="7"/>
    <n v="0"/>
    <n v="0"/>
  </r>
  <r>
    <n v="13086530"/>
    <s v="D"/>
    <d v="2011-04-08T00:00:00"/>
    <n v="0"/>
    <n v="0"/>
    <n v="0"/>
    <n v="0"/>
    <n v="0"/>
    <d v="2011-04-08T00:00:00"/>
    <x v="21"/>
    <x v="5"/>
    <n v="8"/>
    <n v="0"/>
    <n v="0"/>
  </r>
  <r>
    <n v="13086530"/>
    <s v="D"/>
    <d v="2011-04-09T00:00:00"/>
    <n v="0"/>
    <n v="0"/>
    <n v="0"/>
    <n v="0"/>
    <n v="0"/>
    <d v="2011-04-09T00:00:00"/>
    <x v="21"/>
    <x v="5"/>
    <n v="9"/>
    <n v="0"/>
    <n v="0"/>
  </r>
  <r>
    <n v="13086530"/>
    <s v="D"/>
    <d v="2011-04-10T00:00:00"/>
    <n v="0"/>
    <n v="0"/>
    <n v="0"/>
    <n v="0"/>
    <n v="0"/>
    <d v="2011-04-10T00:00:00"/>
    <x v="21"/>
    <x v="5"/>
    <n v="10"/>
    <n v="0"/>
    <n v="0"/>
  </r>
  <r>
    <n v="13086530"/>
    <s v="D"/>
    <d v="2011-04-11T00:00:00"/>
    <n v="0"/>
    <n v="0"/>
    <n v="0"/>
    <n v="0"/>
    <n v="0"/>
    <d v="2011-04-11T00:00:00"/>
    <x v="21"/>
    <x v="5"/>
    <n v="11"/>
    <n v="0"/>
    <n v="0"/>
  </r>
  <r>
    <n v="13086530"/>
    <s v="D"/>
    <d v="2011-04-12T00:00:00"/>
    <n v="0"/>
    <n v="0"/>
    <n v="0"/>
    <n v="0"/>
    <n v="0"/>
    <d v="2011-04-12T00:00:00"/>
    <x v="21"/>
    <x v="5"/>
    <n v="12"/>
    <n v="0"/>
    <n v="0"/>
  </r>
  <r>
    <n v="13086530"/>
    <s v="D"/>
    <d v="2011-04-13T00:00:00"/>
    <n v="0"/>
    <n v="0"/>
    <n v="0"/>
    <n v="0"/>
    <n v="0"/>
    <d v="2011-04-13T00:00:00"/>
    <x v="21"/>
    <x v="5"/>
    <n v="13"/>
    <n v="0"/>
    <n v="0"/>
  </r>
  <r>
    <n v="13086530"/>
    <s v="D"/>
    <d v="2011-04-14T00:00:00"/>
    <n v="0"/>
    <n v="0"/>
    <n v="0"/>
    <n v="0"/>
    <n v="0"/>
    <d v="2011-04-14T00:00:00"/>
    <x v="21"/>
    <x v="5"/>
    <n v="14"/>
    <n v="0"/>
    <n v="0"/>
  </r>
  <r>
    <n v="13086530"/>
    <s v="D"/>
    <d v="2011-04-15T00:00:00"/>
    <n v="0"/>
    <n v="0"/>
    <n v="0"/>
    <n v="0"/>
    <n v="0"/>
    <d v="2011-04-15T00:00:00"/>
    <x v="21"/>
    <x v="5"/>
    <n v="15"/>
    <n v="0"/>
    <n v="0"/>
  </r>
  <r>
    <n v="13086530"/>
    <s v="D"/>
    <d v="2011-04-16T00:00:00"/>
    <n v="0"/>
    <n v="0"/>
    <n v="0"/>
    <n v="0"/>
    <n v="0"/>
    <d v="2011-04-16T00:00:00"/>
    <x v="21"/>
    <x v="5"/>
    <n v="16"/>
    <n v="0"/>
    <n v="0"/>
  </r>
  <r>
    <n v="13086530"/>
    <s v="D"/>
    <d v="2011-04-17T00:00:00"/>
    <n v="0"/>
    <n v="0"/>
    <n v="0"/>
    <n v="0"/>
    <n v="0"/>
    <d v="2011-04-17T00:00:00"/>
    <x v="21"/>
    <x v="5"/>
    <n v="17"/>
    <n v="0"/>
    <n v="0"/>
  </r>
  <r>
    <n v="13086530"/>
    <s v="D"/>
    <d v="2011-04-18T00:00:00"/>
    <n v="0"/>
    <n v="0"/>
    <n v="0"/>
    <n v="0"/>
    <n v="0"/>
    <d v="2011-04-18T00:00:00"/>
    <x v="21"/>
    <x v="5"/>
    <n v="18"/>
    <n v="0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  <n v="0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  <n v="0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  <n v="0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  <n v="0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  <n v="0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  <n v="0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  <n v="0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  <n v="0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  <n v="0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  <n v="0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  <n v="0"/>
  </r>
  <r>
    <n v="13086530"/>
    <s v="D"/>
    <d v="2011-04-30T00:00:00"/>
    <n v="825"/>
    <n v="16837"/>
    <n v="0"/>
    <n v="15200"/>
    <n v="-15200.2"/>
    <d v="2011-04-30T00:00:00"/>
    <x v="21"/>
    <x v="5"/>
    <n v="30"/>
    <n v="0"/>
    <n v="1636.3875"/>
  </r>
  <r>
    <n v="13086530"/>
    <s v="D"/>
    <d v="2011-05-01T00:00:00"/>
    <n v="825"/>
    <n v="18474"/>
    <n v="0"/>
    <n v="15200"/>
    <n v="-15200.2"/>
    <d v="2011-05-01T00:00:00"/>
    <x v="21"/>
    <x v="6"/>
    <n v="1"/>
    <n v="0"/>
    <n v="1636.3875"/>
  </r>
  <r>
    <n v="13086530"/>
    <s v="D"/>
    <d v="2011-05-02T00:00:00"/>
    <n v="841"/>
    <n v="20142"/>
    <n v="0"/>
    <n v="15200"/>
    <n v="-15200.2"/>
    <d v="2011-05-02T00:00:00"/>
    <x v="21"/>
    <x v="6"/>
    <n v="2"/>
    <n v="0"/>
    <n v="1668.1234999999999"/>
  </r>
  <r>
    <n v="13086530"/>
    <s v="D"/>
    <d v="2011-05-03T00:00:00"/>
    <n v="908"/>
    <n v="21942"/>
    <n v="0"/>
    <n v="15200"/>
    <n v="-15200.2"/>
    <d v="2011-05-03T00:00:00"/>
    <x v="21"/>
    <x v="6"/>
    <n v="3"/>
    <n v="0"/>
    <n v="1801.018"/>
  </r>
  <r>
    <n v="13086530"/>
    <s v="D"/>
    <d v="2011-05-04T00:00:00"/>
    <n v="999"/>
    <n v="23923"/>
    <n v="0"/>
    <n v="15200"/>
    <n v="-15200.2"/>
    <d v="2011-05-04T00:00:00"/>
    <x v="21"/>
    <x v="6"/>
    <n v="4"/>
    <n v="0"/>
    <n v="1981.5165"/>
  </r>
  <r>
    <n v="13086530"/>
    <s v="D"/>
    <d v="2011-05-05T00:00:00"/>
    <n v="1065"/>
    <n v="26036"/>
    <n v="0"/>
    <n v="15200"/>
    <n v="-15200.2"/>
    <d v="2011-05-05T00:00:00"/>
    <x v="21"/>
    <x v="6"/>
    <n v="5"/>
    <n v="0"/>
    <n v="2112.4275000000002"/>
  </r>
  <r>
    <n v="13086530"/>
    <s v="D"/>
    <d v="2011-05-06T00:00:00"/>
    <n v="1080"/>
    <n v="28178"/>
    <n v="0"/>
    <n v="15200"/>
    <n v="-15200.2"/>
    <d v="2011-05-06T00:00:00"/>
    <x v="21"/>
    <x v="6"/>
    <n v="6"/>
    <n v="0"/>
    <n v="2142.1799999999998"/>
  </r>
  <r>
    <n v="13086530"/>
    <s v="D"/>
    <d v="2011-05-07T00:00:00"/>
    <n v="1078"/>
    <n v="30316"/>
    <n v="0"/>
    <n v="15200"/>
    <n v="-15200.2"/>
    <d v="2011-05-07T00:00:00"/>
    <x v="21"/>
    <x v="6"/>
    <n v="7"/>
    <n v="0"/>
    <n v="2138.2130000000002"/>
  </r>
  <r>
    <n v="13086530"/>
    <s v="D"/>
    <d v="2011-05-08T00:00:00"/>
    <n v="1080"/>
    <n v="32457"/>
    <n v="0"/>
    <n v="15200"/>
    <n v="-15200.2"/>
    <d v="2011-05-08T00:00:00"/>
    <x v="21"/>
    <x v="6"/>
    <n v="8"/>
    <n v="0"/>
    <n v="2142.1799999999998"/>
  </r>
  <r>
    <n v="13086530"/>
    <s v="D"/>
    <d v="2011-05-09T00:00:00"/>
    <n v="1075"/>
    <n v="34588"/>
    <n v="0"/>
    <n v="15200"/>
    <n v="-15200.2"/>
    <d v="2011-05-09T00:00:00"/>
    <x v="21"/>
    <x v="6"/>
    <n v="9"/>
    <n v="0"/>
    <n v="2132.2624999999998"/>
  </r>
  <r>
    <n v="13086530"/>
    <s v="D"/>
    <d v="2011-05-10T00:00:00"/>
    <n v="1076"/>
    <n v="36723"/>
    <n v="0"/>
    <n v="15200"/>
    <n v="-15200.2"/>
    <d v="2011-05-10T00:00:00"/>
    <x v="21"/>
    <x v="6"/>
    <n v="10"/>
    <n v="0"/>
    <n v="2134.2460000000001"/>
  </r>
  <r>
    <n v="13086530"/>
    <s v="D"/>
    <d v="2011-05-11T00:00:00"/>
    <n v="1074"/>
    <n v="38853"/>
    <n v="0"/>
    <n v="15200"/>
    <n v="-15200.2"/>
    <d v="2011-05-11T00:00:00"/>
    <x v="21"/>
    <x v="6"/>
    <n v="11"/>
    <n v="0"/>
    <n v="2130.279"/>
  </r>
  <r>
    <n v="13086530"/>
    <s v="D"/>
    <d v="2011-05-12T00:00:00"/>
    <n v="1073"/>
    <n v="40982"/>
    <n v="0"/>
    <n v="15200"/>
    <n v="-15200.2"/>
    <d v="2011-05-12T00:00:00"/>
    <x v="21"/>
    <x v="6"/>
    <n v="12"/>
    <n v="0"/>
    <n v="2128.2955000000002"/>
  </r>
  <r>
    <n v="13086530"/>
    <s v="D"/>
    <d v="2011-05-13T00:00:00"/>
    <n v="1075"/>
    <n v="43114"/>
    <n v="0"/>
    <n v="15200"/>
    <n v="-15200.2"/>
    <d v="2011-05-13T00:00:00"/>
    <x v="21"/>
    <x v="6"/>
    <n v="13"/>
    <n v="0"/>
    <n v="2132.2624999999998"/>
  </r>
  <r>
    <n v="13086530"/>
    <s v="D"/>
    <d v="2011-05-14T00:00:00"/>
    <n v="1072"/>
    <n v="45241"/>
    <n v="0"/>
    <n v="15200"/>
    <n v="-15200.2"/>
    <d v="2011-05-14T00:00:00"/>
    <x v="21"/>
    <x v="6"/>
    <n v="14"/>
    <n v="0"/>
    <n v="2126.3119999999999"/>
  </r>
  <r>
    <n v="13086530"/>
    <s v="D"/>
    <d v="2011-05-15T00:00:00"/>
    <n v="1070"/>
    <n v="47363"/>
    <n v="0"/>
    <n v="15200"/>
    <n v="-15200.2"/>
    <d v="2011-05-15T00:00:00"/>
    <x v="21"/>
    <x v="6"/>
    <n v="15"/>
    <n v="0"/>
    <n v="2122.3450000000003"/>
  </r>
  <r>
    <n v="13086530"/>
    <s v="D"/>
    <d v="2011-05-16T00:00:00"/>
    <n v="1076"/>
    <n v="49496"/>
    <n v="0"/>
    <n v="15200"/>
    <n v="-15200.2"/>
    <d v="2011-05-16T00:00:00"/>
    <x v="21"/>
    <x v="6"/>
    <n v="16"/>
    <n v="0"/>
    <n v="2134.2460000000001"/>
  </r>
  <r>
    <n v="13086530"/>
    <s v="D"/>
    <d v="2011-05-17T00:00:00"/>
    <n v="1086"/>
    <n v="51651"/>
    <n v="0"/>
    <n v="15200"/>
    <n v="-15200.2"/>
    <d v="2011-05-17T00:00:00"/>
    <x v="21"/>
    <x v="6"/>
    <n v="17"/>
    <n v="0"/>
    <n v="2154.0810000000001"/>
  </r>
  <r>
    <n v="13086530"/>
    <s v="D"/>
    <d v="2011-05-18T00:00:00"/>
    <n v="1112"/>
    <n v="53856"/>
    <n v="0"/>
    <n v="15200"/>
    <n v="-15200.2"/>
    <d v="2011-05-18T00:00:00"/>
    <x v="21"/>
    <x v="6"/>
    <n v="18"/>
    <n v="0"/>
    <n v="2205.652"/>
  </r>
  <r>
    <n v="13086530"/>
    <s v="D"/>
    <d v="2011-05-19T00:00:00"/>
    <n v="1109"/>
    <n v="56055"/>
    <n v="0"/>
    <n v="15200"/>
    <n v="-15200.2"/>
    <d v="2011-05-19T00:00:00"/>
    <x v="21"/>
    <x v="6"/>
    <n v="19"/>
    <n v="0"/>
    <n v="2199.7015000000001"/>
  </r>
  <r>
    <n v="13086530"/>
    <s v="D"/>
    <d v="2011-05-20T00:00:00"/>
    <n v="1104"/>
    <n v="58245"/>
    <n v="0"/>
    <n v="15200"/>
    <n v="-15200.2"/>
    <d v="2011-05-20T00:00:00"/>
    <x v="21"/>
    <x v="6"/>
    <n v="20"/>
    <n v="0"/>
    <n v="2189.7840000000001"/>
  </r>
  <r>
    <n v="13086530"/>
    <s v="D"/>
    <d v="2011-05-21T00:00:00"/>
    <n v="1099"/>
    <n v="60426"/>
    <n v="0"/>
    <n v="15200"/>
    <n v="-15200.2"/>
    <d v="2011-05-21T00:00:00"/>
    <x v="21"/>
    <x v="6"/>
    <n v="21"/>
    <n v="0"/>
    <n v="2179.8665000000001"/>
  </r>
  <r>
    <n v="13086530"/>
    <s v="D"/>
    <d v="2011-05-22T00:00:00"/>
    <n v="1099"/>
    <n v="62605"/>
    <n v="0"/>
    <n v="15200"/>
    <n v="-15200.2"/>
    <d v="2011-05-22T00:00:00"/>
    <x v="21"/>
    <x v="6"/>
    <n v="22"/>
    <n v="0"/>
    <n v="2179.8665000000001"/>
  </r>
  <r>
    <n v="13086530"/>
    <s v="D"/>
    <d v="2011-05-23T00:00:00"/>
    <n v="1133"/>
    <n v="64853"/>
    <n v="0"/>
    <n v="15200"/>
    <n v="-15200.2"/>
    <d v="2011-05-23T00:00:00"/>
    <x v="21"/>
    <x v="6"/>
    <n v="23"/>
    <n v="0"/>
    <n v="2247.3054999999999"/>
  </r>
  <r>
    <n v="13086530"/>
    <s v="D"/>
    <d v="2011-05-24T00:00:00"/>
    <n v="1179"/>
    <n v="67192"/>
    <n v="0"/>
    <n v="15200"/>
    <n v="-15200.2"/>
    <d v="2011-05-24T00:00:00"/>
    <x v="21"/>
    <x v="6"/>
    <n v="24"/>
    <n v="0"/>
    <n v="2338.5464999999999"/>
  </r>
  <r>
    <n v="13086530"/>
    <s v="D"/>
    <d v="2011-05-25T00:00:00"/>
    <n v="1199"/>
    <n v="69570"/>
    <n v="0"/>
    <n v="15200"/>
    <n v="-15200.2"/>
    <d v="2011-05-25T00:00:00"/>
    <x v="21"/>
    <x v="6"/>
    <n v="25"/>
    <n v="0"/>
    <n v="2378.2165"/>
  </r>
  <r>
    <n v="13086530"/>
    <s v="D"/>
    <d v="2011-05-26T00:00:00"/>
    <n v="1195"/>
    <n v="71940"/>
    <n v="0"/>
    <n v="15200"/>
    <n v="-15200.2"/>
    <d v="2011-05-26T00:00:00"/>
    <x v="21"/>
    <x v="6"/>
    <n v="26"/>
    <n v="0"/>
    <n v="2370.2825000000003"/>
  </r>
  <r>
    <n v="13086530"/>
    <s v="D"/>
    <d v="2011-05-27T00:00:00"/>
    <n v="1195"/>
    <n v="74310"/>
    <n v="0"/>
    <n v="15200"/>
    <n v="-15200.2"/>
    <d v="2011-05-27T00:00:00"/>
    <x v="21"/>
    <x v="6"/>
    <n v="27"/>
    <n v="0"/>
    <n v="2370.2825000000003"/>
  </r>
  <r>
    <n v="13086530"/>
    <s v="D"/>
    <d v="2011-05-28T00:00:00"/>
    <n v="1195"/>
    <n v="76680"/>
    <n v="0"/>
    <n v="15200"/>
    <n v="-15200.2"/>
    <d v="2011-05-28T00:00:00"/>
    <x v="21"/>
    <x v="6"/>
    <n v="28"/>
    <n v="0"/>
    <n v="2370.2825000000003"/>
  </r>
  <r>
    <n v="13086530"/>
    <s v="D"/>
    <d v="2011-05-29T00:00:00"/>
    <n v="1191"/>
    <n v="79042"/>
    <n v="0"/>
    <n v="15200"/>
    <n v="-15200.2"/>
    <d v="2011-05-29T00:00:00"/>
    <x v="21"/>
    <x v="6"/>
    <n v="29"/>
    <n v="0"/>
    <n v="2362.3485000000001"/>
  </r>
  <r>
    <n v="13086530"/>
    <s v="D"/>
    <d v="2011-05-30T00:00:00"/>
    <n v="1189"/>
    <n v="81400"/>
    <n v="0"/>
    <n v="15200"/>
    <n v="-15200.2"/>
    <d v="2011-05-30T00:00:00"/>
    <x v="21"/>
    <x v="6"/>
    <n v="30"/>
    <n v="0"/>
    <n v="2358.3815"/>
  </r>
  <r>
    <n v="13086530"/>
    <s v="D"/>
    <d v="2011-05-31T00:00:00"/>
    <n v="1189"/>
    <n v="83758"/>
    <n v="0"/>
    <n v="15200"/>
    <n v="-15200.2"/>
    <d v="2011-05-31T00:00:00"/>
    <x v="21"/>
    <x v="6"/>
    <n v="31"/>
    <n v="0"/>
    <n v="2358.3815"/>
  </r>
  <r>
    <n v="13086530"/>
    <s v="D"/>
    <d v="2011-06-01T00:00:00"/>
    <n v="1185"/>
    <n v="86107"/>
    <n v="0"/>
    <n v="15200"/>
    <n v="-15200.2"/>
    <d v="2011-06-01T00:00:00"/>
    <x v="21"/>
    <x v="7"/>
    <n v="1"/>
    <n v="0"/>
    <n v="2350.4475000000002"/>
  </r>
  <r>
    <n v="13086530"/>
    <s v="D"/>
    <d v="2011-06-02T00:00:00"/>
    <n v="1183"/>
    <n v="88453"/>
    <n v="0"/>
    <n v="15200"/>
    <n v="-15200.2"/>
    <d v="2011-06-02T00:00:00"/>
    <x v="21"/>
    <x v="7"/>
    <n v="2"/>
    <n v="0"/>
    <n v="2346.4805000000001"/>
  </r>
  <r>
    <n v="13086530"/>
    <s v="D"/>
    <d v="2011-06-03T00:00:00"/>
    <n v="1176"/>
    <n v="90786"/>
    <n v="0"/>
    <n v="15200"/>
    <n v="-15200.2"/>
    <d v="2011-06-03T00:00:00"/>
    <x v="21"/>
    <x v="7"/>
    <n v="3"/>
    <n v="0"/>
    <n v="2332.596"/>
  </r>
  <r>
    <n v="13086530"/>
    <s v="D"/>
    <d v="2011-06-04T00:00:00"/>
    <n v="1179"/>
    <n v="93123"/>
    <n v="0"/>
    <n v="15200"/>
    <n v="-15200.2"/>
    <d v="2011-06-04T00:00:00"/>
    <x v="21"/>
    <x v="7"/>
    <n v="4"/>
    <n v="0"/>
    <n v="2338.5464999999999"/>
  </r>
  <r>
    <n v="13086530"/>
    <s v="D"/>
    <d v="2011-06-05T00:00:00"/>
    <n v="1176"/>
    <n v="95457"/>
    <n v="0"/>
    <n v="15200"/>
    <n v="-15200.2"/>
    <d v="2011-06-05T00:00:00"/>
    <x v="21"/>
    <x v="7"/>
    <n v="5"/>
    <n v="0"/>
    <n v="2332.596"/>
  </r>
  <r>
    <n v="13086530"/>
    <s v="D"/>
    <d v="2011-06-06T00:00:00"/>
    <n v="1206"/>
    <n v="97848"/>
    <n v="0"/>
    <n v="15200"/>
    <n v="-15200.2"/>
    <d v="2011-06-06T00:00:00"/>
    <x v="21"/>
    <x v="7"/>
    <n v="6"/>
    <n v="0"/>
    <n v="2392.1010000000001"/>
  </r>
  <r>
    <n v="13086530"/>
    <s v="D"/>
    <d v="2011-06-07T00:00:00"/>
    <n v="1250"/>
    <n v="100327"/>
    <n v="0"/>
    <n v="15200"/>
    <n v="-15200.2"/>
    <d v="2011-06-07T00:00:00"/>
    <x v="21"/>
    <x v="7"/>
    <n v="7"/>
    <n v="0"/>
    <n v="2479.375"/>
  </r>
  <r>
    <n v="13086530"/>
    <s v="D"/>
    <d v="2011-06-08T00:00:00"/>
    <n v="1274"/>
    <n v="102854"/>
    <n v="0"/>
    <n v="15200"/>
    <n v="-15200.2"/>
    <d v="2011-06-08T00:00:00"/>
    <x v="21"/>
    <x v="7"/>
    <n v="8"/>
    <n v="0"/>
    <n v="2526.9790000000003"/>
  </r>
  <r>
    <n v="13086530"/>
    <s v="D"/>
    <d v="2011-06-09T00:00:00"/>
    <n v="1273"/>
    <n v="105378"/>
    <n v="0"/>
    <n v="15200"/>
    <n v="-15200.2"/>
    <d v="2011-06-09T00:00:00"/>
    <x v="21"/>
    <x v="7"/>
    <n v="9"/>
    <n v="0"/>
    <n v="2524.9955"/>
  </r>
  <r>
    <n v="13086530"/>
    <s v="D"/>
    <d v="2011-06-10T00:00:00"/>
    <n v="1270"/>
    <n v="107897"/>
    <n v="0"/>
    <n v="15200"/>
    <n v="-15200.2"/>
    <d v="2011-06-10T00:00:00"/>
    <x v="21"/>
    <x v="7"/>
    <n v="10"/>
    <n v="0"/>
    <n v="2519.0450000000001"/>
  </r>
  <r>
    <n v="13086530"/>
    <s v="D"/>
    <d v="2011-06-11T00:00:00"/>
    <n v="1264"/>
    <n v="110404"/>
    <n v="0"/>
    <n v="15200"/>
    <n v="-15200.2"/>
    <d v="2011-06-11T00:00:00"/>
    <x v="21"/>
    <x v="7"/>
    <n v="11"/>
    <n v="0"/>
    <n v="2507.1440000000002"/>
  </r>
  <r>
    <n v="13086530"/>
    <s v="D"/>
    <d v="2011-06-12T00:00:00"/>
    <n v="1268"/>
    <n v="112919"/>
    <n v="0"/>
    <n v="15200"/>
    <n v="-15200.2"/>
    <d v="2011-06-12T00:00:00"/>
    <x v="21"/>
    <x v="7"/>
    <n v="12"/>
    <n v="0"/>
    <n v="2515.078"/>
  </r>
  <r>
    <n v="13086530"/>
    <s v="D"/>
    <d v="2011-06-13T00:00:00"/>
    <n v="1265"/>
    <n v="115427"/>
    <n v="0"/>
    <n v="15200"/>
    <n v="-15200.2"/>
    <d v="2011-06-13T00:00:00"/>
    <x v="21"/>
    <x v="7"/>
    <n v="13"/>
    <n v="0"/>
    <n v="2509.1275000000001"/>
  </r>
  <r>
    <n v="13086530"/>
    <s v="D"/>
    <d v="2011-06-14T00:00:00"/>
    <n v="1264"/>
    <n v="117934"/>
    <n v="0"/>
    <n v="15200"/>
    <n v="-15200.2"/>
    <d v="2011-06-14T00:00:00"/>
    <x v="21"/>
    <x v="7"/>
    <n v="14"/>
    <n v="0"/>
    <n v="2507.1440000000002"/>
  </r>
  <r>
    <n v="13086530"/>
    <s v="D"/>
    <d v="2011-06-15T00:00:00"/>
    <n v="1247"/>
    <n v="120407"/>
    <n v="0"/>
    <n v="15200"/>
    <n v="-15200.2"/>
    <d v="2011-06-15T00:00:00"/>
    <x v="21"/>
    <x v="7"/>
    <n v="15"/>
    <n v="0"/>
    <n v="2473.4245000000001"/>
  </r>
  <r>
    <n v="13086530"/>
    <s v="D"/>
    <d v="2011-06-16T00:00:00"/>
    <n v="1278"/>
    <n v="122941"/>
    <n v="0"/>
    <n v="15200"/>
    <n v="-15200.2"/>
    <d v="2011-06-16T00:00:00"/>
    <x v="21"/>
    <x v="7"/>
    <n v="16"/>
    <n v="0"/>
    <n v="2534.913"/>
  </r>
  <r>
    <n v="13086530"/>
    <s v="D"/>
    <d v="2011-06-17T00:00:00"/>
    <n v="1304"/>
    <n v="125528"/>
    <n v="0"/>
    <n v="15200"/>
    <n v="-15200.2"/>
    <d v="2011-06-17T00:00:00"/>
    <x v="21"/>
    <x v="7"/>
    <n v="17"/>
    <n v="0"/>
    <n v="2586.4839999999999"/>
  </r>
  <r>
    <n v="13086530"/>
    <s v="D"/>
    <d v="2011-06-18T00:00:00"/>
    <n v="1294"/>
    <n v="128095"/>
    <n v="0"/>
    <n v="15200"/>
    <n v="-15200.2"/>
    <d v="2011-06-18T00:00:00"/>
    <x v="21"/>
    <x v="7"/>
    <n v="18"/>
    <n v="0"/>
    <n v="2566.6489999999999"/>
  </r>
  <r>
    <n v="13086530"/>
    <s v="D"/>
    <d v="2011-06-19T00:00:00"/>
    <n v="1295"/>
    <n v="130664"/>
    <n v="0"/>
    <n v="15200"/>
    <n v="-15200.2"/>
    <d v="2011-06-19T00:00:00"/>
    <x v="21"/>
    <x v="7"/>
    <n v="19"/>
    <n v="0"/>
    <n v="2568.6325000000002"/>
  </r>
  <r>
    <n v="13086530"/>
    <s v="D"/>
    <d v="2011-06-20T00:00:00"/>
    <n v="1292"/>
    <n v="133227"/>
    <n v="0"/>
    <n v="15200"/>
    <n v="-15200.2"/>
    <d v="2011-06-20T00:00:00"/>
    <x v="21"/>
    <x v="7"/>
    <n v="20"/>
    <n v="0"/>
    <n v="2562.6820000000002"/>
  </r>
  <r>
    <n v="13086530"/>
    <s v="D"/>
    <d v="2011-06-21T00:00:00"/>
    <n v="1296"/>
    <n v="135797"/>
    <n v="0"/>
    <n v="15200"/>
    <n v="-15200.2"/>
    <d v="2011-06-21T00:00:00"/>
    <x v="21"/>
    <x v="7"/>
    <n v="21"/>
    <n v="0"/>
    <n v="2570.616"/>
  </r>
  <r>
    <n v="13086530"/>
    <s v="D"/>
    <d v="2011-06-22T00:00:00"/>
    <n v="1295"/>
    <n v="138366"/>
    <n v="0"/>
    <n v="15200"/>
    <n v="-15200.2"/>
    <d v="2011-06-22T00:00:00"/>
    <x v="21"/>
    <x v="7"/>
    <n v="22"/>
    <n v="0"/>
    <n v="2568.6325000000002"/>
  </r>
  <r>
    <n v="13086530"/>
    <s v="D"/>
    <d v="2011-06-23T00:00:00"/>
    <n v="1324"/>
    <n v="140992"/>
    <n v="0"/>
    <n v="15200"/>
    <n v="-15200.2"/>
    <d v="2011-06-23T00:00:00"/>
    <x v="21"/>
    <x v="7"/>
    <n v="23"/>
    <n v="0"/>
    <n v="2626.154"/>
  </r>
  <r>
    <n v="13086530"/>
    <s v="D"/>
    <d v="2011-06-24T00:00:00"/>
    <n v="1387"/>
    <n v="143743"/>
    <n v="0"/>
    <n v="15200"/>
    <n v="-15200.2"/>
    <d v="2011-06-24T00:00:00"/>
    <x v="21"/>
    <x v="7"/>
    <n v="24"/>
    <n v="0"/>
    <n v="2751.1145000000001"/>
  </r>
  <r>
    <n v="13086530"/>
    <s v="D"/>
    <d v="2011-06-25T00:00:00"/>
    <n v="1405"/>
    <n v="146530"/>
    <n v="0"/>
    <n v="15200"/>
    <n v="-15200.2"/>
    <d v="2011-06-25T00:00:00"/>
    <x v="21"/>
    <x v="7"/>
    <n v="25"/>
    <n v="0"/>
    <n v="2786.8175000000001"/>
  </r>
  <r>
    <n v="13086530"/>
    <s v="D"/>
    <d v="2011-06-26T00:00:00"/>
    <n v="1411"/>
    <n v="149327"/>
    <n v="0"/>
    <n v="15200"/>
    <n v="-15200.2"/>
    <d v="2011-06-26T00:00:00"/>
    <x v="21"/>
    <x v="7"/>
    <n v="26"/>
    <n v="0"/>
    <n v="2798.7184999999999"/>
  </r>
  <r>
    <n v="13086530"/>
    <s v="D"/>
    <d v="2011-06-27T00:00:00"/>
    <n v="1421"/>
    <n v="152146"/>
    <n v="0"/>
    <n v="15200"/>
    <n v="-15200.2"/>
    <d v="2011-06-27T00:00:00"/>
    <x v="21"/>
    <x v="7"/>
    <n v="27"/>
    <n v="0"/>
    <n v="2818.5535"/>
  </r>
  <r>
    <n v="13086530"/>
    <s v="D"/>
    <d v="2011-06-28T00:00:00"/>
    <n v="1417"/>
    <n v="154957"/>
    <n v="0"/>
    <n v="15200"/>
    <n v="-15200.2"/>
    <d v="2011-06-28T00:00:00"/>
    <x v="21"/>
    <x v="7"/>
    <n v="28"/>
    <n v="0"/>
    <n v="2810.6195000000002"/>
  </r>
  <r>
    <n v="13086530"/>
    <s v="D"/>
    <d v="2011-06-29T00:00:00"/>
    <n v="1421"/>
    <n v="157775"/>
    <n v="0"/>
    <n v="15200"/>
    <n v="-15200.2"/>
    <d v="2011-06-29T00:00:00"/>
    <x v="21"/>
    <x v="7"/>
    <n v="29"/>
    <n v="0"/>
    <n v="2818.5535"/>
  </r>
  <r>
    <n v="13086530"/>
    <s v="D"/>
    <d v="2011-06-30T00:00:00"/>
    <n v="1431"/>
    <n v="160614"/>
    <n v="0"/>
    <n v="15200"/>
    <n v="-15200.2"/>
    <d v="2011-06-30T00:00:00"/>
    <x v="21"/>
    <x v="7"/>
    <n v="30"/>
    <n v="0"/>
    <n v="2838.3885"/>
  </r>
  <r>
    <n v="13086530"/>
    <s v="D"/>
    <d v="2011-07-01T00:00:00"/>
    <n v="1430"/>
    <n v="163451"/>
    <n v="0"/>
    <n v="15200"/>
    <n v="-15200.2"/>
    <d v="2011-07-01T00:00:00"/>
    <x v="21"/>
    <x v="8"/>
    <n v="1"/>
    <n v="0"/>
    <n v="2836.4050000000002"/>
  </r>
  <r>
    <n v="13086530"/>
    <s v="D"/>
    <d v="2011-07-02T00:00:00"/>
    <n v="1478"/>
    <n v="166383"/>
    <n v="0"/>
    <n v="15200"/>
    <n v="-15200.2"/>
    <d v="2011-07-02T00:00:00"/>
    <x v="21"/>
    <x v="8"/>
    <n v="2"/>
    <n v="0"/>
    <n v="2931.6130000000003"/>
  </r>
  <r>
    <n v="13086530"/>
    <s v="D"/>
    <d v="2011-07-03T00:00:00"/>
    <n v="1529"/>
    <n v="169416"/>
    <n v="0"/>
    <n v="15200"/>
    <n v="-15200.2"/>
    <d v="2011-07-03T00:00:00"/>
    <x v="21"/>
    <x v="8"/>
    <n v="3"/>
    <n v="0"/>
    <n v="3032.7715000000003"/>
  </r>
  <r>
    <n v="13086530"/>
    <s v="D"/>
    <d v="2011-07-04T00:00:00"/>
    <n v="1535"/>
    <n v="172461"/>
    <n v="0"/>
    <n v="15200"/>
    <n v="-15200.2"/>
    <d v="2011-07-04T00:00:00"/>
    <x v="21"/>
    <x v="8"/>
    <n v="4"/>
    <n v="0"/>
    <n v="3044.6725000000001"/>
  </r>
  <r>
    <n v="13086530"/>
    <s v="D"/>
    <d v="2011-07-05T00:00:00"/>
    <n v="1546"/>
    <n v="175526"/>
    <n v="0"/>
    <n v="15200"/>
    <n v="-15200.2"/>
    <d v="2011-07-05T00:00:00"/>
    <x v="21"/>
    <x v="8"/>
    <n v="5"/>
    <n v="0"/>
    <n v="3066.491"/>
  </r>
  <r>
    <n v="13086530"/>
    <s v="D"/>
    <d v="2011-07-06T00:00:00"/>
    <n v="1542"/>
    <n v="178585"/>
    <n v="0"/>
    <n v="15200"/>
    <n v="-15200.2"/>
    <d v="2011-07-06T00:00:00"/>
    <x v="21"/>
    <x v="8"/>
    <n v="6"/>
    <n v="0"/>
    <n v="3058.5570000000002"/>
  </r>
  <r>
    <n v="13086530"/>
    <s v="D"/>
    <d v="2011-07-07T00:00:00"/>
    <n v="1535"/>
    <n v="181629"/>
    <n v="0"/>
    <n v="15200"/>
    <n v="-15200.2"/>
    <d v="2011-07-07T00:00:00"/>
    <x v="21"/>
    <x v="8"/>
    <n v="7"/>
    <n v="0"/>
    <n v="3044.6725000000001"/>
  </r>
  <r>
    <n v="13086530"/>
    <s v="D"/>
    <d v="2011-07-08T00:00:00"/>
    <n v="1530"/>
    <n v="184663"/>
    <n v="0"/>
    <n v="15200"/>
    <n v="-15200.2"/>
    <d v="2011-07-08T00:00:00"/>
    <x v="21"/>
    <x v="8"/>
    <n v="8"/>
    <n v="0"/>
    <n v="3034.7550000000001"/>
  </r>
  <r>
    <n v="13086530"/>
    <s v="D"/>
    <d v="2011-07-09T00:00:00"/>
    <n v="1537"/>
    <n v="187711"/>
    <n v="0"/>
    <n v="15200"/>
    <n v="-15200.2"/>
    <d v="2011-07-09T00:00:00"/>
    <x v="21"/>
    <x v="8"/>
    <n v="9"/>
    <n v="0"/>
    <n v="3048.6395000000002"/>
  </r>
  <r>
    <n v="13086530"/>
    <s v="D"/>
    <d v="2011-07-10T00:00:00"/>
    <n v="1532"/>
    <n v="190750"/>
    <n v="0"/>
    <n v="15200"/>
    <n v="-15200.2"/>
    <d v="2011-07-10T00:00:00"/>
    <x v="21"/>
    <x v="8"/>
    <n v="10"/>
    <n v="0"/>
    <n v="3038.7220000000002"/>
  </r>
  <r>
    <n v="13086530"/>
    <s v="D"/>
    <d v="2011-07-11T00:00:00"/>
    <n v="1529"/>
    <n v="193783"/>
    <n v="0"/>
    <n v="15200"/>
    <n v="-15200.2"/>
    <d v="2011-07-11T00:00:00"/>
    <x v="21"/>
    <x v="8"/>
    <n v="11"/>
    <n v="0"/>
    <n v="3032.7715000000003"/>
  </r>
  <r>
    <n v="13086530"/>
    <s v="D"/>
    <d v="2011-07-12T00:00:00"/>
    <n v="1555"/>
    <n v="196868"/>
    <n v="0"/>
    <n v="15200"/>
    <n v="-15200.2"/>
    <d v="2011-07-12T00:00:00"/>
    <x v="21"/>
    <x v="8"/>
    <n v="12"/>
    <n v="0"/>
    <n v="3084.3425000000002"/>
  </r>
  <r>
    <n v="13086530"/>
    <s v="D"/>
    <d v="2011-07-13T00:00:00"/>
    <n v="1586"/>
    <n v="200014"/>
    <n v="0"/>
    <n v="15200"/>
    <n v="-15200.2"/>
    <d v="2011-07-13T00:00:00"/>
    <x v="21"/>
    <x v="8"/>
    <n v="13"/>
    <n v="0"/>
    <n v="3145.8310000000001"/>
  </r>
  <r>
    <n v="13086530"/>
    <s v="D"/>
    <d v="2011-07-14T00:00:00"/>
    <n v="1608"/>
    <n v="203203"/>
    <n v="0"/>
    <n v="15200"/>
    <n v="-15200.2"/>
    <d v="2011-07-14T00:00:00"/>
    <x v="21"/>
    <x v="8"/>
    <n v="14"/>
    <n v="0"/>
    <n v="3189.4679999999998"/>
  </r>
  <r>
    <n v="13086530"/>
    <s v="D"/>
    <d v="2011-07-15T00:00:00"/>
    <n v="1596"/>
    <n v="206368"/>
    <n v="0"/>
    <n v="15200"/>
    <n v="-15200.2"/>
    <d v="2011-07-15T00:00:00"/>
    <x v="21"/>
    <x v="8"/>
    <n v="15"/>
    <n v="0"/>
    <n v="3165.6660000000002"/>
  </r>
  <r>
    <n v="13086530"/>
    <s v="D"/>
    <d v="2011-07-16T00:00:00"/>
    <n v="1603"/>
    <n v="209547"/>
    <n v="0"/>
    <n v="15200"/>
    <n v="-15200.2"/>
    <d v="2011-07-16T00:00:00"/>
    <x v="21"/>
    <x v="8"/>
    <n v="16"/>
    <n v="0"/>
    <n v="3179.5505000000003"/>
  </r>
  <r>
    <n v="13086530"/>
    <s v="D"/>
    <d v="2011-07-17T00:00:00"/>
    <n v="1615"/>
    <n v="212749"/>
    <n v="0"/>
    <n v="15200"/>
    <n v="-15200.2"/>
    <d v="2011-07-17T00:00:00"/>
    <x v="21"/>
    <x v="8"/>
    <n v="17"/>
    <n v="0"/>
    <n v="3203.3525"/>
  </r>
  <r>
    <n v="13086530"/>
    <s v="D"/>
    <d v="2011-07-18T00:00:00"/>
    <n v="1607"/>
    <n v="215937"/>
    <n v="0"/>
    <n v="15200"/>
    <n v="-15200.2"/>
    <d v="2011-07-18T00:00:00"/>
    <x v="21"/>
    <x v="8"/>
    <n v="18"/>
    <n v="0"/>
    <n v="3187.4845"/>
  </r>
  <r>
    <n v="13086530"/>
    <s v="D"/>
    <d v="2011-07-19T00:00:00"/>
    <n v="1573"/>
    <n v="219058"/>
    <n v="0"/>
    <n v="15200"/>
    <n v="-15200.2"/>
    <d v="2011-07-19T00:00:00"/>
    <x v="21"/>
    <x v="8"/>
    <n v="19"/>
    <n v="0"/>
    <n v="3120.0455000000002"/>
  </r>
  <r>
    <n v="13086530"/>
    <s v="D"/>
    <d v="2011-07-20T00:00:00"/>
    <n v="1571"/>
    <n v="222173"/>
    <n v="0"/>
    <n v="15200"/>
    <n v="-15200.2"/>
    <d v="2011-07-20T00:00:00"/>
    <x v="21"/>
    <x v="8"/>
    <n v="20"/>
    <n v="0"/>
    <n v="3116.0785000000001"/>
  </r>
  <r>
    <n v="13086530"/>
    <s v="D"/>
    <d v="2011-07-21T00:00:00"/>
    <n v="1569"/>
    <n v="225286"/>
    <n v="0"/>
    <n v="15200"/>
    <n v="-15200.2"/>
    <d v="2011-07-21T00:00:00"/>
    <x v="21"/>
    <x v="8"/>
    <n v="21"/>
    <n v="0"/>
    <n v="3112.1115"/>
  </r>
  <r>
    <n v="13086530"/>
    <s v="D"/>
    <d v="2011-07-22T00:00:00"/>
    <n v="1558"/>
    <n v="228377"/>
    <n v="0"/>
    <n v="15200"/>
    <n v="-15200.2"/>
    <d v="2011-07-22T00:00:00"/>
    <x v="21"/>
    <x v="8"/>
    <n v="22"/>
    <n v="0"/>
    <n v="3090.2930000000001"/>
  </r>
  <r>
    <n v="13086530"/>
    <s v="D"/>
    <d v="2011-07-23T00:00:00"/>
    <n v="1555"/>
    <n v="231461"/>
    <n v="0"/>
    <n v="15200"/>
    <n v="-15200.2"/>
    <d v="2011-07-23T00:00:00"/>
    <x v="21"/>
    <x v="8"/>
    <n v="23"/>
    <n v="0"/>
    <n v="3084.3425000000002"/>
  </r>
  <r>
    <n v="13086530"/>
    <s v="D"/>
    <d v="2011-07-24T00:00:00"/>
    <n v="1561"/>
    <n v="234556"/>
    <n v="0"/>
    <n v="15200"/>
    <n v="-15200.2"/>
    <d v="2011-07-24T00:00:00"/>
    <x v="21"/>
    <x v="8"/>
    <n v="24"/>
    <n v="0"/>
    <n v="3096.2435"/>
  </r>
  <r>
    <n v="13086530"/>
    <s v="D"/>
    <d v="2011-07-25T00:00:00"/>
    <n v="1540"/>
    <n v="237611"/>
    <n v="0"/>
    <n v="15200"/>
    <n v="-15200.2"/>
    <d v="2011-07-25T00:00:00"/>
    <x v="21"/>
    <x v="8"/>
    <n v="25"/>
    <n v="0"/>
    <n v="3054.59"/>
  </r>
  <r>
    <n v="13086530"/>
    <s v="D"/>
    <d v="2011-07-26T00:00:00"/>
    <n v="1534"/>
    <n v="240653"/>
    <n v="0"/>
    <n v="15200"/>
    <n v="-15200.2"/>
    <d v="2011-07-26T00:00:00"/>
    <x v="21"/>
    <x v="8"/>
    <n v="26"/>
    <n v="0"/>
    <n v="3042.6889999999999"/>
  </r>
  <r>
    <n v="13086530"/>
    <s v="D"/>
    <d v="2011-07-27T00:00:00"/>
    <n v="1523"/>
    <n v="243674"/>
    <n v="0"/>
    <n v="15200"/>
    <n v="-15200.2"/>
    <d v="2011-07-27T00:00:00"/>
    <x v="21"/>
    <x v="8"/>
    <n v="27"/>
    <n v="0"/>
    <n v="3020.8705"/>
  </r>
  <r>
    <n v="13086530"/>
    <s v="D"/>
    <d v="2011-07-28T00:00:00"/>
    <n v="1462"/>
    <n v="246575"/>
    <n v="0"/>
    <n v="15200"/>
    <n v="-15200.2"/>
    <d v="2011-07-28T00:00:00"/>
    <x v="21"/>
    <x v="8"/>
    <n v="28"/>
    <n v="0"/>
    <n v="2899.877"/>
  </r>
  <r>
    <n v="13086530"/>
    <s v="D"/>
    <d v="2011-07-29T00:00:00"/>
    <n v="1449"/>
    <n v="2875"/>
    <n v="0"/>
    <n v="0"/>
    <n v="395209"/>
    <d v="2011-07-29T00:00:00"/>
    <x v="21"/>
    <x v="8"/>
    <n v="29"/>
    <n v="0"/>
    <n v="2874.0915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  <n v="2891.9430000000002"/>
  </r>
  <r>
    <n v="13086530"/>
    <s v="D"/>
    <d v="2011-07-31T00:00:00"/>
    <n v="1475"/>
    <n v="8729"/>
    <n v="0"/>
    <n v="36"/>
    <n v="395173"/>
    <d v="2011-07-31T00:00:00"/>
    <x v="21"/>
    <x v="8"/>
    <n v="31"/>
    <n v="0"/>
    <n v="2925.6624999999999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  <n v="2681.692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  <n v="1271.423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  <n v="579.18200000000002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  <n v="856.87200000000007"/>
  </r>
  <r>
    <n v="13086530"/>
    <s v="D"/>
    <d v="2011-08-05T00:00:00"/>
    <n v="1389"/>
    <n v="22967"/>
    <n v="0"/>
    <n v="6134"/>
    <n v="389075"/>
    <d v="2011-08-05T00:00:00"/>
    <x v="21"/>
    <x v="9"/>
    <n v="5"/>
    <n v="0"/>
    <n v="2755.0815000000002"/>
  </r>
  <r>
    <n v="13086530"/>
    <s v="D"/>
    <d v="2011-08-06T00:00:00"/>
    <n v="1383"/>
    <n v="25709"/>
    <n v="0"/>
    <n v="6134"/>
    <n v="389075"/>
    <d v="2011-08-06T00:00:00"/>
    <x v="21"/>
    <x v="9"/>
    <n v="6"/>
    <n v="0"/>
    <n v="2743.1804999999999"/>
  </r>
  <r>
    <n v="13086530"/>
    <s v="D"/>
    <d v="2011-08-07T00:00:00"/>
    <n v="1379"/>
    <n v="28445"/>
    <n v="0"/>
    <n v="6134"/>
    <n v="389075"/>
    <d v="2011-08-07T00:00:00"/>
    <x v="21"/>
    <x v="9"/>
    <n v="7"/>
    <n v="0"/>
    <n v="2735.2465000000002"/>
  </r>
  <r>
    <n v="13086530"/>
    <s v="D"/>
    <d v="2011-08-08T00:00:00"/>
    <n v="1375"/>
    <n v="31172"/>
    <n v="0"/>
    <n v="6134"/>
    <n v="389075"/>
    <d v="2011-08-08T00:00:00"/>
    <x v="21"/>
    <x v="9"/>
    <n v="8"/>
    <n v="0"/>
    <n v="2727.3125"/>
  </r>
  <r>
    <n v="13086530"/>
    <s v="D"/>
    <d v="2011-08-09T00:00:00"/>
    <n v="1374"/>
    <n v="33898"/>
    <n v="0"/>
    <n v="6134"/>
    <n v="389075"/>
    <d v="2011-08-09T00:00:00"/>
    <x v="21"/>
    <x v="9"/>
    <n v="9"/>
    <n v="0"/>
    <n v="2725.3290000000002"/>
  </r>
  <r>
    <n v="13086530"/>
    <s v="D"/>
    <d v="2011-08-10T00:00:00"/>
    <n v="1370"/>
    <n v="36616"/>
    <n v="0"/>
    <n v="6134"/>
    <n v="389075"/>
    <d v="2011-08-10T00:00:00"/>
    <x v="21"/>
    <x v="9"/>
    <n v="10"/>
    <n v="0"/>
    <n v="2717.395"/>
  </r>
  <r>
    <n v="13086530"/>
    <s v="D"/>
    <d v="2011-08-11T00:00:00"/>
    <n v="1369"/>
    <n v="39331"/>
    <n v="0"/>
    <n v="6134"/>
    <n v="389075"/>
    <d v="2011-08-11T00:00:00"/>
    <x v="21"/>
    <x v="9"/>
    <n v="11"/>
    <n v="0"/>
    <n v="2715.4115000000002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  <n v="368.93099999999998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  <n v="0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  <n v="0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  <n v="0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  <n v="0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  <n v="0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  <n v="0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  <n v="0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  <n v="0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  <n v="0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  <n v="0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  <n v="0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  <n v="0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  <n v="0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  <n v="0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  <n v="0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  <n v="0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  <n v="0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  <n v="0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  <n v="0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  <n v="0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  <n v="0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  <n v="0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  <n v="0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  <n v="0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  <n v="0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  <n v="0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  <n v="0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  <n v="0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  <n v="0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  <n v="0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  <n v="0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  <n v="0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  <n v="0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  <n v="0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  <n v="0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  <n v="0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  <n v="0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  <n v="0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  <n v="0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  <n v="0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  <n v="0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  <n v="0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  <n v="0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  <n v="0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  <n v="0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  <n v="0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  <n v="0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  <n v="0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  <n v="0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  <n v="0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  <n v="0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  <n v="0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  <n v="0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  <n v="0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  <n v="0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  <n v="0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  <n v="0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  <n v="0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  <n v="0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  <n v="0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  <n v="0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  <n v="0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  <n v="0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  <n v="0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  <n v="0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  <n v="0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  <n v="0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  <n v="0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  <n v="0"/>
  </r>
  <r>
    <n v="13086530"/>
    <s v="D"/>
    <d v="2011-10-21T00:00:00"/>
    <n v="690"/>
    <n v="202943"/>
    <n v="0"/>
    <n v="168009"/>
    <n v="227201"/>
    <d v="2011-10-21T00:00:00"/>
    <x v="21"/>
    <x v="11"/>
    <n v="21"/>
    <n v="0"/>
    <n v="1368.615"/>
  </r>
  <r>
    <n v="13086530"/>
    <s v="D"/>
    <d v="2011-10-22T00:00:00"/>
    <n v="656"/>
    <n v="204245"/>
    <n v="0"/>
    <n v="168009"/>
    <n v="227201"/>
    <d v="2011-10-22T00:00:00"/>
    <x v="21"/>
    <x v="11"/>
    <n v="22"/>
    <n v="0"/>
    <n v="1301.1759999999999"/>
  </r>
  <r>
    <n v="13086530"/>
    <s v="D"/>
    <d v="2011-10-23T00:00:00"/>
    <n v="651"/>
    <n v="205536"/>
    <n v="0"/>
    <n v="168009"/>
    <n v="227201"/>
    <d v="2011-10-23T00:00:00"/>
    <x v="21"/>
    <x v="11"/>
    <n v="23"/>
    <n v="0"/>
    <n v="1291.2585000000001"/>
  </r>
  <r>
    <n v="13086530"/>
    <s v="D"/>
    <d v="2011-10-24T00:00:00"/>
    <n v="650"/>
    <n v="206825"/>
    <n v="0"/>
    <n v="168009"/>
    <n v="227201"/>
    <d v="2011-10-24T00:00:00"/>
    <x v="21"/>
    <x v="11"/>
    <n v="24"/>
    <n v="0"/>
    <n v="1289.2750000000001"/>
  </r>
  <r>
    <n v="13086530"/>
    <s v="D"/>
    <d v="2011-10-25T00:00:00"/>
    <n v="652"/>
    <n v="208117"/>
    <n v="0"/>
    <n v="168009"/>
    <n v="227201"/>
    <d v="2011-10-25T00:00:00"/>
    <x v="21"/>
    <x v="11"/>
    <n v="25"/>
    <n v="0"/>
    <n v="1293.242"/>
  </r>
  <r>
    <n v="13086530"/>
    <s v="D"/>
    <d v="2011-10-26T00:00:00"/>
    <n v="651"/>
    <n v="209409"/>
    <n v="0"/>
    <n v="168009"/>
    <n v="227201"/>
    <d v="2011-10-26T00:00:00"/>
    <x v="21"/>
    <x v="11"/>
    <n v="26"/>
    <n v="0"/>
    <n v="1291.2585000000001"/>
  </r>
  <r>
    <n v="13086530"/>
    <s v="D"/>
    <d v="2011-10-27T00:00:00"/>
    <n v="651"/>
    <n v="210699"/>
    <n v="0"/>
    <n v="168009"/>
    <n v="227201"/>
    <d v="2011-10-27T00:00:00"/>
    <x v="21"/>
    <x v="11"/>
    <n v="27"/>
    <n v="0"/>
    <n v="1291.2585000000001"/>
  </r>
  <r>
    <n v="13086530"/>
    <s v="D"/>
    <d v="2011-10-28T00:00:00"/>
    <n v="645"/>
    <n v="211978"/>
    <n v="0"/>
    <n v="168009"/>
    <n v="227201"/>
    <d v="2011-10-28T00:00:00"/>
    <x v="21"/>
    <x v="11"/>
    <n v="28"/>
    <n v="0"/>
    <n v="1279.3575000000001"/>
  </r>
  <r>
    <n v="13086530"/>
    <s v="D"/>
    <d v="2011-10-29T00:00:00"/>
    <n v="639"/>
    <n v="213245"/>
    <n v="0"/>
    <n v="168009"/>
    <n v="227201"/>
    <d v="2011-10-29T00:00:00"/>
    <x v="21"/>
    <x v="11"/>
    <n v="29"/>
    <n v="0"/>
    <n v="1267.4565"/>
  </r>
  <r>
    <n v="13086530"/>
    <s v="D"/>
    <d v="2011-10-30T00:00:00"/>
    <n v="631"/>
    <n v="214497"/>
    <n v="0"/>
    <n v="168009"/>
    <n v="227201"/>
    <d v="2011-10-30T00:00:00"/>
    <x v="21"/>
    <x v="11"/>
    <n v="30"/>
    <n v="0"/>
    <n v="1251.5885000000001"/>
  </r>
  <r>
    <n v="13086530"/>
    <s v="D"/>
    <d v="2011-10-31T00:00:00"/>
    <n v="631"/>
    <n v="215749"/>
    <n v="0"/>
    <n v="168009"/>
    <n v="227201"/>
    <d v="2011-10-31T00:00:00"/>
    <x v="21"/>
    <x v="11"/>
    <n v="31"/>
    <n v="0"/>
    <n v="1251.5885000000001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  <n v="664.47249999999997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  <n v="664.47249999999997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  <n v="664.47249999999997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  <n v="664.47249999999997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  <n v="664.47249999999997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  <n v="664.47249999999997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  <n v="664.47249999999997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  <n v="664.47249999999997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  <n v="664.47249999999997"/>
  </r>
  <r>
    <n v="13086530"/>
    <s v="D"/>
    <d v="2011-11-10T00:00:00"/>
    <n v="331"/>
    <n v="12078"/>
    <n v="0"/>
    <n v="5442"/>
    <n v="-5441.9"/>
    <d v="2011-11-10T00:00:00"/>
    <x v="22"/>
    <x v="0"/>
    <n v="10"/>
    <n v="0"/>
    <n v="656.5385"/>
  </r>
  <r>
    <n v="13086530"/>
    <s v="D"/>
    <d v="2011-11-11T00:00:00"/>
    <n v="0"/>
    <n v="12078"/>
    <n v="0"/>
    <n v="5442"/>
    <n v="-5441.9"/>
    <d v="2011-11-11T00:00:00"/>
    <x v="22"/>
    <x v="0"/>
    <n v="11"/>
    <n v="0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  <n v="511.74299999999999"/>
  </r>
  <r>
    <n v="13086530"/>
    <s v="D"/>
    <d v="2012-04-10T00:00:00"/>
    <n v="441"/>
    <n v="13466"/>
    <n v="0"/>
    <n v="5442"/>
    <n v="-5441.9"/>
    <d v="2012-04-10T00:00:00"/>
    <x v="22"/>
    <x v="5"/>
    <n v="10"/>
    <n v="0"/>
    <n v="874.72350000000006"/>
  </r>
  <r>
    <n v="13086530"/>
    <s v="D"/>
    <d v="2012-04-11T00:00:00"/>
    <n v="562"/>
    <n v="14580"/>
    <n v="0"/>
    <n v="5442"/>
    <n v="-5441.9"/>
    <d v="2012-04-11T00:00:00"/>
    <x v="22"/>
    <x v="5"/>
    <n v="11"/>
    <n v="0"/>
    <n v="1114.7270000000001"/>
  </r>
  <r>
    <n v="13086530"/>
    <s v="D"/>
    <d v="2012-04-12T00:00:00"/>
    <n v="527"/>
    <n v="15626"/>
    <n v="0"/>
    <n v="5442"/>
    <n v="-5441.9"/>
    <d v="2012-04-12T00:00:00"/>
    <x v="22"/>
    <x v="5"/>
    <n v="12"/>
    <n v="0"/>
    <n v="1045.3045"/>
  </r>
  <r>
    <n v="13086530"/>
    <s v="D"/>
    <d v="2012-04-13T00:00:00"/>
    <n v="577"/>
    <n v="16771"/>
    <n v="0"/>
    <n v="5442"/>
    <n v="-5441.9"/>
    <d v="2012-04-13T00:00:00"/>
    <x v="22"/>
    <x v="5"/>
    <n v="13"/>
    <n v="0"/>
    <n v="1144.4794999999999"/>
  </r>
  <r>
    <n v="13086530"/>
    <s v="D"/>
    <d v="2012-04-14T00:00:00"/>
    <n v="765"/>
    <n v="18289"/>
    <n v="0"/>
    <n v="5442"/>
    <n v="-5441.9"/>
    <d v="2012-04-14T00:00:00"/>
    <x v="22"/>
    <x v="5"/>
    <n v="14"/>
    <n v="0"/>
    <n v="1517.3775000000001"/>
  </r>
  <r>
    <n v="13086530"/>
    <s v="D"/>
    <d v="2012-04-15T00:00:00"/>
    <n v="808"/>
    <n v="19891"/>
    <n v="0"/>
    <n v="5442"/>
    <n v="-5441.9"/>
    <d v="2012-04-15T00:00:00"/>
    <x v="22"/>
    <x v="5"/>
    <n v="15"/>
    <n v="0"/>
    <n v="1602.6680000000001"/>
  </r>
  <r>
    <n v="13086530"/>
    <s v="D"/>
    <d v="2012-04-16T00:00:00"/>
    <n v="814"/>
    <n v="21504"/>
    <n v="0"/>
    <n v="5442"/>
    <n v="-5441.9"/>
    <d v="2012-04-16T00:00:00"/>
    <x v="22"/>
    <x v="5"/>
    <n v="16"/>
    <n v="0"/>
    <n v="1614.569"/>
  </r>
  <r>
    <n v="13086530"/>
    <s v="D"/>
    <d v="2012-04-17T00:00:00"/>
    <n v="817"/>
    <n v="23125"/>
    <n v="0"/>
    <n v="5442"/>
    <n v="-5441.9"/>
    <d v="2012-04-17T00:00:00"/>
    <x v="22"/>
    <x v="5"/>
    <n v="17"/>
    <n v="0"/>
    <n v="1620.5195000000001"/>
  </r>
  <r>
    <n v="13086530"/>
    <s v="D"/>
    <d v="2012-04-18T00:00:00"/>
    <n v="897"/>
    <n v="24905"/>
    <n v="0"/>
    <n v="5442"/>
    <n v="-5441.9"/>
    <d v="2012-04-18T00:00:00"/>
    <x v="22"/>
    <x v="5"/>
    <n v="18"/>
    <n v="0"/>
    <n v="1779.1994999999999"/>
  </r>
  <r>
    <n v="13086530"/>
    <s v="D"/>
    <d v="2012-04-19T00:00:00"/>
    <n v="980"/>
    <n v="26850"/>
    <n v="0"/>
    <n v="5442"/>
    <n v="-5441.9"/>
    <d v="2012-04-19T00:00:00"/>
    <x v="22"/>
    <x v="5"/>
    <n v="19"/>
    <n v="0"/>
    <n v="1943.83"/>
  </r>
  <r>
    <n v="13086530"/>
    <s v="D"/>
    <d v="2012-04-20T00:00:00"/>
    <n v="1021"/>
    <n v="28875"/>
    <n v="0"/>
    <n v="5442"/>
    <n v="-5441.9"/>
    <d v="2012-04-20T00:00:00"/>
    <x v="22"/>
    <x v="5"/>
    <n v="20"/>
    <n v="0"/>
    <n v="2025.1535000000001"/>
  </r>
  <r>
    <n v="13086530"/>
    <s v="D"/>
    <d v="2012-04-21T00:00:00"/>
    <n v="1062"/>
    <n v="30982"/>
    <n v="0"/>
    <n v="5442"/>
    <n v="-5441.9"/>
    <d v="2012-04-21T00:00:00"/>
    <x v="22"/>
    <x v="5"/>
    <n v="21"/>
    <n v="0"/>
    <n v="2106.4769999999999"/>
  </r>
  <r>
    <n v="13086530"/>
    <s v="D"/>
    <d v="2012-04-22T00:00:00"/>
    <n v="1076"/>
    <n v="33115"/>
    <n v="0"/>
    <n v="5442"/>
    <n v="-5441.9"/>
    <d v="2012-04-22T00:00:00"/>
    <x v="22"/>
    <x v="5"/>
    <n v="22"/>
    <n v="0"/>
    <n v="2134.2460000000001"/>
  </r>
  <r>
    <n v="13086530"/>
    <s v="D"/>
    <d v="2012-04-23T00:00:00"/>
    <n v="1104"/>
    <n v="35306"/>
    <n v="0"/>
    <n v="5442"/>
    <n v="-5441.9"/>
    <d v="2012-04-23T00:00:00"/>
    <x v="22"/>
    <x v="5"/>
    <n v="23"/>
    <n v="0"/>
    <n v="2189.7840000000001"/>
  </r>
  <r>
    <n v="13086530"/>
    <s v="D"/>
    <d v="2012-04-24T00:00:00"/>
    <n v="1127"/>
    <n v="37541"/>
    <n v="0"/>
    <n v="5442"/>
    <n v="-5441.9"/>
    <d v="2012-04-24T00:00:00"/>
    <x v="22"/>
    <x v="5"/>
    <n v="24"/>
    <n v="0"/>
    <n v="2235.4045000000001"/>
  </r>
  <r>
    <n v="13086530"/>
    <s v="D"/>
    <d v="2012-04-25T00:00:00"/>
    <n v="1101"/>
    <n v="39725"/>
    <n v="0"/>
    <n v="5442"/>
    <n v="-5441.9"/>
    <d v="2012-04-25T00:00:00"/>
    <x v="22"/>
    <x v="5"/>
    <n v="25"/>
    <n v="0"/>
    <n v="2183.8335000000002"/>
  </r>
  <r>
    <n v="13086530"/>
    <s v="D"/>
    <d v="2012-04-26T00:00:00"/>
    <n v="1130"/>
    <n v="41967"/>
    <n v="0"/>
    <n v="5442"/>
    <n v="-5441.9"/>
    <d v="2012-04-26T00:00:00"/>
    <x v="22"/>
    <x v="5"/>
    <n v="26"/>
    <n v="0"/>
    <n v="2241.355"/>
  </r>
  <r>
    <n v="13086530"/>
    <s v="D"/>
    <d v="2012-04-27T00:00:00"/>
    <n v="1129"/>
    <n v="44205"/>
    <n v="0"/>
    <n v="5442"/>
    <n v="-5441.9"/>
    <d v="2012-04-27T00:00:00"/>
    <x v="22"/>
    <x v="5"/>
    <n v="27"/>
    <n v="0"/>
    <n v="2239.3715000000002"/>
  </r>
  <r>
    <n v="13086530"/>
    <s v="D"/>
    <d v="2012-04-28T00:00:00"/>
    <n v="1088"/>
    <n v="46363"/>
    <n v="0"/>
    <n v="5442"/>
    <n v="-5441.9"/>
    <d v="2012-04-28T00:00:00"/>
    <x v="22"/>
    <x v="5"/>
    <n v="28"/>
    <n v="0"/>
    <n v="2158.0480000000002"/>
  </r>
  <r>
    <n v="13086530"/>
    <s v="D"/>
    <d v="2012-04-29T00:00:00"/>
    <n v="1067"/>
    <n v="48478"/>
    <n v="0"/>
    <n v="5442"/>
    <n v="-5441.9"/>
    <d v="2012-04-29T00:00:00"/>
    <x v="22"/>
    <x v="5"/>
    <n v="29"/>
    <n v="0"/>
    <n v="2116.3944999999999"/>
  </r>
  <r>
    <n v="13086530"/>
    <s v="D"/>
    <d v="2012-04-30T00:00:00"/>
    <n v="1050"/>
    <n v="50560"/>
    <n v="0"/>
    <n v="5442"/>
    <n v="-5441.9"/>
    <d v="2012-04-30T00:00:00"/>
    <x v="22"/>
    <x v="5"/>
    <n v="30"/>
    <n v="0"/>
    <n v="2082.6750000000002"/>
  </r>
  <r>
    <n v="13086530"/>
    <s v="D"/>
    <d v="2012-05-01T00:00:00"/>
    <n v="1059"/>
    <n v="52661"/>
    <n v="0"/>
    <n v="5442"/>
    <n v="-5441.9"/>
    <d v="2012-05-01T00:00:00"/>
    <x v="22"/>
    <x v="6"/>
    <n v="1"/>
    <n v="0"/>
    <n v="2100.5264999999999"/>
  </r>
  <r>
    <n v="13086530"/>
    <s v="D"/>
    <d v="2012-05-02T00:00:00"/>
    <n v="1066"/>
    <n v="54775"/>
    <n v="0"/>
    <n v="5442"/>
    <n v="-5441.9"/>
    <d v="2012-05-02T00:00:00"/>
    <x v="22"/>
    <x v="6"/>
    <n v="2"/>
    <n v="0"/>
    <n v="2114.4110000000001"/>
  </r>
  <r>
    <n v="13086530"/>
    <s v="D"/>
    <d v="2012-05-03T00:00:00"/>
    <n v="1056"/>
    <n v="56869"/>
    <n v="0"/>
    <n v="5442"/>
    <n v="-5441.9"/>
    <d v="2012-05-03T00:00:00"/>
    <x v="22"/>
    <x v="6"/>
    <n v="3"/>
    <n v="0"/>
    <n v="2094.576"/>
  </r>
  <r>
    <n v="13086530"/>
    <s v="D"/>
    <d v="2012-05-04T00:00:00"/>
    <n v="1097"/>
    <n v="59046"/>
    <n v="0"/>
    <n v="5442"/>
    <n v="-5441.9"/>
    <d v="2012-05-04T00:00:00"/>
    <x v="22"/>
    <x v="6"/>
    <n v="4"/>
    <n v="0"/>
    <n v="2175.8995"/>
  </r>
  <r>
    <n v="13086530"/>
    <s v="D"/>
    <d v="2012-05-05T00:00:00"/>
    <n v="1146"/>
    <n v="2273"/>
    <n v="0"/>
    <n v="0"/>
    <n v="0"/>
    <d v="2012-05-05T00:00:00"/>
    <x v="22"/>
    <x v="6"/>
    <n v="5"/>
    <n v="0"/>
    <n v="2273.0909999999999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  <n v="1402.3344999999999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  <n v="200.33350000000002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  <n v="0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  <n v="0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  <n v="0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  <n v="0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  <n v="0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  <n v="0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  <n v="0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  <n v="0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  <n v="0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  <n v="0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  <n v="0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  <n v="0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  <n v="1148.4465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  <n v="2634.0880000000002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  <n v="2574.5830000000001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  <n v="2566.6489999999999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  <n v="2560.6985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  <n v="2560.6985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  <n v="2552.7645000000002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  <n v="2564.6655000000001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  <n v="2574.5830000000001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  <n v="2594.4180000000001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  <n v="2530.9459999999999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  <n v="2497.2265000000002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  <n v="2556.7314999999999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  <n v="2612.2694999999999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  <n v="2604.3355000000001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  <n v="2711.4445000000001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  <n v="0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  <n v="1624.4865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  <n v="2790.7845000000002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  <n v="2818.5535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  <n v="2832.4380000000001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  <n v="2844.3389999999999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  <n v="2776.9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  <n v="2725.3290000000002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  <n v="2713.4279999999999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  <n v="2735.2465000000002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  <n v="2485.3254999999999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  <n v="0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  <n v="0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  <n v="0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  <n v="0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  <n v="0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  <n v="0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  <n v="0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  <n v="0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  <n v="0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  <n v="0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  <n v="0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  <n v="0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  <n v="0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  <n v="0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  <n v="0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  <n v="0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  <n v="0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  <n v="0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  <n v="0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  <n v="0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  <n v="0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  <n v="0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  <n v="0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  <n v="0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  <n v="0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  <n v="0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  <n v="0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  <n v="0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  <n v="0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  <n v="0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  <n v="0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  <n v="0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  <n v="0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  <n v="0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  <n v="0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  <n v="0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  <n v="0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  <n v="0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  <n v="0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  <n v="0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  <n v="0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  <n v="0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  <n v="0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  <n v="0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  <n v="0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  <n v="0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  <n v="0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  <n v="0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  <n v="0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  <n v="0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  <n v="0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  <n v="0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  <n v="0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  <n v="0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  <n v="0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  <n v="0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  <n v="0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  <n v="0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  <n v="0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  <n v="0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  <n v="0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  <n v="0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  <n v="0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  <n v="0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  <n v="0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  <n v="0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  <n v="0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  <n v="0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  <n v="0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  <n v="0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  <n v="0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  <n v="0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  <n v="0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  <n v="0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  <n v="0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  <n v="0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  <n v="0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  <n v="0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  <n v="0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  <n v="0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  <n v="0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  <n v="0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  <n v="0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  <n v="0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  <n v="0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  <n v="0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  <n v="0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  <n v="0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  <n v="0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  <n v="0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  <n v="0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  <n v="0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  <n v="0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  <n v="0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  <n v="0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  <n v="0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  <n v="0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  <n v="0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  <n v="0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  <n v="0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  <n v="0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  <n v="0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  <n v="0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  <n v="0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  <n v="0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  <n v="0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  <n v="0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  <n v="0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  <n v="0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  <n v="0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  <n v="0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  <n v="0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  <n v="0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  <n v="0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  <n v="0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  <n v="0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  <n v="0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  <n v="0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  <n v="0"/>
  </r>
  <r>
    <n v="13086530"/>
    <s v="D"/>
    <d v="2012-10-13T00:00:00"/>
    <n v="0"/>
    <n v="422122"/>
    <n v="0"/>
    <n v="352058"/>
    <n v="-352058.3"/>
    <d v="2012-10-13T00:00:00"/>
    <x v="22"/>
    <x v="11"/>
    <n v="13"/>
    <n v="0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25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2.5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0"/>
    <n v="0"/>
    <n v="0"/>
    <d v="2020-11-07T00:00:00"/>
    <n v="2021"/>
    <x v="0"/>
    <n v="7"/>
    <n v="2020"/>
    <x v="8"/>
    <n v="1215.8855000000001"/>
    <n v="1215.8855000000001"/>
    <n v="0"/>
  </r>
  <r>
    <n v="13086530"/>
    <s v="D"/>
    <d v="2020-11-08T00:00:00"/>
    <n v="576"/>
    <n v="2570.5"/>
    <n v="0"/>
    <n v="0"/>
    <n v="0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1.5"/>
    <n v="0"/>
    <n v="0"/>
    <n v="0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.2"/>
    <n v="0"/>
    <n v="0"/>
    <n v="0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6.9"/>
    <n v="0"/>
    <n v="0"/>
    <n v="0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0"/>
    <n v="0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.3"/>
    <n v="0"/>
    <n v="0"/>
    <n v="0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.1"/>
    <n v="0"/>
    <n v="0"/>
    <n v="0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.1"/>
    <n v="0"/>
    <n v="0"/>
    <n v="0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0"/>
    <n v="0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.1"/>
    <n v="0"/>
    <n v="0"/>
    <n v="0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.4"/>
    <n v="9.6"/>
    <n v="19"/>
    <n v="-19.100000000000001"/>
    <d v="2020-11-18T00:00:00"/>
    <n v="2021"/>
    <x v="0"/>
    <n v="18"/>
    <n v="2020"/>
    <x v="8"/>
    <n v="1110.76"/>
    <n v="1091.7184"/>
    <n v="19.041599999999999"/>
  </r>
  <r>
    <n v="13086530"/>
    <s v="D"/>
    <d v="2020-11-19T00:00:00"/>
    <n v="560"/>
    <n v="14469.5"/>
    <n v="36"/>
    <n v="91"/>
    <n v="-91.3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.2"/>
    <n v="31"/>
    <n v="154"/>
    <n v="-153.6"/>
    <d v="2020-11-20T00:00:00"/>
    <n v="2021"/>
    <x v="0"/>
    <n v="20"/>
    <n v="2020"/>
    <x v="8"/>
    <n v="1106.7930000000001"/>
    <n v="1045.3045"/>
    <n v="61.488500000000002"/>
  </r>
  <r>
    <n v="13086530"/>
    <s v="D"/>
    <d v="2020-11-21T00:00:00"/>
    <n v="556"/>
    <n v="16679.400000000001"/>
    <n v="30"/>
    <n v="213"/>
    <n v="-213.2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5.8"/>
    <n v="22"/>
    <n v="257"/>
    <n v="-256.7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8.7"/>
    <n v="38"/>
    <n v="333"/>
    <n v="-332.7"/>
    <d v="2020-11-23T00:00:00"/>
    <n v="2021"/>
    <x v="0"/>
    <n v="23"/>
    <n v="2020"/>
    <x v="8"/>
    <n v="1112.7435"/>
    <n v="1037.3705"/>
    <n v="75.373000000000005"/>
  </r>
  <r>
    <n v="13086530"/>
    <s v="D"/>
    <d v="2020-11-24T00:00:00"/>
    <n v="568"/>
    <n v="20034.8"/>
    <n v="21"/>
    <n v="375"/>
    <n v="-374.9"/>
    <d v="2020-11-24T00:00:00"/>
    <n v="2021"/>
    <x v="0"/>
    <n v="24"/>
    <n v="2020"/>
    <x v="8"/>
    <n v="1126.6279999999999"/>
    <n v="1084.9745"/>
    <n v="41.653500000000001"/>
  </r>
  <r>
    <n v="13086530"/>
    <s v="D"/>
    <d v="2020-11-25T00:00:00"/>
    <n v="564"/>
    <n v="21154.1"/>
    <n v="16"/>
    <n v="406"/>
    <n v="-406"/>
    <d v="2020-11-25T00:00:00"/>
    <n v="2021"/>
    <x v="0"/>
    <n v="25"/>
    <n v="2020"/>
    <x v="8"/>
    <n v="1118.694"/>
    <n v="1086.9580000000001"/>
    <n v="31.736000000000001"/>
  </r>
  <r>
    <n v="13086530"/>
    <s v="D"/>
    <d v="2020-11-26T00:00:00"/>
    <n v="564"/>
    <n v="22273.200000000001"/>
    <n v="16"/>
    <n v="437"/>
    <n v="-437.1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.2"/>
    <n v="14"/>
    <n v="466"/>
    <n v="-465.5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.1"/>
    <n v="23"/>
    <n v="511"/>
    <n v="-510.8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29.8"/>
    <n v="18"/>
    <n v="546"/>
    <n v="-545.9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.4"/>
    <n v="0"/>
    <n v="546"/>
    <n v="-545.9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1.9"/>
    <n v="0"/>
    <n v="546"/>
    <n v="-545.9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.3"/>
    <n v="0"/>
    <n v="546"/>
    <n v="-545.9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3.7"/>
    <n v="0"/>
    <n v="546"/>
    <n v="-545.9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7.5"/>
    <n v="0"/>
    <n v="546"/>
    <n v="-545.9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.4"/>
    <n v="0"/>
    <n v="546"/>
    <n v="-545.9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2.7"/>
    <n v="0"/>
    <n v="546"/>
    <n v="-545.9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3.9"/>
    <n v="0"/>
    <n v="546"/>
    <n v="-545.9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2.6"/>
    <n v="0"/>
    <n v="546"/>
    <n v="-545.9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3.9"/>
    <n v="0"/>
    <n v="546"/>
    <n v="-545.9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7.699999999997"/>
    <n v="0"/>
    <n v="546"/>
    <n v="-545.9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546"/>
    <n v="-545.9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.300000000003"/>
    <n v="0"/>
    <n v="546"/>
    <n v="-545.9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1.5"/>
    <n v="0"/>
    <n v="546"/>
    <n v="-545.9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2.800000000003"/>
    <n v="0"/>
    <n v="546"/>
    <n v="-545.9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546"/>
    <n v="-545.9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.300000000003"/>
    <n v="0"/>
    <n v="546"/>
    <n v="-545.9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6.6"/>
    <n v="0"/>
    <n v="546"/>
    <n v="-545.9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.400000000001"/>
    <n v="0"/>
    <n v="546"/>
    <n v="-545.9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.300000000003"/>
    <n v="0"/>
    <n v="546"/>
    <n v="-545.9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.1"/>
    <n v="0"/>
    <n v="546"/>
    <n v="-545.9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546"/>
    <n v="-545.9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7.9"/>
    <n v="0"/>
    <n v="546"/>
    <n v="-545.9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546"/>
    <n v="-545.9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.1"/>
    <n v="0"/>
    <n v="546"/>
    <n v="-545.9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.1"/>
    <n v="0"/>
    <n v="546"/>
    <n v="-545.9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0.800000000003"/>
    <n v="0"/>
    <n v="546"/>
    <n v="-545.9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6.9"/>
    <n v="0"/>
    <n v="546"/>
    <n v="-545.9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0.800000000003"/>
    <n v="0"/>
    <n v="546"/>
    <n v="-545.9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6.9"/>
    <n v="0"/>
    <n v="546"/>
    <n v="-545.9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0.5"/>
    <n v="0"/>
    <n v="546"/>
    <n v="-545.9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546"/>
    <n v="-545.9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7.599999999999"/>
    <n v="0"/>
    <n v="546"/>
    <n v="-545.9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.199999999997"/>
    <n v="0"/>
    <n v="546"/>
    <n v="-545.9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4.7"/>
    <n v="0"/>
    <n v="546"/>
    <n v="-545.9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.3"/>
    <n v="0"/>
    <n v="546"/>
    <n v="-545.9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6.7"/>
    <n v="0"/>
    <n v="546"/>
    <n v="-545.9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5.5"/>
    <n v="0"/>
    <n v="546"/>
    <n v="-545.9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546"/>
    <n v="-545.9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7.7"/>
    <n v="0"/>
    <n v="546"/>
    <n v="-545.9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8.7"/>
    <n v="0"/>
    <n v="546"/>
    <n v="-545.9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899.7"/>
    <n v="0"/>
    <n v="546"/>
    <n v="-545.9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.3"/>
    <n v="0"/>
    <n v="546"/>
    <n v="-545.9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.4"/>
    <n v="0"/>
    <n v="546"/>
    <n v="-545.9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.4"/>
    <n v="0"/>
    <n v="546"/>
    <n v="-545.9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3.8"/>
    <n v="0"/>
    <n v="546"/>
    <n v="-545.9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.3"/>
    <n v="0"/>
    <n v="546"/>
    <n v="-545.9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0.7"/>
    <n v="0"/>
    <n v="546"/>
    <n v="-545.9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6.6"/>
    <n v="0"/>
    <n v="546"/>
    <n v="-545.9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546"/>
    <n v="-545.9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5.9"/>
    <n v="0"/>
    <n v="546"/>
    <n v="-545.9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.3"/>
    <n v="0"/>
    <n v="546"/>
    <n v="-545.9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2.7"/>
    <n v="0"/>
    <n v="546"/>
    <n v="-545.9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.1"/>
    <n v="0"/>
    <n v="546"/>
    <n v="-545.9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546"/>
    <n v="-545.9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.4"/>
    <n v="0"/>
    <n v="546"/>
    <n v="-545.9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3.8"/>
    <n v="0"/>
    <n v="546"/>
    <n v="-545.9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.199999999997"/>
    <n v="0"/>
    <n v="546"/>
    <n v="-545.9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0.6"/>
    <n v="0"/>
    <n v="546"/>
    <n v="-545.9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.4"/>
    <n v="0"/>
    <n v="546"/>
    <n v="-545.9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69.7"/>
    <n v="0"/>
    <n v="546"/>
    <n v="-545.9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546"/>
    <n v="-545.9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.399999999994"/>
    <n v="0"/>
    <n v="546"/>
    <n v="-545.9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.399999999994"/>
    <n v="0"/>
    <n v="546"/>
    <n v="-545.9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0.7"/>
    <n v="0"/>
    <n v="546"/>
    <n v="-545.9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546"/>
    <n v="-545.9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09.8"/>
    <n v="0"/>
    <n v="546"/>
    <n v="-545.9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0.5"/>
    <n v="0"/>
    <n v="546"/>
    <n v="-545.9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8.8"/>
    <n v="0"/>
    <n v="546"/>
    <n v="-545.9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89.5"/>
    <n v="0"/>
    <n v="546"/>
    <n v="-545.9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.2"/>
    <n v="0"/>
    <n v="546"/>
    <n v="-545.9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.2"/>
    <n v="0"/>
    <n v="546"/>
    <n v="-545.9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4.600000000006"/>
    <n v="0"/>
    <n v="546"/>
    <n v="-545.9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1.899999999994"/>
    <n v="0"/>
    <n v="546"/>
    <n v="-545.9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.199999999997"/>
    <n v="0"/>
    <n v="546"/>
    <n v="-545.9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.399999999994"/>
    <n v="0"/>
    <n v="546"/>
    <n v="-545.9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1.600000000006"/>
    <n v="0"/>
    <n v="546"/>
    <n v="-545.9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0.800000000003"/>
    <n v="0"/>
    <n v="546"/>
    <n v="-545.9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.3"/>
    <n v="0"/>
    <n v="546"/>
    <n v="-545.9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.399999999994"/>
    <n v="0"/>
    <n v="546"/>
    <n v="-545.9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.399999999994"/>
    <n v="0"/>
    <n v="546"/>
    <n v="-545.9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.399999999994"/>
    <n v="7.7"/>
    <n v="561"/>
    <n v="-561.1"/>
    <d v="2021-02-19T00:00:00"/>
    <n v="2021"/>
    <x v="3"/>
    <n v="19"/>
    <n v="2021"/>
    <x v="8"/>
    <n v="892.57500000000005"/>
    <n v="877.30205000000001"/>
    <n v="15.27295"/>
  </r>
  <r>
    <n v="13086530"/>
    <s v="D"/>
    <d v="2021-02-20T00:00:00"/>
    <n v="441"/>
    <n v="83059.5"/>
    <n v="0"/>
    <n v="561"/>
    <n v="-56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1.6"/>
    <n v="0"/>
    <n v="561"/>
    <n v="-56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4.9"/>
    <n v="37"/>
    <n v="635"/>
    <n v="-635.20000000000005"/>
    <d v="2021-02-22T00:00:00"/>
    <n v="2021"/>
    <x v="3"/>
    <n v="22"/>
    <n v="2021"/>
    <x v="8"/>
    <n v="924.31100000000004"/>
    <n v="850.92150000000004"/>
    <n v="73.389499999999998"/>
  </r>
  <r>
    <n v="13086530"/>
    <s v="D"/>
    <d v="2021-02-23T00:00:00"/>
    <n v="475"/>
    <n v="85796.5"/>
    <n v="13"/>
    <n v="661"/>
    <n v="-661.1"/>
    <d v="2021-02-23T00:00:00"/>
    <n v="2021"/>
    <x v="3"/>
    <n v="23"/>
    <n v="2021"/>
    <x v="8"/>
    <n v="942.16250000000002"/>
    <n v="916.37700000000007"/>
    <n v="25.785499999999999"/>
  </r>
  <r>
    <n v="13086530"/>
    <s v="D"/>
    <d v="2021-02-24T00:00:00"/>
    <n v="484"/>
    <n v="86756.7"/>
    <n v="0.7"/>
    <n v="663"/>
    <n v="-662.5"/>
    <d v="2021-02-24T00:00:00"/>
    <n v="2021"/>
    <x v="3"/>
    <n v="24"/>
    <n v="2021"/>
    <x v="8"/>
    <n v="960.01400000000001"/>
    <n v="958.62555000000009"/>
    <n v="1.38845"/>
  </r>
  <r>
    <n v="13086530"/>
    <s v="D"/>
    <d v="2021-02-25T00:00:00"/>
    <n v="484"/>
    <n v="87716.9"/>
    <n v="23"/>
    <n v="709"/>
    <n v="-708.5"/>
    <d v="2021-02-25T00:00:00"/>
    <n v="2021"/>
    <x v="3"/>
    <n v="25"/>
    <n v="2021"/>
    <x v="8"/>
    <n v="960.01400000000001"/>
    <n v="914.39350000000002"/>
    <n v="45.6205"/>
  </r>
  <r>
    <n v="13086530"/>
    <s v="D"/>
    <d v="2021-02-26T00:00:00"/>
    <n v="476"/>
    <n v="88661.7"/>
    <n v="0.9"/>
    <n v="710"/>
    <n v="-710.2"/>
    <d v="2021-02-26T00:00:00"/>
    <n v="2021"/>
    <x v="3"/>
    <n v="26"/>
    <n v="2021"/>
    <x v="8"/>
    <n v="944.14600000000007"/>
    <n v="942.36085000000003"/>
    <n v="1.78515"/>
  </r>
  <r>
    <n v="13086530"/>
    <s v="D"/>
    <d v="2021-02-27T00:00:00"/>
    <n v="475"/>
    <n v="89603.3"/>
    <n v="0"/>
    <n v="710"/>
    <n v="-710.2"/>
    <d v="2021-02-27T00:00:00"/>
    <n v="2021"/>
    <x v="3"/>
    <n v="27"/>
    <n v="2021"/>
    <x v="8"/>
    <n v="942.16250000000002"/>
    <n v="942.16250000000002"/>
    <n v="0"/>
  </r>
  <r>
    <n v="13086530"/>
    <s v="D"/>
    <d v="2021-02-28T00:00:00"/>
    <n v="481"/>
    <n v="90557.3"/>
    <n v="15"/>
    <n v="740"/>
    <n v="-739.6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7.5"/>
    <n v="4"/>
    <n v="748"/>
    <n v="-747.5"/>
    <d v="2021-03-01T00:00:00"/>
    <n v="2021"/>
    <x v="4"/>
    <n v="1"/>
    <n v="2021"/>
    <x v="8"/>
    <n v="960.01400000000001"/>
    <n v="952.08"/>
    <n v="7.9340000000000002"/>
  </r>
  <r>
    <n v="13086530"/>
    <s v="D"/>
    <d v="2021-03-02T00:00:00"/>
    <n v="483"/>
    <n v="92474.6"/>
    <n v="35"/>
    <n v="817"/>
    <n v="-816.8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.1"/>
    <n v="16"/>
    <n v="849"/>
    <n v="-849"/>
    <d v="2021-03-03T00:00:00"/>
    <n v="2021"/>
    <x v="4"/>
    <n v="3"/>
    <n v="2021"/>
    <x v="8"/>
    <n v="965.96450000000004"/>
    <n v="934.22850000000005"/>
    <n v="31.736000000000001"/>
  </r>
  <r>
    <n v="13086530"/>
    <s v="D"/>
    <d v="2021-03-04T00:00:00"/>
    <n v="484"/>
    <n v="94401.3"/>
    <n v="0"/>
    <n v="849"/>
    <n v="-849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1.5"/>
    <n v="0"/>
    <n v="849"/>
    <n v="-849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.3"/>
    <n v="0"/>
    <n v="849"/>
    <n v="-849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.3"/>
    <n v="0"/>
    <n v="849"/>
    <n v="-849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.4"/>
    <n v="0"/>
    <n v="849"/>
    <n v="-849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0.6"/>
    <n v="30"/>
    <n v="908"/>
    <n v="-908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0.8"/>
    <n v="29"/>
    <n v="966"/>
    <n v="-965.6"/>
    <d v="2021-03-10T00:00:00"/>
    <n v="2021"/>
    <x v="4"/>
    <n v="10"/>
    <n v="2021"/>
    <x v="8"/>
    <n v="960.01400000000001"/>
    <n v="902.49250000000006"/>
    <n v="57.521500000000003"/>
  </r>
  <r>
    <n v="13086530"/>
    <s v="D"/>
    <d v="2021-03-11T00:00:00"/>
    <n v="486"/>
    <n v="101104.1"/>
    <n v="29"/>
    <n v="1022"/>
    <n v="-1022.2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.4"/>
    <n v="28"/>
    <n v="1078"/>
    <n v="-1078.3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1.5"/>
    <n v="21"/>
    <n v="1120"/>
    <n v="-1119.5999999999999"/>
    <d v="2021-03-13T00:00:00"/>
    <n v="2021"/>
    <x v="4"/>
    <n v="13"/>
    <n v="2021"/>
    <x v="8"/>
    <n v="958.03050000000007"/>
    <n v="916.37700000000007"/>
    <n v="41.653500000000001"/>
  </r>
  <r>
    <n v="13086530"/>
    <s v="D"/>
    <d v="2021-03-14T00:00:00"/>
    <n v="484"/>
    <n v="103981.7"/>
    <n v="17"/>
    <n v="1154"/>
    <n v="-1153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1.9"/>
    <n v="26"/>
    <n v="1205"/>
    <n v="-1205.0999999999999"/>
    <d v="2021-03-15T00:00:00"/>
    <n v="2021"/>
    <x v="4"/>
    <n v="15"/>
    <n v="2021"/>
    <x v="8"/>
    <n v="960.01400000000001"/>
    <n v="908.44299999999998"/>
    <n v="51.570999999999998"/>
  </r>
  <r>
    <n v="13086530"/>
    <s v="D"/>
    <d v="2021-03-16T00:00:00"/>
    <n v="481"/>
    <n v="105895.9"/>
    <n v="37"/>
    <n v="1278"/>
    <n v="-1278.3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49.9"/>
    <n v="24"/>
    <n v="1326"/>
    <n v="-1325.6"/>
    <d v="2021-03-17T00:00:00"/>
    <n v="2021"/>
    <x v="4"/>
    <n v="17"/>
    <n v="2021"/>
    <x v="8"/>
    <n v="954.06349999999998"/>
    <n v="906.45950000000005"/>
    <n v="47.603999999999999"/>
  </r>
  <r>
    <n v="13086530"/>
    <s v="D"/>
    <d v="2021-03-18T00:00:00"/>
    <n v="205"/>
    <n v="107256"/>
    <n v="0"/>
    <n v="1326"/>
    <n v="-1325.6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1326"/>
    <n v="-1325.6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1326"/>
    <n v="-1325.6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1326"/>
    <n v="-1325.6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1326"/>
    <n v="-1325.6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1326"/>
    <n v="-1325.6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1326"/>
    <n v="-1325.6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1326"/>
    <n v="-1325.6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1326"/>
    <n v="-1325.6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1326"/>
    <n v="-1325.6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1326"/>
    <n v="-1325.6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1326"/>
    <n v="-1325.6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1326"/>
    <n v="-1325.6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1326"/>
    <n v="-1325.6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1326"/>
    <n v="-1325.6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1326"/>
    <n v="-1325.6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1326"/>
    <n v="-1325.6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1326"/>
    <n v="-1325.6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1326"/>
    <n v="-1325.6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1326"/>
    <n v="-1325.6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1326"/>
    <n v="-1325.6"/>
    <d v="2021-04-07T00:00:00"/>
    <n v="2021"/>
    <x v="5"/>
    <n v="7"/>
    <n v="2021"/>
    <x v="8"/>
    <n v="0"/>
    <n v="0"/>
    <n v="0"/>
  </r>
  <r>
    <n v="13086530"/>
    <s v="D"/>
    <d v="2021-04-08T00:00:00"/>
    <n v="151"/>
    <n v="107555.5"/>
    <n v="0"/>
    <n v="1326"/>
    <n v="-1325.6"/>
    <d v="2021-04-08T00:00:00"/>
    <n v="2021"/>
    <x v="5"/>
    <n v="8"/>
    <n v="2021"/>
    <x v="8"/>
    <n v="299.50850000000003"/>
    <n v="299.50850000000003"/>
    <n v="0"/>
  </r>
  <r>
    <n v="13086530"/>
    <s v="D"/>
    <d v="2021-04-09T00:00:00"/>
    <n v="374"/>
    <n v="108296.4"/>
    <n v="0"/>
    <n v="1326"/>
    <n v="-1325.6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70.39999999999"/>
    <n v="0"/>
    <n v="1326"/>
    <n v="-1325.6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49.9"/>
    <n v="0"/>
    <n v="1326"/>
    <n v="-1325.6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77.6"/>
    <n v="0"/>
    <n v="1326"/>
    <n v="-1325.6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52.1"/>
    <n v="0"/>
    <n v="1326"/>
    <n v="-1325.6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47.1"/>
    <n v="0"/>
    <n v="1326"/>
    <n v="-1325.6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77.4"/>
    <n v="0"/>
    <n v="1326"/>
    <n v="-1325.6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58.3"/>
    <n v="0"/>
    <n v="1326"/>
    <n v="-1325.6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56.1"/>
    <n v="0"/>
    <n v="1326"/>
    <n v="-1325.6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75"/>
    <n v="214"/>
    <n v="1750"/>
    <n v="-1749.8"/>
    <d v="2021-04-18T00:00:00"/>
    <n v="2021"/>
    <x v="5"/>
    <n v="18"/>
    <n v="2021"/>
    <x v="8"/>
    <n v="2118.3780000000002"/>
    <n v="1693.9090000000001"/>
    <n v="424.46899999999999"/>
  </r>
  <r>
    <n v="13086530"/>
    <s v="D"/>
    <d v="2021-04-19T00:00:00"/>
    <n v="1053"/>
    <n v="123863.8"/>
    <n v="941"/>
    <n v="3616"/>
    <n v="-3616.1"/>
    <d v="2021-04-19T00:00:00"/>
    <n v="2021"/>
    <x v="5"/>
    <n v="19"/>
    <n v="2021"/>
    <x v="8"/>
    <n v="2088.6255000000001"/>
    <n v="222.15200000000002"/>
    <n v="1866.4735000000001"/>
  </r>
  <r>
    <n v="13086530"/>
    <s v="D"/>
    <d v="2021-04-20T00:00:00"/>
    <n v="1060"/>
    <n v="125965.3"/>
    <n v="1060"/>
    <n v="5718"/>
    <n v="-5717.5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8015.5"/>
    <n v="1034"/>
    <n v="7768"/>
    <n v="-7767.8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86.7"/>
    <n v="1044"/>
    <n v="9839"/>
    <n v="-9839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91.9"/>
    <n v="1061"/>
    <n v="11944"/>
    <n v="-11944.1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313.9"/>
    <n v="1070"/>
    <n v="14066"/>
    <n v="-14066.1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74.4"/>
    <n v="1089"/>
    <n v="16227"/>
    <n v="-16226.6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734.39999999999"/>
    <n v="1139"/>
    <n v="18487"/>
    <n v="-18486.7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68.9"/>
    <n v="1177"/>
    <n v="20821"/>
    <n v="-20821.2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51.9"/>
    <n v="1201"/>
    <n v="23204"/>
    <n v="-23204.2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6005.20000000001"/>
    <n v="1287"/>
    <n v="25758"/>
    <n v="-25757.5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58.4"/>
    <n v="1338"/>
    <n v="28411"/>
    <n v="-28410.7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80.29999999999"/>
    <n v="1372"/>
    <n v="31133"/>
    <n v="-31132.6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222.5"/>
    <n v="1433"/>
    <n v="33975"/>
    <n v="-33974.699999999997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120.4"/>
    <n v="1461"/>
    <n v="36873"/>
    <n v="-36872.699999999997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36.9"/>
    <n v="1470"/>
    <n v="39789"/>
    <n v="-39789.199999999997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67.20000000001"/>
    <n v="1477"/>
    <n v="42720"/>
    <n v="-42719.5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97.29999999999"/>
    <n v="1477"/>
    <n v="45650"/>
    <n v="-45649.59999999999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724.4"/>
    <n v="1425"/>
    <n v="48477"/>
    <n v="-48476.7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54"/>
    <n v="1376"/>
    <n v="51206"/>
    <n v="-51206.3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215.8"/>
    <n v="1392"/>
    <n v="53968"/>
    <n v="-53968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81.9"/>
    <n v="1395"/>
    <n v="56734"/>
    <n v="-56734.2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89.6"/>
    <n v="1416"/>
    <n v="59542"/>
    <n v="-59541.8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634.2"/>
    <n v="1434"/>
    <n v="62387"/>
    <n v="-62386.5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97.3"/>
    <n v="1443"/>
    <n v="65250"/>
    <n v="-65249.5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435"/>
    <n v="1481"/>
    <n v="68187"/>
    <n v="-68187.3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90.4"/>
    <n v="1540"/>
    <n v="71243"/>
    <n v="-71242.7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83.5"/>
    <n v="1559"/>
    <n v="74336"/>
    <n v="-74335.7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95.4"/>
    <n v="1569"/>
    <n v="77448"/>
    <n v="-77447.600000000006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54.8"/>
    <n v="1543"/>
    <n v="80507"/>
    <n v="-80507.100000000006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91.5"/>
    <n v="1481"/>
    <n v="83444"/>
    <n v="-83443.7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534.39999999999"/>
    <n v="1433"/>
    <n v="86287"/>
    <n v="-86286.6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81.7"/>
    <n v="1436"/>
    <n v="89134"/>
    <n v="-89134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303.6"/>
    <n v="1473"/>
    <n v="92056"/>
    <n v="-92055.9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51.9"/>
    <n v="1486"/>
    <n v="95004"/>
    <n v="-95004.2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203.2"/>
    <n v="0"/>
    <n v="95004"/>
    <n v="-95004.2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43.3"/>
    <n v="0"/>
    <n v="95004"/>
    <n v="-95004.2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67.5"/>
    <n v="0"/>
    <n v="95004"/>
    <n v="-95004.2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80.7"/>
    <n v="0"/>
    <n v="95004"/>
    <n v="-95004.2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64"/>
    <n v="0"/>
    <n v="95004"/>
    <n v="-95004.2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54.9"/>
    <n v="0"/>
    <n v="95004"/>
    <n v="-95004.2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634.7"/>
    <n v="0"/>
    <n v="95004"/>
    <n v="-95004.2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531.4"/>
    <n v="0"/>
    <n v="95004"/>
    <n v="-95004.2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421.7"/>
    <n v="0"/>
    <n v="95004"/>
    <n v="-95004.2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94.7"/>
    <n v="0"/>
    <n v="95004"/>
    <n v="-95004.2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432"/>
    <n v="974"/>
    <n v="96936"/>
    <n v="-96935.7"/>
    <d v="2021-06-03T00:00:00"/>
    <n v="2021"/>
    <x v="7"/>
    <n v="3"/>
    <n v="2021"/>
    <x v="8"/>
    <n v="3036.7384999999999"/>
    <n v="1104.8095000000001"/>
    <n v="1931.9290000000001"/>
  </r>
  <r>
    <n v="13086530"/>
    <s v="D"/>
    <d v="2021-06-04T00:00:00"/>
    <n v="1538"/>
    <n v="250481.7"/>
    <n v="1538"/>
    <n v="99985"/>
    <n v="-99985.4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529.60000000001"/>
    <n v="1537"/>
    <n v="103033"/>
    <n v="-103033.3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94.7"/>
    <n v="1545"/>
    <n v="106098"/>
    <n v="-106098.4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91.2"/>
    <n v="1561"/>
    <n v="109195"/>
    <n v="-109194.9"/>
    <d v="2021-06-07T00:00:00"/>
    <n v="2021"/>
    <x v="7"/>
    <n v="7"/>
    <n v="2021"/>
    <x v="8"/>
    <n v="3096.2435"/>
    <n v="0"/>
    <n v="3096.2435"/>
  </r>
  <r>
    <n v="13086530"/>
    <s v="D"/>
    <d v="2021-06-08T00:00:00"/>
    <n v="1573"/>
    <n v="262812.2"/>
    <n v="1312"/>
    <n v="111796"/>
    <n v="-111796.2"/>
    <d v="2021-06-08T00:00:00"/>
    <n v="2021"/>
    <x v="7"/>
    <n v="8"/>
    <n v="2021"/>
    <x v="8"/>
    <n v="3120.0455000000002"/>
    <n v="517.69349999999997"/>
    <n v="2602.3519999999999"/>
  </r>
  <r>
    <n v="13086530"/>
    <s v="D"/>
    <d v="2021-06-09T00:00:00"/>
    <n v="1574"/>
    <n v="265933.7"/>
    <n v="0"/>
    <n v="111796"/>
    <n v="-111796.2"/>
    <d v="2021-06-09T00:00:00"/>
    <n v="2021"/>
    <x v="7"/>
    <n v="9"/>
    <n v="2021"/>
    <x v="8"/>
    <n v="3122.029"/>
    <n v="3122.029"/>
    <n v="0"/>
  </r>
  <r>
    <n v="13086530"/>
    <s v="D"/>
    <d v="2021-06-10T00:00:00"/>
    <n v="1541"/>
    <n v="268989.40000000002"/>
    <n v="0"/>
    <n v="111796"/>
    <n v="-111796.2"/>
    <d v="2021-06-10T00:00:00"/>
    <n v="2021"/>
    <x v="7"/>
    <n v="10"/>
    <n v="2021"/>
    <x v="8"/>
    <n v="3056.5735"/>
    <n v="3056.5735"/>
    <n v="0"/>
  </r>
  <r>
    <n v="13086530"/>
    <s v="D"/>
    <d v="2021-06-11T00:00:00"/>
    <n v="1555"/>
    <n v="272074.3"/>
    <n v="0"/>
    <n v="111796"/>
    <n v="-111796.2"/>
    <d v="2021-06-11T00:00:00"/>
    <n v="2021"/>
    <x v="7"/>
    <n v="11"/>
    <n v="2021"/>
    <x v="8"/>
    <n v="3084.3425000000002"/>
    <n v="3084.3425000000002"/>
    <n v="0"/>
  </r>
  <r>
    <n v="13086530"/>
    <s v="D"/>
    <d v="2021-06-12T00:00:00"/>
    <n v="1544"/>
    <n v="275136"/>
    <n v="0"/>
    <n v="111796"/>
    <n v="-111796.2"/>
    <d v="2021-06-12T00:00:00"/>
    <n v="2021"/>
    <x v="7"/>
    <n v="12"/>
    <n v="2021"/>
    <x v="8"/>
    <n v="3062.5239999999999"/>
    <n v="3062.5239999999999"/>
    <n v="0"/>
  </r>
  <r>
    <n v="13086530"/>
    <s v="D"/>
    <d v="2021-06-13T00:00:00"/>
    <n v="1530"/>
    <n v="278170"/>
    <n v="1530"/>
    <n v="114830"/>
    <n v="-114830.2"/>
    <d v="2021-06-13T00:00:00"/>
    <n v="2021"/>
    <x v="7"/>
    <n v="13"/>
    <n v="2021"/>
    <x v="8"/>
    <n v="3034.7550000000001"/>
    <n v="0"/>
    <n v="3034.7550000000001"/>
  </r>
  <r>
    <n v="13086530"/>
    <s v="D"/>
    <d v="2021-06-14T00:00:00"/>
    <n v="1547"/>
    <n v="281237.7"/>
    <n v="1547"/>
    <n v="117898"/>
    <n v="-117897.9"/>
    <d v="2021-06-14T00:00:00"/>
    <n v="2021"/>
    <x v="7"/>
    <n v="14"/>
    <n v="2021"/>
    <x v="8"/>
    <n v="3068.4745000000003"/>
    <n v="0"/>
    <n v="3068.4745000000003"/>
  </r>
  <r>
    <n v="13086530"/>
    <s v="D"/>
    <d v="2021-06-15T00:00:00"/>
    <n v="1600"/>
    <n v="284410.7"/>
    <n v="1600"/>
    <n v="121071"/>
    <n v="-121070.9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287656.09999999998"/>
    <n v="1636"/>
    <n v="124316"/>
    <n v="-124316.3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290945.3"/>
    <n v="1658"/>
    <n v="127606"/>
    <n v="-127605.5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294235.09999999998"/>
    <n v="1659"/>
    <n v="130895"/>
    <n v="-130895.3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297540"/>
    <n v="1666"/>
    <n v="134200"/>
    <n v="-134200.20000000001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300826.3"/>
    <n v="1657"/>
    <n v="137487"/>
    <n v="-137486.5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304137.3"/>
    <n v="1669"/>
    <n v="140798"/>
    <n v="-140797.5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307391.3"/>
    <n v="1641"/>
    <n v="144052"/>
    <n v="-144051.5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5"/>
    <n v="310653.5"/>
    <n v="1645"/>
    <n v="147314"/>
    <n v="-147313.70000000001"/>
    <d v="2021-06-23T00:00:00"/>
    <n v="2021"/>
    <x v="7"/>
    <n v="23"/>
    <n v="2021"/>
    <x v="8"/>
    <n v="3262.8575000000001"/>
    <n v="0"/>
    <n v="3262.8575000000001"/>
  </r>
  <r>
    <n v="13086530"/>
    <s v="D"/>
    <d v="2021-06-24T00:00:00"/>
    <n v="1659"/>
    <n v="313943.09999999998"/>
    <n v="1659"/>
    <n v="150603"/>
    <n v="-150603.29999999999"/>
    <d v="2021-06-24T00:00:00"/>
    <n v="2021"/>
    <x v="7"/>
    <n v="24"/>
    <n v="2021"/>
    <x v="8"/>
    <n v="3290.6264999999999"/>
    <n v="0"/>
    <n v="3290.6264999999999"/>
  </r>
  <r>
    <n v="13086530"/>
    <s v="D"/>
    <d v="2021-06-25T00:00:00"/>
    <n v="1658"/>
    <n v="317231.3"/>
    <n v="1658"/>
    <n v="153892"/>
    <n v="-153891.5"/>
    <d v="2021-06-25T00:00:00"/>
    <n v="2021"/>
    <x v="7"/>
    <n v="25"/>
    <n v="2021"/>
    <x v="8"/>
    <n v="3288.643"/>
    <n v="0"/>
    <n v="3288.643"/>
  </r>
  <r>
    <n v="13086530"/>
    <s v="D"/>
    <d v="2021-06-26T00:00:00"/>
    <n v="1662"/>
    <n v="320527.7"/>
    <n v="1662"/>
    <n v="157188"/>
    <n v="-157187.9"/>
    <d v="2021-06-26T00:00:00"/>
    <n v="2021"/>
    <x v="7"/>
    <n v="26"/>
    <n v="2021"/>
    <x v="8"/>
    <n v="3296.5770000000002"/>
    <n v="0"/>
    <n v="3296.5770000000002"/>
  </r>
  <r>
    <n v="13086530"/>
    <s v="D"/>
    <d v="2021-06-27T00:00:00"/>
    <n v="1654"/>
    <n v="323808.2"/>
    <n v="1654"/>
    <n v="160468"/>
    <n v="-160468.4"/>
    <d v="2021-06-27T00:00:00"/>
    <n v="2021"/>
    <x v="7"/>
    <n v="27"/>
    <n v="2021"/>
    <x v="8"/>
    <n v="3280.7090000000003"/>
    <n v="0"/>
    <n v="3280.7090000000003"/>
  </r>
  <r>
    <n v="13086530"/>
    <s v="D"/>
    <d v="2021-06-28T00:00:00"/>
    <n v="1644"/>
    <n v="327068.2"/>
    <n v="1644"/>
    <n v="163728"/>
    <n v="-163728.4"/>
    <d v="2021-06-28T00:00:00"/>
    <n v="2021"/>
    <x v="7"/>
    <n v="28"/>
    <n v="2021"/>
    <x v="8"/>
    <n v="3260.8740000000003"/>
    <n v="0"/>
    <n v="3260.8740000000003"/>
  </r>
  <r>
    <n v="13086530"/>
    <s v="D"/>
    <d v="2021-06-29T00:00:00"/>
    <n v="1643"/>
    <n v="330326.8"/>
    <n v="1643"/>
    <n v="166987"/>
    <n v="-166987"/>
    <d v="2021-06-29T00:00:00"/>
    <n v="2021"/>
    <x v="7"/>
    <n v="29"/>
    <n v="2021"/>
    <x v="8"/>
    <n v="3258.8905"/>
    <n v="0"/>
    <n v="3258.8905"/>
  </r>
  <r>
    <n v="13086530"/>
    <s v="D"/>
    <d v="2021-06-30T00:00:00"/>
    <n v="1645"/>
    <n v="333588.8"/>
    <n v="1645"/>
    <n v="170249"/>
    <n v="-170249"/>
    <d v="2021-06-30T00:00:00"/>
    <n v="2021"/>
    <x v="7"/>
    <n v="30"/>
    <n v="2021"/>
    <x v="8"/>
    <n v="3262.8575000000001"/>
    <n v="0"/>
    <n v="3262.8575000000001"/>
  </r>
  <r>
    <n v="13086530"/>
    <s v="D"/>
    <d v="2021-07-01T00:00:00"/>
    <n v="1654"/>
    <n v="336868.6"/>
    <n v="1654"/>
    <n v="173529"/>
    <n v="-173528.8"/>
    <d v="2021-07-01T00:00:00"/>
    <n v="2021"/>
    <x v="8"/>
    <n v="1"/>
    <n v="2021"/>
    <x v="8"/>
    <n v="3280.7090000000003"/>
    <n v="0"/>
    <n v="3280.7090000000003"/>
  </r>
  <r>
    <n v="13086530"/>
    <s v="D"/>
    <d v="2021-07-02T00:00:00"/>
    <n v="1655"/>
    <n v="340151.8"/>
    <n v="1655"/>
    <n v="176812"/>
    <n v="-176812"/>
    <d v="2021-07-02T00:00:00"/>
    <n v="2021"/>
    <x v="8"/>
    <n v="2"/>
    <n v="2021"/>
    <x v="8"/>
    <n v="3282.6925000000001"/>
    <n v="0"/>
    <n v="3282.6925000000001"/>
  </r>
  <r>
    <n v="13086530"/>
    <s v="D"/>
    <d v="2021-07-03T00:00:00"/>
    <n v="1652"/>
    <n v="343428.8"/>
    <n v="1652"/>
    <n v="180089"/>
    <n v="-180089"/>
    <d v="2021-07-03T00:00:00"/>
    <n v="2021"/>
    <x v="8"/>
    <n v="3"/>
    <n v="2021"/>
    <x v="8"/>
    <n v="3276.7420000000002"/>
    <n v="0"/>
    <n v="3276.7420000000002"/>
  </r>
  <r>
    <n v="13086530"/>
    <s v="D"/>
    <d v="2021-07-04T00:00:00"/>
    <n v="1632"/>
    <n v="346666"/>
    <n v="1632"/>
    <n v="183326"/>
    <n v="-183326.2"/>
    <d v="2021-07-04T00:00:00"/>
    <n v="2021"/>
    <x v="8"/>
    <n v="4"/>
    <n v="2021"/>
    <x v="8"/>
    <n v="3237.0720000000001"/>
    <n v="0"/>
    <n v="3237.0720000000001"/>
  </r>
  <r>
    <n v="13086530"/>
    <s v="D"/>
    <d v="2021-07-05T00:00:00"/>
    <n v="1612"/>
    <n v="349863.5"/>
    <n v="1612"/>
    <n v="186524"/>
    <n v="-186523.7"/>
    <d v="2021-07-05T00:00:00"/>
    <n v="2021"/>
    <x v="8"/>
    <n v="5"/>
    <n v="2021"/>
    <x v="8"/>
    <n v="3197.402"/>
    <n v="0"/>
    <n v="3197.402"/>
  </r>
  <r>
    <n v="13086530"/>
    <s v="D"/>
    <d v="2021-07-06T00:00:00"/>
    <n v="1609"/>
    <n v="353054.9"/>
    <n v="1609"/>
    <n v="189715"/>
    <n v="-189715.1"/>
    <d v="2021-07-06T00:00:00"/>
    <n v="2021"/>
    <x v="8"/>
    <n v="6"/>
    <n v="2021"/>
    <x v="8"/>
    <n v="3191.4515000000001"/>
    <n v="0"/>
    <n v="3191.4515000000001"/>
  </r>
  <r>
    <n v="13086530"/>
    <s v="D"/>
    <d v="2021-07-07T00:00:00"/>
    <n v="1616"/>
    <n v="356259.2"/>
    <n v="1616"/>
    <n v="192919"/>
    <n v="-192919.4"/>
    <d v="2021-07-07T00:00:00"/>
    <n v="2021"/>
    <x v="8"/>
    <n v="7"/>
    <n v="2021"/>
    <x v="8"/>
    <n v="3205.3360000000002"/>
    <n v="0"/>
    <n v="3205.3360000000002"/>
  </r>
  <r>
    <n v="13086530"/>
    <s v="D"/>
    <d v="2021-07-08T00:00:00"/>
    <n v="1610"/>
    <n v="359452.6"/>
    <n v="1610"/>
    <n v="196113"/>
    <n v="-196112.8"/>
    <d v="2021-07-08T00:00:00"/>
    <n v="2021"/>
    <x v="8"/>
    <n v="8"/>
    <n v="2021"/>
    <x v="8"/>
    <n v="3193.4349999999999"/>
    <n v="0"/>
    <n v="3193.4349999999999"/>
  </r>
  <r>
    <n v="13086530"/>
    <s v="D"/>
    <d v="2021-07-09T00:00:00"/>
    <n v="1573"/>
    <n v="362573.1"/>
    <n v="1573"/>
    <n v="199233"/>
    <n v="-199233.3"/>
    <d v="2021-07-09T00:00:00"/>
    <n v="2021"/>
    <x v="8"/>
    <n v="9"/>
    <n v="2021"/>
    <x v="8"/>
    <n v="3120.0455000000002"/>
    <n v="0"/>
    <n v="3120.0455000000002"/>
  </r>
  <r>
    <n v="13086530"/>
    <s v="D"/>
    <d v="2021-07-10T00:00:00"/>
    <n v="1568"/>
    <n v="365682.7"/>
    <n v="1568"/>
    <n v="202343"/>
    <n v="-202342.9"/>
    <d v="2021-07-10T00:00:00"/>
    <n v="2021"/>
    <x v="8"/>
    <n v="10"/>
    <n v="2021"/>
    <x v="8"/>
    <n v="3110.1280000000002"/>
    <n v="0"/>
    <n v="3110.1280000000002"/>
  </r>
  <r>
    <n v="13086530"/>
    <s v="D"/>
    <d v="2021-07-11T00:00:00"/>
    <n v="1572"/>
    <n v="368800.4"/>
    <n v="1572"/>
    <n v="205461"/>
    <n v="-205460.6"/>
    <d v="2021-07-11T00:00:00"/>
    <n v="2021"/>
    <x v="8"/>
    <n v="11"/>
    <n v="2021"/>
    <x v="8"/>
    <n v="3118.0619999999999"/>
    <n v="0"/>
    <n v="3118.0619999999999"/>
  </r>
  <r>
    <n v="13086530"/>
    <s v="D"/>
    <d v="2021-07-12T00:00:00"/>
    <n v="1569"/>
    <n v="371911.9"/>
    <n v="1569"/>
    <n v="208572"/>
    <n v="-208572.1"/>
    <d v="2021-07-12T00:00:00"/>
    <n v="2021"/>
    <x v="8"/>
    <n v="12"/>
    <n v="2021"/>
    <x v="8"/>
    <n v="3112.1115"/>
    <n v="0"/>
    <n v="3112.1115"/>
  </r>
  <r>
    <n v="13086530"/>
    <s v="D"/>
    <d v="2021-07-13T00:00:00"/>
    <n v="1520"/>
    <n v="374927.3"/>
    <n v="1520"/>
    <n v="211588"/>
    <n v="-211587.5"/>
    <d v="2021-07-13T00:00:00"/>
    <n v="2021"/>
    <x v="8"/>
    <n v="13"/>
    <n v="2021"/>
    <x v="8"/>
    <n v="3014.92"/>
    <n v="0"/>
    <n v="3014.92"/>
  </r>
  <r>
    <n v="13086530"/>
    <s v="D"/>
    <d v="2021-07-14T00:00:00"/>
    <n v="1505"/>
    <n v="377913.1"/>
    <n v="1505"/>
    <n v="214573"/>
    <n v="-214573.3"/>
    <d v="2021-07-14T00:00:00"/>
    <n v="2021"/>
    <x v="8"/>
    <n v="14"/>
    <n v="2021"/>
    <x v="8"/>
    <n v="2985.1675"/>
    <n v="0"/>
    <n v="2985.1675"/>
  </r>
  <r>
    <n v="13086530"/>
    <s v="D"/>
    <d v="2021-07-15T00:00:00"/>
    <n v="1505"/>
    <n v="380897.5"/>
    <n v="1505"/>
    <n v="217558"/>
    <n v="-217557.7"/>
    <d v="2021-07-15T00:00:00"/>
    <n v="2021"/>
    <x v="8"/>
    <n v="15"/>
    <n v="2021"/>
    <x v="8"/>
    <n v="2985.1675"/>
    <n v="0"/>
    <n v="2985.1675"/>
  </r>
  <r>
    <n v="13086530"/>
    <s v="D"/>
    <d v="2021-07-16T00:00:00"/>
    <n v="1485"/>
    <n v="383842.9"/>
    <n v="1485"/>
    <n v="220503"/>
    <n v="-220503.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386749.6"/>
    <n v="1466"/>
    <n v="223410"/>
    <n v="-223409.8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389659.9"/>
    <n v="1467"/>
    <n v="226320"/>
    <n v="-226320.1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392559.8"/>
    <n v="1462"/>
    <n v="229220"/>
    <n v="-229220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395425.8"/>
    <n v="1445"/>
    <n v="232086"/>
    <n v="-232086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398276.7"/>
    <n v="1437"/>
    <n v="234937"/>
    <n v="-234936.9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401126.5"/>
    <n v="1437"/>
    <n v="237787"/>
    <n v="-237786.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403993.8"/>
    <n v="1446"/>
    <n v="240654"/>
    <n v="-240654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406892.7"/>
    <n v="1462"/>
    <n v="243553"/>
    <n v="-243552.9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409823.4"/>
    <n v="1478"/>
    <n v="246484"/>
    <n v="-246483.6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412762.3"/>
    <n v="1482"/>
    <n v="249423"/>
    <n v="-249422.5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415620.5"/>
    <n v="1441"/>
    <n v="252281"/>
    <n v="-252280.7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418468.3"/>
    <n v="1436"/>
    <n v="255129"/>
    <n v="-255128.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421315"/>
    <n v="1435"/>
    <n v="257975"/>
    <n v="-257975.2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424146.6"/>
    <n v="1428"/>
    <n v="260807"/>
    <n v="-260806.8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426977.1"/>
    <n v="1427"/>
    <n v="263637"/>
    <n v="-263637.3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429825.1"/>
    <n v="1436"/>
    <n v="266485"/>
    <n v="-266485.3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432700.1"/>
    <n v="1449"/>
    <n v="269360"/>
    <n v="-269360.3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435457.7"/>
    <n v="1390"/>
    <n v="272118"/>
    <n v="-272117.90000000002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437949.6"/>
    <n v="1256"/>
    <n v="274610"/>
    <n v="-274609.8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440364.3"/>
    <n v="1217"/>
    <n v="277025"/>
    <n v="-277024.5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442760.1"/>
    <n v="1208"/>
    <n v="279420"/>
    <n v="-279420.3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445153.6"/>
    <n v="1207"/>
    <n v="281814"/>
    <n v="-281813.8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447562.5"/>
    <n v="1215"/>
    <n v="284223"/>
    <n v="-284222.7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449986.9"/>
    <n v="1222"/>
    <n v="286647"/>
    <n v="-286647.09999999998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452431.2"/>
    <n v="1232"/>
    <n v="289091"/>
    <n v="-289091.40000000002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454873.2"/>
    <n v="1231"/>
    <n v="291533"/>
    <n v="-291533.40000000002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457308.4"/>
    <n v="1228"/>
    <n v="293969"/>
    <n v="-293968.59999999998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459750.1"/>
    <n v="1231"/>
    <n v="296410"/>
    <n v="-296410.3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462189.5"/>
    <n v="1230"/>
    <n v="298850"/>
    <n v="-298849.7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464630.9"/>
    <n v="1231"/>
    <n v="301291"/>
    <n v="-301291.09999999998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467083.5"/>
    <n v="1237"/>
    <n v="303744"/>
    <n v="-303743.7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469542.6"/>
    <n v="1240"/>
    <n v="306203"/>
    <n v="-306202.8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471985.9"/>
    <n v="1232"/>
    <n v="308646"/>
    <n v="-308646.0999999999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474440.3"/>
    <n v="1237"/>
    <n v="311101"/>
    <n v="-311100.5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476919.2"/>
    <n v="1250"/>
    <n v="313579"/>
    <n v="-313579.40000000002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479404.7"/>
    <n v="1253"/>
    <n v="316065"/>
    <n v="-316064.90000000002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481878.9"/>
    <n v="1247"/>
    <n v="318539"/>
    <n v="-318539.09999999998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484328.2"/>
    <n v="1235"/>
    <n v="320988"/>
    <n v="-320988.40000000002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486770.7"/>
    <n v="1231"/>
    <n v="323431"/>
    <n v="-323430.90000000002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489202"/>
    <n v="1226"/>
    <n v="325862"/>
    <n v="-325862.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491626.4"/>
    <n v="1222"/>
    <n v="328287"/>
    <n v="-328286.59999999998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494052.9"/>
    <n v="1223"/>
    <n v="330713"/>
    <n v="-330713.09999999998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496499.3"/>
    <n v="1233"/>
    <n v="333160"/>
    <n v="-333159.5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498965.8"/>
    <n v="1244"/>
    <n v="335626"/>
    <n v="-335626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501447.9"/>
    <n v="1251"/>
    <n v="338108"/>
    <n v="-338108.1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503932.1"/>
    <n v="1252"/>
    <n v="340592"/>
    <n v="-340592.3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506413.9"/>
    <n v="1251"/>
    <n v="343074"/>
    <n v="-343074.1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508448.4"/>
    <n v="1026"/>
    <n v="345109"/>
    <n v="-345108.6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510208.7"/>
    <n v="888"/>
    <n v="346869"/>
    <n v="-346868.9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512076.4"/>
    <n v="942"/>
    <n v="348737"/>
    <n v="-348736.6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513958.40000000002"/>
    <n v="949"/>
    <n v="350619"/>
    <n v="-350618.6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515846.40000000002"/>
    <n v="952"/>
    <n v="352507"/>
    <n v="-352506.6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517732.3"/>
    <n v="951"/>
    <n v="354393"/>
    <n v="-354392.5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519615.9"/>
    <n v="950"/>
    <n v="356276"/>
    <n v="-356276.1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521501.5"/>
    <n v="951"/>
    <n v="358162"/>
    <n v="-358161.7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5"/>
    <n v="523394.9"/>
    <n v="955"/>
    <n v="360055"/>
    <n v="-360055.1"/>
    <d v="2021-09-10T00:00:00"/>
    <n v="2021"/>
    <x v="10"/>
    <n v="10"/>
    <n v="2021"/>
    <x v="8"/>
    <n v="1894.2425000000001"/>
    <n v="0"/>
    <n v="1894.2425000000001"/>
  </r>
  <r>
    <n v="13086530"/>
    <s v="D"/>
    <d v="2021-09-11T00:00:00"/>
    <n v="959"/>
    <n v="525296.1"/>
    <n v="959"/>
    <n v="361956"/>
    <n v="-361956.3"/>
    <d v="2021-09-11T00:00:00"/>
    <n v="2021"/>
    <x v="10"/>
    <n v="11"/>
    <n v="2021"/>
    <x v="8"/>
    <n v="1902.1765"/>
    <n v="0"/>
    <n v="1902.1765"/>
  </r>
  <r>
    <n v="13086530"/>
    <s v="D"/>
    <d v="2021-09-12T00:00:00"/>
    <n v="969"/>
    <n v="527217.5"/>
    <n v="969"/>
    <n v="363878"/>
    <n v="-363877.7"/>
    <d v="2021-09-12T00:00:00"/>
    <n v="2021"/>
    <x v="10"/>
    <n v="12"/>
    <n v="2021"/>
    <x v="8"/>
    <n v="1922.0115000000001"/>
    <n v="0"/>
    <n v="1922.0115000000001"/>
  </r>
  <r>
    <n v="13086530"/>
    <s v="D"/>
    <d v="2021-09-13T00:00:00"/>
    <n v="971"/>
    <n v="529142.6"/>
    <n v="971"/>
    <n v="365803"/>
    <n v="-365802.8"/>
    <d v="2021-09-13T00:00:00"/>
    <n v="2021"/>
    <x v="10"/>
    <n v="13"/>
    <n v="2021"/>
    <x v="8"/>
    <n v="1925.9784999999999"/>
    <n v="0"/>
    <n v="1925.9784999999999"/>
  </r>
  <r>
    <n v="13086530"/>
    <s v="D"/>
    <d v="2021-09-14T00:00:00"/>
    <n v="968"/>
    <n v="531063"/>
    <n v="968"/>
    <n v="367723"/>
    <n v="-367723.2"/>
    <d v="2021-09-14T00:00:00"/>
    <n v="2021"/>
    <x v="10"/>
    <n v="14"/>
    <n v="2021"/>
    <x v="8"/>
    <n v="1920.028"/>
    <n v="0"/>
    <n v="1920.028"/>
  </r>
  <r>
    <n v="13086530"/>
    <s v="D"/>
    <d v="2021-09-15T00:00:00"/>
    <n v="970"/>
    <n v="532987.19999999995"/>
    <n v="970"/>
    <n v="369647"/>
    <n v="-369647.4"/>
    <d v="2021-09-15T00:00:00"/>
    <n v="2021"/>
    <x v="10"/>
    <n v="15"/>
    <n v="2021"/>
    <x v="8"/>
    <n v="1923.9950000000001"/>
    <n v="0"/>
    <n v="1923.9950000000001"/>
  </r>
  <r>
    <n v="13086530"/>
    <s v="D"/>
    <d v="2021-09-16T00:00:00"/>
    <n v="970"/>
    <n v="534911"/>
    <n v="970"/>
    <n v="371571"/>
    <n v="-371571.20000000001"/>
    <d v="2021-09-16T00:00:00"/>
    <n v="2021"/>
    <x v="10"/>
    <n v="16"/>
    <n v="2021"/>
    <x v="8"/>
    <n v="1923.9950000000001"/>
    <n v="0"/>
    <n v="1923.9950000000001"/>
  </r>
  <r>
    <n v="13086530"/>
    <s v="D"/>
    <d v="2021-09-17T00:00:00"/>
    <n v="1215"/>
    <n v="537320.69999999995"/>
    <n v="1215"/>
    <n v="373981"/>
    <n v="-373980.9"/>
    <d v="2021-09-17T00:00:00"/>
    <n v="2021"/>
    <x v="10"/>
    <n v="17"/>
    <n v="2021"/>
    <x v="8"/>
    <n v="2409.9524999999999"/>
    <n v="0"/>
    <n v="2409.9524999999999"/>
  </r>
  <r>
    <n v="13086530"/>
    <s v="D"/>
    <d v="2021-09-18T00:00:00"/>
    <n v="1368"/>
    <n v="540033.6"/>
    <n v="1368"/>
    <n v="376694"/>
    <n v="-376693.8"/>
    <d v="2021-09-18T00:00:00"/>
    <n v="2021"/>
    <x v="10"/>
    <n v="18"/>
    <n v="2021"/>
    <x v="8"/>
    <n v="2713.4279999999999"/>
    <n v="0"/>
    <n v="2713.4279999999999"/>
  </r>
  <r>
    <n v="13086530"/>
    <s v="D"/>
    <d v="2021-09-19T00:00:00"/>
    <n v="1377"/>
    <n v="542764.4"/>
    <n v="1377"/>
    <n v="379425"/>
    <n v="-379424.6"/>
    <d v="2021-09-19T00:00:00"/>
    <n v="2021"/>
    <x v="10"/>
    <n v="19"/>
    <n v="2021"/>
    <x v="8"/>
    <n v="2731.2795000000001"/>
    <n v="0"/>
    <n v="2731.2795000000001"/>
  </r>
  <r>
    <n v="13086530"/>
    <s v="D"/>
    <d v="2021-09-20T00:00:00"/>
    <n v="1384"/>
    <n v="545508.6"/>
    <n v="1384"/>
    <n v="382169"/>
    <n v="-382168.8"/>
    <d v="2021-09-20T00:00:00"/>
    <n v="2021"/>
    <x v="10"/>
    <n v="20"/>
    <n v="2021"/>
    <x v="8"/>
    <n v="2745.1640000000002"/>
    <n v="0"/>
    <n v="2745.1640000000002"/>
  </r>
  <r>
    <n v="13086530"/>
    <s v="D"/>
    <d v="2021-09-21T00:00:00"/>
    <n v="1388"/>
    <n v="548261.5"/>
    <n v="1388"/>
    <n v="384922"/>
    <n v="-384921.7"/>
    <d v="2021-09-21T00:00:00"/>
    <n v="2021"/>
    <x v="10"/>
    <n v="21"/>
    <n v="2021"/>
    <x v="8"/>
    <n v="2753.098"/>
    <n v="0"/>
    <n v="2753.098"/>
  </r>
  <r>
    <n v="13086530"/>
    <s v="D"/>
    <d v="2021-09-22T00:00:00"/>
    <n v="1390"/>
    <n v="551018.6"/>
    <n v="1390"/>
    <n v="387679"/>
    <n v="-387678.8"/>
    <d v="2021-09-22T00:00:00"/>
    <n v="2021"/>
    <x v="10"/>
    <n v="22"/>
    <n v="2021"/>
    <x v="8"/>
    <n v="2757.0650000000001"/>
    <n v="0"/>
    <n v="2757.0650000000001"/>
  </r>
  <r>
    <n v="13086530"/>
    <s v="D"/>
    <d v="2021-09-23T00:00:00"/>
    <n v="1385"/>
    <n v="553765.80000000005"/>
    <n v="1385"/>
    <n v="390426"/>
    <n v="-390426"/>
    <d v="2021-09-23T00:00:00"/>
    <n v="2021"/>
    <x v="10"/>
    <n v="23"/>
    <n v="2021"/>
    <x v="8"/>
    <n v="2747.1475"/>
    <n v="0"/>
    <n v="2747.1475"/>
  </r>
  <r>
    <n v="13086530"/>
    <s v="D"/>
    <d v="2021-09-24T00:00:00"/>
    <n v="1378"/>
    <n v="556498.80000000005"/>
    <n v="1378"/>
    <n v="393159"/>
    <n v="-393159"/>
    <d v="2021-09-24T00:00:00"/>
    <n v="2021"/>
    <x v="10"/>
    <n v="24"/>
    <n v="2021"/>
    <x v="8"/>
    <n v="2733.2629999999999"/>
    <n v="0"/>
    <n v="2733.2629999999999"/>
  </r>
  <r>
    <n v="13086530"/>
    <s v="D"/>
    <d v="2021-09-25T00:00:00"/>
    <n v="1378"/>
    <n v="559231.19999999995"/>
    <n v="1378"/>
    <n v="395891"/>
    <n v="-395891.4"/>
    <d v="2021-09-25T00:00:00"/>
    <n v="2021"/>
    <x v="10"/>
    <n v="25"/>
    <n v="2021"/>
    <x v="8"/>
    <n v="2733.2629999999999"/>
    <n v="0"/>
    <n v="2733.2629999999999"/>
  </r>
  <r>
    <n v="13086530"/>
    <s v="D"/>
    <d v="2021-09-26T00:00:00"/>
    <n v="1373"/>
    <n v="561953.9"/>
    <n v="1373"/>
    <n v="398614"/>
    <n v="-398614.1"/>
    <d v="2021-09-26T00:00:00"/>
    <n v="2021"/>
    <x v="10"/>
    <n v="26"/>
    <n v="2021"/>
    <x v="8"/>
    <n v="2723.3454999999999"/>
    <n v="0"/>
    <n v="2723.3454999999999"/>
  </r>
  <r>
    <n v="13086530"/>
    <s v="D"/>
    <d v="2021-09-27T00:00:00"/>
    <n v="1104"/>
    <n v="564143.69999999995"/>
    <n v="1104"/>
    <n v="400804"/>
    <n v="-400803.9"/>
    <d v="2021-09-27T00:00:00"/>
    <n v="2021"/>
    <x v="10"/>
    <n v="27"/>
    <n v="2021"/>
    <x v="8"/>
    <n v="2189.7840000000001"/>
    <n v="0"/>
    <n v="2189.7840000000001"/>
  </r>
  <r>
    <n v="13086530"/>
    <s v="D"/>
    <d v="2021-09-28T00:00:00"/>
    <n v="965"/>
    <n v="566057.9"/>
    <n v="965"/>
    <n v="402718"/>
    <n v="-402718.1"/>
    <d v="2021-09-28T00:00:00"/>
    <n v="2021"/>
    <x v="10"/>
    <n v="28"/>
    <n v="2021"/>
    <x v="8"/>
    <n v="1914.0775000000001"/>
    <n v="0"/>
    <n v="1914.0775000000001"/>
  </r>
  <r>
    <n v="13086530"/>
    <s v="D"/>
    <d v="2021-09-29T00:00:00"/>
    <n v="982"/>
    <n v="568004.80000000005"/>
    <n v="982"/>
    <n v="404665"/>
    <n v="-404665"/>
    <d v="2021-09-29T00:00:00"/>
    <n v="2021"/>
    <x v="10"/>
    <n v="29"/>
    <n v="2021"/>
    <x v="8"/>
    <n v="1947.797"/>
    <n v="0"/>
    <n v="1947.797"/>
  </r>
  <r>
    <n v="13086530"/>
    <s v="D"/>
    <d v="2021-09-30T00:00:00"/>
    <n v="348"/>
    <n v="568695.5"/>
    <n v="348"/>
    <n v="405356"/>
    <n v="-405355.7"/>
    <d v="2021-09-30T00:00:00"/>
    <n v="2021"/>
    <x v="10"/>
    <n v="30"/>
    <n v="2021"/>
    <x v="8"/>
    <n v="690.25800000000004"/>
    <n v="0"/>
    <n v="690.25800000000004"/>
  </r>
  <r>
    <n v="13086530"/>
    <s v="D"/>
    <d v="2021-10-01T00:00:00"/>
    <n v="0"/>
    <n v="568695.5"/>
    <n v="0"/>
    <n v="405356"/>
    <n v="-405355.7"/>
    <d v="2021-10-01T00:00:00"/>
    <n v="2021"/>
    <x v="11"/>
    <n v="1"/>
    <n v="2021"/>
    <x v="8"/>
    <n v="0"/>
    <n v="0"/>
    <n v="0"/>
  </r>
  <r>
    <n v="13086530"/>
    <s v="D"/>
    <d v="2021-10-02T00:00:00"/>
    <n v="0"/>
    <n v="568695.5"/>
    <n v="0"/>
    <n v="405356"/>
    <n v="-405355.7"/>
    <d v="2021-10-02T00:00:00"/>
    <n v="2021"/>
    <x v="11"/>
    <n v="2"/>
    <n v="2021"/>
    <x v="8"/>
    <n v="0"/>
    <n v="0"/>
    <n v="0"/>
  </r>
  <r>
    <n v="13086530"/>
    <s v="D"/>
    <d v="2021-10-03T00:00:00"/>
    <n v="0"/>
    <n v="568695.5"/>
    <n v="0"/>
    <n v="405356"/>
    <n v="-405355.7"/>
    <d v="2021-10-03T00:00:00"/>
    <n v="2021"/>
    <x v="11"/>
    <n v="3"/>
    <n v="2021"/>
    <x v="8"/>
    <n v="0"/>
    <n v="0"/>
    <n v="0"/>
  </r>
  <r>
    <n v="13086530"/>
    <s v="D"/>
    <d v="2021-10-04T00:00:00"/>
    <n v="0"/>
    <n v="568695.5"/>
    <n v="0"/>
    <n v="405356"/>
    <n v="-405355.7"/>
    <d v="2021-10-04T00:00:00"/>
    <n v="2021"/>
    <x v="11"/>
    <n v="4"/>
    <n v="2021"/>
    <x v="8"/>
    <n v="0"/>
    <n v="0"/>
    <n v="0"/>
  </r>
  <r>
    <n v="13086530"/>
    <s v="D"/>
    <d v="2021-10-05T00:00:00"/>
    <n v="0"/>
    <n v="568695.5"/>
    <n v="0"/>
    <n v="405356"/>
    <n v="-405355.7"/>
    <d v="2021-10-05T00:00:00"/>
    <n v="2021"/>
    <x v="11"/>
    <n v="5"/>
    <n v="2021"/>
    <x v="8"/>
    <n v="0"/>
    <n v="0"/>
    <n v="0"/>
  </r>
  <r>
    <n v="13086530"/>
    <s v="D"/>
    <d v="2021-10-06T00:00:00"/>
    <n v="0"/>
    <n v="568695.5"/>
    <n v="0"/>
    <n v="405356"/>
    <n v="-405355.7"/>
    <d v="2021-10-06T00:00:00"/>
    <n v="2021"/>
    <x v="11"/>
    <n v="6"/>
    <n v="2021"/>
    <x v="8"/>
    <n v="0"/>
    <n v="0"/>
    <n v="0"/>
  </r>
  <r>
    <n v="13086530"/>
    <s v="D"/>
    <d v="2021-10-07T00:00:00"/>
    <n v="0"/>
    <n v="568695.5"/>
    <n v="0"/>
    <n v="405356"/>
    <n v="-405355.7"/>
    <d v="2021-10-07T00:00:00"/>
    <n v="2021"/>
    <x v="11"/>
    <n v="7"/>
    <n v="2021"/>
    <x v="8"/>
    <n v="0"/>
    <n v="0"/>
    <n v="0"/>
  </r>
  <r>
    <n v="13086530"/>
    <s v="D"/>
    <d v="2021-10-08T00:00:00"/>
    <n v="0"/>
    <n v="568695.5"/>
    <n v="0"/>
    <n v="405356"/>
    <n v="-405355.7"/>
    <d v="2021-10-08T00:00:00"/>
    <n v="2021"/>
    <x v="11"/>
    <n v="8"/>
    <n v="2021"/>
    <x v="8"/>
    <n v="0"/>
    <n v="0"/>
    <n v="0"/>
  </r>
  <r>
    <n v="13086530"/>
    <s v="D"/>
    <d v="2021-10-09T00:00:00"/>
    <n v="0"/>
    <n v="568695.5"/>
    <n v="0"/>
    <n v="405356"/>
    <n v="-405355.7"/>
    <d v="2021-10-09T00:00:00"/>
    <n v="2021"/>
    <x v="11"/>
    <n v="9"/>
    <n v="2021"/>
    <x v="8"/>
    <n v="0"/>
    <n v="0"/>
    <n v="0"/>
  </r>
  <r>
    <n v="13086530"/>
    <s v="D"/>
    <d v="2021-10-10T00:00:00"/>
    <n v="0"/>
    <n v="568695.5"/>
    <n v="0"/>
    <n v="405356"/>
    <n v="-405355.7"/>
    <d v="2021-10-10T00:00:00"/>
    <n v="2021"/>
    <x v="11"/>
    <n v="10"/>
    <n v="2021"/>
    <x v="8"/>
    <n v="0"/>
    <n v="0"/>
    <n v="0"/>
  </r>
  <r>
    <n v="13086530"/>
    <s v="D"/>
    <d v="2021-10-11T00:00:00"/>
    <n v="0"/>
    <n v="568695.5"/>
    <n v="0"/>
    <n v="405356"/>
    <n v="-405355.7"/>
    <d v="2021-10-11T00:00:00"/>
    <n v="2021"/>
    <x v="11"/>
    <n v="11"/>
    <n v="2021"/>
    <x v="8"/>
    <n v="0"/>
    <n v="0"/>
    <n v="0"/>
  </r>
  <r>
    <n v="13086530"/>
    <s v="D"/>
    <d v="2021-10-12T00:00:00"/>
    <n v="0"/>
    <n v="568695.5"/>
    <n v="0"/>
    <n v="405356"/>
    <n v="-405355.7"/>
    <d v="2021-10-12T00:00:00"/>
    <n v="2021"/>
    <x v="11"/>
    <n v="12"/>
    <n v="2021"/>
    <x v="8"/>
    <n v="0"/>
    <n v="0"/>
    <n v="0"/>
  </r>
  <r>
    <n v="13086530"/>
    <s v="D"/>
    <d v="2021-10-13T00:00:00"/>
    <n v="0"/>
    <n v="568695.5"/>
    <n v="0"/>
    <n v="405356"/>
    <n v="-405355.7"/>
    <d v="2021-10-13T00:00:00"/>
    <n v="2021"/>
    <x v="11"/>
    <n v="13"/>
    <n v="2021"/>
    <x v="8"/>
    <n v="0"/>
    <n v="0"/>
    <n v="0"/>
  </r>
  <r>
    <n v="13086530"/>
    <s v="D"/>
    <d v="2021-10-14T00:00:00"/>
    <n v="0"/>
    <n v="568695.5"/>
    <n v="0"/>
    <n v="405356"/>
    <n v="-405355.7"/>
    <d v="2021-10-14T00:00:00"/>
    <n v="2021"/>
    <x v="11"/>
    <n v="14"/>
    <n v="2021"/>
    <x v="8"/>
    <n v="0"/>
    <n v="0"/>
    <n v="0"/>
  </r>
  <r>
    <n v="13086530"/>
    <s v="D"/>
    <d v="2021-10-15T00:00:00"/>
    <n v="0"/>
    <n v="568695.5"/>
    <n v="0"/>
    <n v="405356"/>
    <n v="-405355.7"/>
    <d v="2021-10-15T00:00:00"/>
    <n v="2021"/>
    <x v="11"/>
    <n v="15"/>
    <n v="2021"/>
    <x v="8"/>
    <n v="0"/>
    <n v="0"/>
    <n v="0"/>
  </r>
  <r>
    <n v="13086530"/>
    <s v="D"/>
    <d v="2021-10-16T00:00:00"/>
    <n v="0"/>
    <n v="568695.5"/>
    <n v="0"/>
    <n v="405356"/>
    <n v="-405355.7"/>
    <d v="2021-10-16T00:00:00"/>
    <n v="2021"/>
    <x v="11"/>
    <n v="16"/>
    <n v="2021"/>
    <x v="8"/>
    <n v="0"/>
    <n v="0"/>
    <n v="0"/>
  </r>
  <r>
    <n v="13086530"/>
    <s v="D"/>
    <d v="2021-10-17T00:00:00"/>
    <n v="0"/>
    <n v="568695.5"/>
    <n v="0"/>
    <n v="405356"/>
    <n v="-405355.7"/>
    <d v="2021-10-17T00:00:00"/>
    <n v="2021"/>
    <x v="11"/>
    <n v="17"/>
    <n v="2021"/>
    <x v="8"/>
    <n v="0"/>
    <n v="0"/>
    <n v="0"/>
  </r>
  <r>
    <n v="13086530"/>
    <s v="D"/>
    <d v="2021-10-18T00:00:00"/>
    <n v="0"/>
    <n v="568695.5"/>
    <n v="0"/>
    <n v="405356"/>
    <n v="-405355.7"/>
    <d v="2021-10-18T00:00:00"/>
    <n v="2021"/>
    <x v="11"/>
    <n v="18"/>
    <n v="2021"/>
    <x v="8"/>
    <n v="0"/>
    <n v="0"/>
    <n v="0"/>
  </r>
  <r>
    <n v="13086530"/>
    <s v="D"/>
    <d v="2021-10-19T00:00:00"/>
    <n v="0"/>
    <n v="568695.5"/>
    <n v="0"/>
    <n v="405356"/>
    <n v="-405355.7"/>
    <d v="2021-10-19T00:00:00"/>
    <n v="2021"/>
    <x v="11"/>
    <n v="19"/>
    <n v="2021"/>
    <x v="8"/>
    <n v="0"/>
    <n v="0"/>
    <n v="0"/>
  </r>
  <r>
    <n v="13086530"/>
    <s v="D"/>
    <d v="2021-10-20T00:00:00"/>
    <n v="91"/>
    <n v="568876.80000000005"/>
    <n v="0"/>
    <n v="405356"/>
    <n v="-405355.7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569251.30000000005"/>
    <n v="0"/>
    <n v="405356"/>
    <n v="-405355.7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569625.9"/>
    <n v="0"/>
    <n v="405356"/>
    <n v="-405355.7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570000.4"/>
    <n v="0"/>
    <n v="405356"/>
    <n v="-405355.7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570375"/>
    <n v="0"/>
    <n v="405356"/>
    <n v="-405355.7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570954.19999999995"/>
    <n v="7.3"/>
    <n v="405370"/>
    <n v="-405370.2"/>
    <d v="2021-10-25T00:00:00"/>
    <n v="2021"/>
    <x v="11"/>
    <n v="25"/>
    <n v="2021"/>
    <x v="8"/>
    <n v="579.18200000000002"/>
    <n v="564.70245"/>
    <n v="14.47955"/>
  </r>
  <r>
    <n v="13086530"/>
    <s v="D"/>
    <d v="2021-10-26T00:00:00"/>
    <n v="481"/>
    <n v="571908.19999999995"/>
    <n v="174"/>
    <n v="405716"/>
    <n v="-405715.9"/>
    <d v="2021-10-26T00:00:00"/>
    <n v="2021"/>
    <x v="11"/>
    <n v="26"/>
    <n v="2021"/>
    <x v="8"/>
    <n v="954.06349999999998"/>
    <n v="608.93449999999996"/>
    <n v="345.12900000000002"/>
  </r>
  <r>
    <n v="13086530"/>
    <s v="D"/>
    <d v="2021-10-27T00:00:00"/>
    <n v="492"/>
    <n v="572884"/>
    <n v="161"/>
    <n v="406036"/>
    <n v="-406035.6"/>
    <d v="2021-10-27T00:00:00"/>
    <n v="2021"/>
    <x v="11"/>
    <n v="27"/>
    <n v="2021"/>
    <x v="8"/>
    <n v="975.88200000000006"/>
    <n v="656.5385"/>
    <n v="319.34350000000001"/>
  </r>
  <r>
    <n v="13086530"/>
    <s v="D"/>
    <d v="2021-10-28T00:00:00"/>
    <n v="455"/>
    <n v="573786"/>
    <n v="112"/>
    <n v="406257"/>
    <n v="-406257.1"/>
    <d v="2021-10-28T00:00:00"/>
    <n v="2021"/>
    <x v="11"/>
    <n v="28"/>
    <n v="2021"/>
    <x v="8"/>
    <n v="902.49250000000006"/>
    <n v="680.34050000000002"/>
    <n v="222.15200000000002"/>
  </r>
  <r>
    <n v="13086530"/>
    <s v="D"/>
    <d v="2021-10-29T00:00:00"/>
    <n v="339"/>
    <n v="574457.59999999998"/>
    <n v="0"/>
    <n v="406257"/>
    <n v="-406257.1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575126.69999999995"/>
    <n v="0"/>
    <n v="406257"/>
    <n v="-406257.1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575795.69999999995"/>
    <n v="0"/>
    <n v="406257"/>
    <n v="-406257.1"/>
    <d v="2021-10-31T00:00:00"/>
    <n v="2021"/>
    <x v="11"/>
    <n v="31"/>
    <n v="2021"/>
    <x v="8"/>
    <n v="668.43950000000007"/>
    <n v="668.43950000000007"/>
    <n v="0"/>
  </r>
  <r>
    <n v="13086530"/>
    <s v="D"/>
    <d v="2021-11-01T00:00:00"/>
    <n v="170"/>
    <n v="337.3"/>
    <n v="0"/>
    <n v="0"/>
    <n v="0"/>
    <d v="2021-11-01T00:00:00"/>
    <n v="2022"/>
    <x v="0"/>
    <n v="1"/>
    <n v="2021"/>
    <x v="9"/>
    <n v="337.19499999999999"/>
    <n v="337.19499999999999"/>
    <n v="0"/>
  </r>
  <r>
    <n v="13086530"/>
    <s v="D"/>
    <d v="2021-11-02T00:00:00"/>
    <n v="0"/>
    <n v="337.3"/>
    <n v="0"/>
    <n v="0"/>
    <n v="0"/>
    <d v="2021-11-02T00:00:00"/>
    <n v="2022"/>
    <x v="0"/>
    <n v="2"/>
    <n v="2021"/>
    <x v="9"/>
    <n v="0"/>
    <n v="0"/>
    <n v="0"/>
  </r>
  <r>
    <n v="13086530"/>
    <s v="D"/>
    <d v="2021-11-03T00:00:00"/>
    <n v="0"/>
    <n v="337.3"/>
    <n v="0"/>
    <n v="0"/>
    <n v="0"/>
    <d v="2021-11-03T00:00:00"/>
    <n v="2022"/>
    <x v="0"/>
    <n v="3"/>
    <n v="2021"/>
    <x v="9"/>
    <n v="0"/>
    <n v="0"/>
    <n v="0"/>
  </r>
  <r>
    <n v="13086530"/>
    <s v="D"/>
    <d v="2021-11-04T00:00:00"/>
    <n v="0"/>
    <n v="337.3"/>
    <n v="0"/>
    <n v="0"/>
    <n v="0"/>
    <d v="2021-11-04T00:00:00"/>
    <n v="2022"/>
    <x v="0"/>
    <n v="4"/>
    <n v="2021"/>
    <x v="9"/>
    <n v="0"/>
    <n v="0"/>
    <n v="0"/>
  </r>
  <r>
    <n v="13086530"/>
    <s v="D"/>
    <d v="2021-11-05T00:00:00"/>
    <n v="0"/>
    <n v="337.3"/>
    <n v="0"/>
    <n v="0"/>
    <n v="0"/>
    <d v="2021-11-05T00:00:00"/>
    <n v="2022"/>
    <x v="0"/>
    <n v="5"/>
    <n v="2021"/>
    <x v="9"/>
    <n v="0"/>
    <n v="0"/>
    <n v="0"/>
  </r>
  <r>
    <n v="13086530"/>
    <s v="D"/>
    <d v="2021-11-06T00:00:00"/>
    <n v="0"/>
    <n v="337.3"/>
    <n v="0"/>
    <n v="0"/>
    <n v="0"/>
    <d v="2021-11-06T00:00:00"/>
    <n v="2022"/>
    <x v="0"/>
    <n v="6"/>
    <n v="2021"/>
    <x v="9"/>
    <n v="0"/>
    <n v="0"/>
    <n v="0"/>
  </r>
  <r>
    <n v="13086530"/>
    <s v="D"/>
    <d v="2021-11-07T00:00:00"/>
    <n v="0"/>
    <n v="337.3"/>
    <n v="0"/>
    <n v="0"/>
    <n v="0"/>
    <d v="2021-11-07T00:00:00"/>
    <n v="2022"/>
    <x v="0"/>
    <n v="7"/>
    <n v="2021"/>
    <x v="9"/>
    <n v="0"/>
    <n v="0"/>
    <n v="0"/>
  </r>
  <r>
    <n v="13086530"/>
    <s v="D"/>
    <d v="2021-11-08T00:00:00"/>
    <n v="0"/>
    <n v="337.3"/>
    <n v="0"/>
    <n v="0"/>
    <n v="0"/>
    <d v="2021-11-08T00:00:00"/>
    <n v="2022"/>
    <x v="0"/>
    <n v="8"/>
    <n v="2021"/>
    <x v="9"/>
    <n v="0"/>
    <n v="0"/>
    <n v="0"/>
  </r>
  <r>
    <n v="13086530"/>
    <s v="D"/>
    <d v="2021-11-09T00:00:00"/>
    <n v="0"/>
    <n v="337.3"/>
    <n v="0"/>
    <n v="0"/>
    <n v="0"/>
    <d v="2021-11-09T00:00:00"/>
    <n v="2022"/>
    <x v="0"/>
    <n v="9"/>
    <n v="2021"/>
    <x v="9"/>
    <n v="0"/>
    <n v="0"/>
    <n v="0"/>
  </r>
  <r>
    <n v="13086530"/>
    <s v="D"/>
    <d v="2021-11-10T00:00:00"/>
    <n v="0"/>
    <n v="337.3"/>
    <n v="0"/>
    <n v="0"/>
    <n v="0"/>
    <d v="2021-11-10T00:00:00"/>
    <n v="2022"/>
    <x v="0"/>
    <n v="10"/>
    <n v="2021"/>
    <x v="9"/>
    <n v="0"/>
    <n v="0"/>
    <n v="0"/>
  </r>
  <r>
    <n v="13086530"/>
    <s v="D"/>
    <d v="2021-11-11T00:00:00"/>
    <n v="0"/>
    <n v="337.3"/>
    <n v="0"/>
    <n v="0"/>
    <n v="0"/>
    <d v="2021-11-11T00:00:00"/>
    <n v="2022"/>
    <x v="0"/>
    <n v="11"/>
    <n v="2021"/>
    <x v="9"/>
    <n v="0"/>
    <n v="0"/>
    <n v="0"/>
  </r>
  <r>
    <n v="13086530"/>
    <s v="D"/>
    <d v="2021-11-12T00:00:00"/>
    <n v="0"/>
    <n v="337.3"/>
    <n v="0"/>
    <n v="0"/>
    <n v="0"/>
    <d v="2021-11-12T00:00:00"/>
    <n v="2022"/>
    <x v="0"/>
    <n v="12"/>
    <n v="2021"/>
    <x v="9"/>
    <n v="0"/>
    <n v="0"/>
    <n v="0"/>
  </r>
  <r>
    <n v="13086530"/>
    <s v="D"/>
    <d v="2021-11-13T00:00:00"/>
    <n v="0"/>
    <n v="337.3"/>
    <n v="0"/>
    <n v="0"/>
    <n v="0"/>
    <d v="2021-11-13T00:00:00"/>
    <n v="2022"/>
    <x v="0"/>
    <n v="13"/>
    <n v="2021"/>
    <x v="9"/>
    <n v="0"/>
    <n v="0"/>
    <n v="0"/>
  </r>
  <r>
    <n v="13086530"/>
    <s v="D"/>
    <d v="2021-11-14T00:00:00"/>
    <n v="0"/>
    <n v="337.3"/>
    <n v="0"/>
    <n v="0"/>
    <n v="0"/>
    <d v="2021-11-14T00:00:00"/>
    <n v="2022"/>
    <x v="0"/>
    <n v="14"/>
    <n v="2021"/>
    <x v="9"/>
    <n v="0"/>
    <n v="0"/>
    <n v="0"/>
  </r>
  <r>
    <n v="13086530"/>
    <s v="D"/>
    <d v="2021-11-15T00:00:00"/>
    <n v="0"/>
    <n v="337.3"/>
    <n v="0"/>
    <n v="0"/>
    <n v="0"/>
    <d v="2021-11-15T00:00:00"/>
    <n v="2022"/>
    <x v="0"/>
    <n v="15"/>
    <n v="2021"/>
    <x v="9"/>
    <n v="0"/>
    <n v="0"/>
    <n v="0"/>
  </r>
  <r>
    <n v="13086530"/>
    <s v="D"/>
    <d v="2021-11-16T00:00:00"/>
    <n v="0"/>
    <n v="337.3"/>
    <n v="0"/>
    <n v="0"/>
    <n v="0"/>
    <d v="2021-11-16T00:00:00"/>
    <n v="2022"/>
    <x v="0"/>
    <n v="16"/>
    <n v="2021"/>
    <x v="9"/>
    <n v="0"/>
    <n v="0"/>
    <n v="0"/>
  </r>
  <r>
    <n v="13086530"/>
    <s v="D"/>
    <d v="2021-11-17T00:00:00"/>
    <n v="0"/>
    <n v="337.3"/>
    <n v="0"/>
    <n v="0"/>
    <n v="0"/>
    <d v="2021-11-17T00:00:00"/>
    <n v="2022"/>
    <x v="0"/>
    <n v="17"/>
    <n v="2021"/>
    <x v="9"/>
    <n v="0"/>
    <n v="0"/>
    <n v="0"/>
  </r>
  <r>
    <n v="13086530"/>
    <s v="D"/>
    <d v="2021-11-18T00:00:00"/>
    <n v="0"/>
    <n v="337.3"/>
    <n v="0"/>
    <n v="0"/>
    <n v="0"/>
    <d v="2021-11-18T00:00:00"/>
    <n v="2022"/>
    <x v="0"/>
    <n v="18"/>
    <n v="2021"/>
    <x v="9"/>
    <n v="0"/>
    <n v="0"/>
    <n v="0"/>
  </r>
  <r>
    <n v="13086530"/>
    <s v="D"/>
    <d v="2021-11-19T00:00:00"/>
    <n v="0"/>
    <n v="337.3"/>
    <n v="0"/>
    <n v="0"/>
    <n v="0"/>
    <d v="2021-11-19T00:00:00"/>
    <n v="2022"/>
    <x v="0"/>
    <n v="19"/>
    <n v="2021"/>
    <x v="9"/>
    <n v="0"/>
    <n v="0"/>
    <n v="0"/>
  </r>
  <r>
    <n v="13086530"/>
    <s v="D"/>
    <d v="2021-11-20T00:00:00"/>
    <n v="0"/>
    <n v="337.3"/>
    <n v="0"/>
    <n v="0"/>
    <n v="0"/>
    <d v="2021-11-20T00:00:00"/>
    <n v="2022"/>
    <x v="0"/>
    <n v="20"/>
    <n v="2021"/>
    <x v="9"/>
    <n v="0"/>
    <n v="0"/>
    <n v="0"/>
  </r>
  <r>
    <n v="13086530"/>
    <s v="D"/>
    <d v="2021-11-21T00:00:00"/>
    <n v="0"/>
    <n v="337.3"/>
    <n v="0"/>
    <n v="0"/>
    <n v="0"/>
    <d v="2021-11-21T00:00:00"/>
    <n v="2022"/>
    <x v="0"/>
    <n v="21"/>
    <n v="2021"/>
    <x v="9"/>
    <n v="0"/>
    <n v="0"/>
    <n v="0"/>
  </r>
  <r>
    <n v="13086530"/>
    <s v="D"/>
    <d v="2021-11-22T00:00:00"/>
    <n v="0"/>
    <n v="337.3"/>
    <n v="0"/>
    <n v="0"/>
    <n v="0"/>
    <d v="2021-11-22T00:00:00"/>
    <n v="2022"/>
    <x v="0"/>
    <n v="22"/>
    <n v="2021"/>
    <x v="9"/>
    <n v="0"/>
    <n v="0"/>
    <n v="0"/>
  </r>
  <r>
    <n v="13086530"/>
    <s v="D"/>
    <d v="2021-11-23T00:00:00"/>
    <n v="0"/>
    <n v="337.3"/>
    <n v="0"/>
    <n v="0"/>
    <n v="0"/>
    <d v="2021-11-23T00:00:00"/>
    <n v="2022"/>
    <x v="0"/>
    <n v="23"/>
    <n v="2021"/>
    <x v="9"/>
    <n v="0"/>
    <n v="0"/>
    <n v="0"/>
  </r>
  <r>
    <n v="13086530"/>
    <s v="D"/>
    <d v="2021-11-24T00:00:00"/>
    <n v="0"/>
    <n v="337.3"/>
    <n v="0"/>
    <n v="0"/>
    <n v="0"/>
    <d v="2021-11-24T00:00:00"/>
    <n v="2022"/>
    <x v="0"/>
    <n v="24"/>
    <n v="2021"/>
    <x v="9"/>
    <n v="0"/>
    <n v="0"/>
    <n v="0"/>
  </r>
  <r>
    <n v="13086530"/>
    <s v="D"/>
    <d v="2021-11-25T00:00:00"/>
    <n v="0"/>
    <n v="337.3"/>
    <n v="0"/>
    <n v="0"/>
    <n v="0"/>
    <d v="2021-11-25T00:00:00"/>
    <n v="2022"/>
    <x v="0"/>
    <n v="25"/>
    <n v="2021"/>
    <x v="9"/>
    <n v="0"/>
    <n v="0"/>
    <n v="0"/>
  </r>
  <r>
    <n v="13086530"/>
    <s v="D"/>
    <d v="2021-11-26T00:00:00"/>
    <n v="0"/>
    <n v="337.3"/>
    <n v="0"/>
    <n v="0"/>
    <n v="0"/>
    <d v="2021-11-26T00:00:00"/>
    <n v="2022"/>
    <x v="0"/>
    <n v="26"/>
    <n v="2021"/>
    <x v="9"/>
    <n v="0"/>
    <n v="0"/>
    <n v="0"/>
  </r>
  <r>
    <n v="13086530"/>
    <s v="D"/>
    <d v="2021-11-27T00:00:00"/>
    <n v="0"/>
    <n v="337.3"/>
    <n v="0"/>
    <n v="0"/>
    <n v="0"/>
    <d v="2021-11-27T00:00:00"/>
    <n v="2022"/>
    <x v="0"/>
    <n v="27"/>
    <n v="2021"/>
    <x v="9"/>
    <n v="0"/>
    <n v="0"/>
    <n v="0"/>
  </r>
  <r>
    <n v="13086530"/>
    <s v="D"/>
    <d v="2021-11-28T00:00:00"/>
    <n v="0"/>
    <n v="337.3"/>
    <n v="0"/>
    <n v="0"/>
    <n v="0"/>
    <d v="2021-11-28T00:00:00"/>
    <n v="2022"/>
    <x v="0"/>
    <n v="28"/>
    <n v="2021"/>
    <x v="9"/>
    <n v="0"/>
    <n v="0"/>
    <n v="0"/>
  </r>
  <r>
    <n v="13086530"/>
    <s v="D"/>
    <d v="2021-11-29T00:00:00"/>
    <n v="0"/>
    <n v="337.3"/>
    <n v="0"/>
    <n v="0"/>
    <n v="0"/>
    <d v="2021-11-29T00:00:00"/>
    <n v="2022"/>
    <x v="0"/>
    <n v="29"/>
    <n v="2021"/>
    <x v="9"/>
    <n v="0"/>
    <n v="0"/>
    <n v="0"/>
  </r>
  <r>
    <n v="13086530"/>
    <s v="D"/>
    <d v="2021-11-30T00:00:00"/>
    <n v="0"/>
    <n v="337.3"/>
    <n v="0"/>
    <n v="0"/>
    <n v="0"/>
    <d v="2021-11-30T00:00:00"/>
    <n v="2022"/>
    <x v="0"/>
    <n v="30"/>
    <n v="2021"/>
    <x v="9"/>
    <n v="0"/>
    <n v="0"/>
    <n v="0"/>
  </r>
  <r>
    <n v="13086530"/>
    <s v="D"/>
    <d v="2021-12-01T00:00:00"/>
    <n v="0"/>
    <n v="337.3"/>
    <n v="0"/>
    <n v="0"/>
    <n v="0"/>
    <d v="2021-12-01T00:00:00"/>
    <n v="2022"/>
    <x v="1"/>
    <n v="1"/>
    <n v="2021"/>
    <x v="9"/>
    <n v="0"/>
    <n v="0"/>
    <n v="0"/>
  </r>
  <r>
    <n v="13086530"/>
    <s v="D"/>
    <d v="2021-12-02T00:00:00"/>
    <n v="0"/>
    <n v="337.3"/>
    <n v="0"/>
    <n v="0"/>
    <n v="0"/>
    <d v="2021-12-02T00:00:00"/>
    <n v="2022"/>
    <x v="1"/>
    <n v="2"/>
    <n v="2021"/>
    <x v="9"/>
    <n v="0"/>
    <n v="0"/>
    <n v="0"/>
  </r>
  <r>
    <n v="13086530"/>
    <s v="D"/>
    <d v="2021-12-03T00:00:00"/>
    <n v="0"/>
    <n v="337.3"/>
    <n v="0"/>
    <n v="0"/>
    <n v="0"/>
    <d v="2021-12-03T00:00:00"/>
    <n v="2022"/>
    <x v="1"/>
    <n v="3"/>
    <n v="2021"/>
    <x v="9"/>
    <n v="0"/>
    <n v="0"/>
    <n v="0"/>
  </r>
  <r>
    <n v="13086530"/>
    <s v="D"/>
    <d v="2021-12-04T00:00:00"/>
    <n v="0"/>
    <n v="337.3"/>
    <n v="0"/>
    <n v="0"/>
    <n v="0"/>
    <d v="2021-12-04T00:00:00"/>
    <n v="2022"/>
    <x v="1"/>
    <n v="4"/>
    <n v="2021"/>
    <x v="9"/>
    <n v="0"/>
    <n v="0"/>
    <n v="0"/>
  </r>
  <r>
    <n v="13086530"/>
    <s v="D"/>
    <d v="2021-12-05T00:00:00"/>
    <n v="0"/>
    <n v="337.3"/>
    <n v="0"/>
    <n v="0"/>
    <n v="0"/>
    <d v="2021-12-05T00:00:00"/>
    <n v="2022"/>
    <x v="1"/>
    <n v="5"/>
    <n v="2021"/>
    <x v="9"/>
    <n v="0"/>
    <n v="0"/>
    <n v="0"/>
  </r>
  <r>
    <n v="13086530"/>
    <s v="D"/>
    <d v="2021-12-06T00:00:00"/>
    <n v="0"/>
    <n v="337.3"/>
    <n v="0"/>
    <n v="0"/>
    <n v="0"/>
    <d v="2021-12-06T00:00:00"/>
    <n v="2022"/>
    <x v="1"/>
    <n v="6"/>
    <n v="2021"/>
    <x v="9"/>
    <n v="0"/>
    <n v="0"/>
    <n v="0"/>
  </r>
  <r>
    <n v="13086530"/>
    <s v="D"/>
    <d v="2021-12-07T00:00:00"/>
    <n v="0"/>
    <n v="337.3"/>
    <n v="0"/>
    <n v="0"/>
    <n v="0"/>
    <d v="2021-12-07T00:00:00"/>
    <n v="2022"/>
    <x v="1"/>
    <n v="7"/>
    <n v="2021"/>
    <x v="9"/>
    <n v="0"/>
    <n v="0"/>
    <n v="0"/>
  </r>
  <r>
    <n v="13086530"/>
    <s v="D"/>
    <d v="2021-12-08T00:00:00"/>
    <n v="0"/>
    <n v="337.3"/>
    <n v="0"/>
    <n v="0"/>
    <n v="0"/>
    <d v="2021-12-08T00:00:00"/>
    <n v="2022"/>
    <x v="1"/>
    <n v="8"/>
    <n v="2021"/>
    <x v="9"/>
    <n v="0"/>
    <n v="0"/>
    <n v="0"/>
  </r>
  <r>
    <n v="13086530"/>
    <s v="D"/>
    <d v="2021-12-09T00:00:00"/>
    <n v="0"/>
    <n v="337.3"/>
    <n v="0"/>
    <n v="0"/>
    <n v="0"/>
    <d v="2021-12-09T00:00:00"/>
    <n v="2022"/>
    <x v="1"/>
    <n v="9"/>
    <n v="2021"/>
    <x v="9"/>
    <n v="0"/>
    <n v="0"/>
    <n v="0"/>
  </r>
  <r>
    <n v="13086530"/>
    <s v="D"/>
    <d v="2021-12-10T00:00:00"/>
    <n v="0"/>
    <n v="337.3"/>
    <n v="0"/>
    <n v="0"/>
    <n v="0"/>
    <d v="2021-12-10T00:00:00"/>
    <n v="2022"/>
    <x v="1"/>
    <n v="10"/>
    <n v="2021"/>
    <x v="9"/>
    <n v="0"/>
    <n v="0"/>
    <n v="0"/>
  </r>
  <r>
    <n v="13086530"/>
    <s v="D"/>
    <d v="2021-12-11T00:00:00"/>
    <n v="0"/>
    <n v="337.3"/>
    <n v="0"/>
    <n v="0"/>
    <n v="0"/>
    <d v="2021-12-11T00:00:00"/>
    <n v="2022"/>
    <x v="1"/>
    <n v="11"/>
    <n v="2021"/>
    <x v="9"/>
    <n v="0"/>
    <n v="0"/>
    <n v="0"/>
  </r>
  <r>
    <n v="13086530"/>
    <s v="D"/>
    <d v="2021-12-12T00:00:00"/>
    <n v="0"/>
    <n v="337.3"/>
    <n v="0"/>
    <n v="0"/>
    <n v="0"/>
    <d v="2021-12-12T00:00:00"/>
    <n v="2022"/>
    <x v="1"/>
    <n v="12"/>
    <n v="2021"/>
    <x v="9"/>
    <n v="0"/>
    <n v="0"/>
    <n v="0"/>
  </r>
  <r>
    <n v="13086530"/>
    <s v="D"/>
    <d v="2021-12-13T00:00:00"/>
    <n v="0"/>
    <n v="337.3"/>
    <n v="0"/>
    <n v="0"/>
    <n v="0"/>
    <d v="2021-12-13T00:00:00"/>
    <n v="2022"/>
    <x v="1"/>
    <n v="13"/>
    <n v="2021"/>
    <x v="9"/>
    <n v="0"/>
    <n v="0"/>
    <n v="0"/>
  </r>
  <r>
    <n v="13086530"/>
    <s v="D"/>
    <d v="2021-12-14T00:00:00"/>
    <n v="0"/>
    <n v="337.3"/>
    <n v="0"/>
    <n v="0"/>
    <n v="0"/>
    <d v="2021-12-14T00:00:00"/>
    <n v="2022"/>
    <x v="1"/>
    <n v="14"/>
    <n v="2021"/>
    <x v="9"/>
    <n v="0"/>
    <n v="0"/>
    <n v="0"/>
  </r>
  <r>
    <n v="13086530"/>
    <s v="D"/>
    <d v="2021-12-15T00:00:00"/>
    <n v="0"/>
    <n v="337.3"/>
    <n v="0"/>
    <n v="0"/>
    <n v="0"/>
    <d v="2021-12-15T00:00:00"/>
    <n v="2022"/>
    <x v="1"/>
    <n v="15"/>
    <n v="2021"/>
    <x v="9"/>
    <n v="0"/>
    <n v="0"/>
    <n v="0"/>
  </r>
  <r>
    <n v="13086530"/>
    <s v="D"/>
    <d v="2021-12-16T00:00:00"/>
    <n v="0"/>
    <n v="337.3"/>
    <n v="0"/>
    <n v="0"/>
    <n v="0"/>
    <d v="2021-12-16T00:00:00"/>
    <n v="2022"/>
    <x v="1"/>
    <n v="16"/>
    <n v="2021"/>
    <x v="9"/>
    <n v="0"/>
    <n v="0"/>
    <n v="0"/>
  </r>
  <r>
    <n v="13086530"/>
    <s v="D"/>
    <d v="2021-12-17T00:00:00"/>
    <n v="0"/>
    <n v="337.3"/>
    <n v="0"/>
    <n v="0"/>
    <n v="0"/>
    <d v="2021-12-17T00:00:00"/>
    <n v="2022"/>
    <x v="1"/>
    <n v="17"/>
    <n v="2021"/>
    <x v="9"/>
    <n v="0"/>
    <n v="0"/>
    <n v="0"/>
  </r>
  <r>
    <n v="13086530"/>
    <s v="D"/>
    <d v="2021-12-18T00:00:00"/>
    <n v="0"/>
    <n v="337.3"/>
    <n v="0"/>
    <n v="0"/>
    <n v="0"/>
    <d v="2021-12-18T00:00:00"/>
    <n v="2022"/>
    <x v="1"/>
    <n v="18"/>
    <n v="2021"/>
    <x v="9"/>
    <n v="0"/>
    <n v="0"/>
    <n v="0"/>
  </r>
  <r>
    <n v="13086530"/>
    <s v="D"/>
    <d v="2021-12-19T00:00:00"/>
    <n v="0"/>
    <n v="337.3"/>
    <n v="0"/>
    <n v="0"/>
    <n v="0"/>
    <d v="2021-12-19T00:00:00"/>
    <n v="2022"/>
    <x v="1"/>
    <n v="19"/>
    <n v="2021"/>
    <x v="9"/>
    <n v="0"/>
    <n v="0"/>
    <n v="0"/>
  </r>
  <r>
    <n v="13086530"/>
    <s v="D"/>
    <d v="2021-12-20T00:00:00"/>
    <n v="0"/>
    <n v="337.3"/>
    <n v="0"/>
    <n v="0"/>
    <n v="0"/>
    <d v="2021-12-20T00:00:00"/>
    <n v="2022"/>
    <x v="1"/>
    <n v="20"/>
    <n v="2021"/>
    <x v="9"/>
    <n v="0"/>
    <n v="0"/>
    <n v="0"/>
  </r>
  <r>
    <n v="13086530"/>
    <s v="D"/>
    <d v="2021-12-21T00:00:00"/>
    <n v="0"/>
    <n v="337.3"/>
    <n v="0"/>
    <n v="0"/>
    <n v="0"/>
    <d v="2021-12-21T00:00:00"/>
    <n v="2022"/>
    <x v="1"/>
    <n v="21"/>
    <n v="2021"/>
    <x v="9"/>
    <n v="0"/>
    <n v="0"/>
    <n v="0"/>
  </r>
  <r>
    <n v="13086530"/>
    <s v="D"/>
    <d v="2021-12-22T00:00:00"/>
    <n v="0"/>
    <n v="337.3"/>
    <n v="0"/>
    <n v="0"/>
    <n v="0"/>
    <d v="2021-12-22T00:00:00"/>
    <n v="2022"/>
    <x v="1"/>
    <n v="22"/>
    <n v="2021"/>
    <x v="9"/>
    <n v="0"/>
    <n v="0"/>
    <n v="0"/>
  </r>
  <r>
    <n v="13086530"/>
    <s v="D"/>
    <d v="2021-12-23T00:00:00"/>
    <n v="0"/>
    <n v="337.3"/>
    <n v="0"/>
    <n v="0"/>
    <n v="0"/>
    <d v="2021-12-23T00:00:00"/>
    <n v="2022"/>
    <x v="1"/>
    <n v="23"/>
    <n v="2021"/>
    <x v="9"/>
    <n v="0"/>
    <n v="0"/>
    <n v="0"/>
  </r>
  <r>
    <n v="13086530"/>
    <s v="D"/>
    <d v="2021-12-24T00:00:00"/>
    <n v="0"/>
    <n v="337.3"/>
    <n v="0"/>
    <n v="0"/>
    <n v="0"/>
    <d v="2021-12-24T00:00:00"/>
    <n v="2022"/>
    <x v="1"/>
    <n v="24"/>
    <n v="2021"/>
    <x v="9"/>
    <n v="0"/>
    <n v="0"/>
    <n v="0"/>
  </r>
  <r>
    <n v="13086530"/>
    <s v="D"/>
    <d v="2021-12-25T00:00:00"/>
    <n v="0"/>
    <n v="337.3"/>
    <n v="0"/>
    <n v="0"/>
    <n v="0"/>
    <d v="2021-12-25T00:00:00"/>
    <n v="2022"/>
    <x v="1"/>
    <n v="25"/>
    <n v="2021"/>
    <x v="9"/>
    <n v="0"/>
    <n v="0"/>
    <n v="0"/>
  </r>
  <r>
    <n v="13086530"/>
    <s v="D"/>
    <d v="2021-12-26T00:00:00"/>
    <n v="0"/>
    <n v="337.3"/>
    <n v="0"/>
    <n v="0"/>
    <n v="0"/>
    <d v="2021-12-26T00:00:00"/>
    <n v="2022"/>
    <x v="1"/>
    <n v="26"/>
    <n v="2021"/>
    <x v="9"/>
    <n v="0"/>
    <n v="0"/>
    <n v="0"/>
  </r>
  <r>
    <n v="13086530"/>
    <s v="D"/>
    <d v="2021-12-27T00:00:00"/>
    <n v="0"/>
    <n v="337.3"/>
    <n v="0"/>
    <n v="0"/>
    <n v="0"/>
    <d v="2021-12-27T00:00:00"/>
    <n v="2022"/>
    <x v="1"/>
    <n v="27"/>
    <n v="2021"/>
    <x v="9"/>
    <n v="0"/>
    <n v="0"/>
    <n v="0"/>
  </r>
  <r>
    <n v="13086530"/>
    <s v="D"/>
    <d v="2021-12-28T00:00:00"/>
    <n v="0"/>
    <n v="337.3"/>
    <n v="0"/>
    <n v="0"/>
    <n v="0"/>
    <d v="2021-12-28T00:00:00"/>
    <n v="2022"/>
    <x v="1"/>
    <n v="28"/>
    <n v="2021"/>
    <x v="9"/>
    <n v="0"/>
    <n v="0"/>
    <n v="0"/>
  </r>
  <r>
    <n v="13086530"/>
    <s v="D"/>
    <d v="2021-12-29T00:00:00"/>
    <n v="0"/>
    <n v="337.3"/>
    <n v="0"/>
    <n v="0"/>
    <n v="0"/>
    <d v="2021-12-29T00:00:00"/>
    <n v="2022"/>
    <x v="1"/>
    <n v="29"/>
    <n v="2021"/>
    <x v="9"/>
    <n v="0"/>
    <n v="0"/>
    <n v="0"/>
  </r>
  <r>
    <n v="13086530"/>
    <s v="D"/>
    <d v="2021-12-30T00:00:00"/>
    <n v="0"/>
    <n v="337.3"/>
    <n v="0"/>
    <n v="0"/>
    <n v="0"/>
    <d v="2021-12-30T00:00:00"/>
    <n v="2022"/>
    <x v="1"/>
    <n v="30"/>
    <n v="2021"/>
    <x v="9"/>
    <n v="0"/>
    <n v="0"/>
    <n v="0"/>
  </r>
  <r>
    <n v="13086530"/>
    <s v="D"/>
    <d v="2021-12-31T00:00:00"/>
    <n v="0"/>
    <n v="337.3"/>
    <n v="0"/>
    <n v="0"/>
    <n v="0"/>
    <d v="2021-12-31T00:00:00"/>
    <n v="2022"/>
    <x v="1"/>
    <n v="31"/>
    <n v="2021"/>
    <x v="9"/>
    <n v="0"/>
    <n v="0"/>
    <n v="0"/>
  </r>
  <r>
    <n v="13086530"/>
    <s v="D"/>
    <d v="2022-01-01T00:00:00"/>
    <n v="0"/>
    <n v="337.3"/>
    <n v="0"/>
    <n v="0"/>
    <n v="0"/>
    <d v="2022-01-01T00:00:00"/>
    <n v="2022"/>
    <x v="2"/>
    <n v="1"/>
    <n v="2022"/>
    <x v="9"/>
    <n v="0"/>
    <n v="0"/>
    <n v="0"/>
  </r>
  <r>
    <n v="13086530"/>
    <s v="D"/>
    <d v="2022-01-02T00:00:00"/>
    <n v="0"/>
    <n v="337.3"/>
    <n v="0"/>
    <n v="0"/>
    <n v="0"/>
    <d v="2022-01-02T00:00:00"/>
    <n v="2022"/>
    <x v="2"/>
    <n v="2"/>
    <n v="2022"/>
    <x v="9"/>
    <n v="0"/>
    <n v="0"/>
    <n v="0"/>
  </r>
  <r>
    <n v="13086530"/>
    <s v="D"/>
    <d v="2022-01-03T00:00:00"/>
    <n v="0"/>
    <n v="337.3"/>
    <n v="0"/>
    <n v="0"/>
    <n v="0"/>
    <d v="2022-01-03T00:00:00"/>
    <n v="2022"/>
    <x v="2"/>
    <n v="3"/>
    <n v="2022"/>
    <x v="9"/>
    <n v="0"/>
    <n v="0"/>
    <n v="0"/>
  </r>
  <r>
    <n v="13086530"/>
    <s v="D"/>
    <d v="2022-01-04T00:00:00"/>
    <n v="0"/>
    <n v="337.3"/>
    <n v="0"/>
    <n v="0"/>
    <n v="0"/>
    <d v="2022-01-04T00:00:00"/>
    <n v="2022"/>
    <x v="2"/>
    <n v="4"/>
    <n v="2022"/>
    <x v="9"/>
    <n v="0"/>
    <n v="0"/>
    <n v="0"/>
  </r>
  <r>
    <n v="13086530"/>
    <s v="D"/>
    <d v="2022-01-05T00:00:00"/>
    <n v="0"/>
    <n v="337.3"/>
    <n v="0"/>
    <n v="0"/>
    <n v="0"/>
    <d v="2022-01-05T00:00:00"/>
    <n v="2022"/>
    <x v="2"/>
    <n v="5"/>
    <n v="2022"/>
    <x v="9"/>
    <n v="0"/>
    <n v="0"/>
    <n v="0"/>
  </r>
  <r>
    <n v="13086530"/>
    <s v="D"/>
    <d v="2022-01-06T00:00:00"/>
    <n v="0"/>
    <n v="337.3"/>
    <n v="0"/>
    <n v="0"/>
    <n v="0"/>
    <d v="2022-01-06T00:00:00"/>
    <n v="2022"/>
    <x v="2"/>
    <n v="6"/>
    <n v="2022"/>
    <x v="9"/>
    <n v="0"/>
    <n v="0"/>
    <n v="0"/>
  </r>
  <r>
    <n v="13086530"/>
    <s v="D"/>
    <d v="2022-01-07T00:00:00"/>
    <n v="0"/>
    <n v="337.3"/>
    <n v="0"/>
    <n v="0"/>
    <n v="0"/>
    <d v="2022-01-07T00:00:00"/>
    <n v="2022"/>
    <x v="2"/>
    <n v="7"/>
    <n v="2022"/>
    <x v="9"/>
    <n v="0"/>
    <n v="0"/>
    <n v="0"/>
  </r>
  <r>
    <n v="13086530"/>
    <s v="D"/>
    <d v="2022-01-08T00:00:00"/>
    <n v="0"/>
    <n v="337.3"/>
    <n v="0"/>
    <n v="0"/>
    <n v="0"/>
    <d v="2022-01-08T00:00:00"/>
    <n v="2022"/>
    <x v="2"/>
    <n v="8"/>
    <n v="2022"/>
    <x v="9"/>
    <n v="0"/>
    <n v="0"/>
    <n v="0"/>
  </r>
  <r>
    <n v="13086530"/>
    <s v="D"/>
    <d v="2022-01-09T00:00:00"/>
    <n v="0"/>
    <n v="337.3"/>
    <n v="0"/>
    <n v="0"/>
    <n v="0"/>
    <d v="2022-01-09T00:00:00"/>
    <n v="2022"/>
    <x v="2"/>
    <n v="9"/>
    <n v="2022"/>
    <x v="9"/>
    <n v="0"/>
    <n v="0"/>
    <n v="0"/>
  </r>
  <r>
    <n v="13086530"/>
    <s v="D"/>
    <d v="2022-01-10T00:00:00"/>
    <n v="0"/>
    <n v="337.3"/>
    <n v="0"/>
    <n v="0"/>
    <n v="0"/>
    <d v="2022-01-10T00:00:00"/>
    <n v="2022"/>
    <x v="2"/>
    <n v="10"/>
    <n v="2022"/>
    <x v="9"/>
    <n v="0"/>
    <n v="0"/>
    <n v="0"/>
  </r>
  <r>
    <n v="13086530"/>
    <s v="D"/>
    <d v="2022-01-11T00:00:00"/>
    <n v="0"/>
    <n v="337.3"/>
    <n v="0"/>
    <n v="0"/>
    <n v="0"/>
    <d v="2022-01-11T00:00:00"/>
    <n v="2022"/>
    <x v="2"/>
    <n v="11"/>
    <n v="2022"/>
    <x v="9"/>
    <n v="0"/>
    <n v="0"/>
    <n v="0"/>
  </r>
  <r>
    <n v="13086530"/>
    <s v="D"/>
    <d v="2022-01-12T00:00:00"/>
    <n v="0"/>
    <n v="337.3"/>
    <n v="0"/>
    <n v="0"/>
    <n v="0"/>
    <d v="2022-01-12T00:00:00"/>
    <n v="2022"/>
    <x v="2"/>
    <n v="12"/>
    <n v="2022"/>
    <x v="9"/>
    <n v="0"/>
    <n v="0"/>
    <n v="0"/>
  </r>
  <r>
    <n v="13086530"/>
    <s v="D"/>
    <d v="2022-01-13T00:00:00"/>
    <n v="0"/>
    <n v="337.3"/>
    <n v="0"/>
    <n v="0"/>
    <n v="0"/>
    <d v="2022-01-13T00:00:00"/>
    <n v="2022"/>
    <x v="2"/>
    <n v="13"/>
    <n v="2022"/>
    <x v="9"/>
    <n v="0"/>
    <n v="0"/>
    <n v="0"/>
  </r>
  <r>
    <n v="13086530"/>
    <s v="D"/>
    <d v="2022-01-14T00:00:00"/>
    <n v="0"/>
    <n v="337.3"/>
    <n v="0"/>
    <n v="0"/>
    <n v="0"/>
    <d v="2022-01-14T00:00:00"/>
    <n v="2022"/>
    <x v="2"/>
    <n v="14"/>
    <n v="2022"/>
    <x v="9"/>
    <n v="0"/>
    <n v="0"/>
    <n v="0"/>
  </r>
  <r>
    <n v="13086530"/>
    <s v="D"/>
    <d v="2022-01-15T00:00:00"/>
    <n v="0"/>
    <n v="337.3"/>
    <n v="0"/>
    <n v="0"/>
    <n v="0"/>
    <d v="2022-01-15T00:00:00"/>
    <n v="2022"/>
    <x v="2"/>
    <n v="15"/>
    <n v="2022"/>
    <x v="9"/>
    <n v="0"/>
    <n v="0"/>
    <n v="0"/>
  </r>
  <r>
    <n v="13086530"/>
    <s v="D"/>
    <d v="2022-01-16T00:00:00"/>
    <n v="0"/>
    <n v="337.3"/>
    <n v="0"/>
    <n v="0"/>
    <n v="0"/>
    <d v="2022-01-16T00:00:00"/>
    <n v="2022"/>
    <x v="2"/>
    <n v="16"/>
    <n v="2022"/>
    <x v="9"/>
    <n v="0"/>
    <n v="0"/>
    <n v="0"/>
  </r>
  <r>
    <n v="13086530"/>
    <s v="D"/>
    <d v="2022-01-17T00:00:00"/>
    <n v="0"/>
    <n v="337.3"/>
    <n v="0"/>
    <n v="0"/>
    <n v="0"/>
    <d v="2022-01-17T00:00:00"/>
    <n v="2022"/>
    <x v="2"/>
    <n v="17"/>
    <n v="2022"/>
    <x v="9"/>
    <n v="0"/>
    <n v="0"/>
    <n v="0"/>
  </r>
  <r>
    <n v="13086530"/>
    <s v="D"/>
    <d v="2022-01-18T00:00:00"/>
    <n v="0"/>
    <n v="337.3"/>
    <n v="0"/>
    <n v="0"/>
    <n v="0"/>
    <d v="2022-01-18T00:00:00"/>
    <n v="2022"/>
    <x v="2"/>
    <n v="18"/>
    <n v="2022"/>
    <x v="9"/>
    <n v="0"/>
    <n v="0"/>
    <n v="0"/>
  </r>
  <r>
    <n v="13086530"/>
    <s v="D"/>
    <d v="2022-01-19T00:00:00"/>
    <n v="0"/>
    <n v="337.3"/>
    <n v="0"/>
    <n v="0"/>
    <n v="0"/>
    <d v="2022-01-19T00:00:00"/>
    <n v="2022"/>
    <x v="2"/>
    <n v="19"/>
    <n v="2022"/>
    <x v="9"/>
    <n v="0"/>
    <n v="0"/>
    <n v="0"/>
  </r>
  <r>
    <n v="13086530"/>
    <s v="D"/>
    <d v="2022-01-20T00:00:00"/>
    <n v="0"/>
    <n v="337.3"/>
    <n v="0"/>
    <n v="0"/>
    <n v="0"/>
    <d v="2022-01-20T00:00:00"/>
    <n v="2022"/>
    <x v="2"/>
    <n v="20"/>
    <n v="2022"/>
    <x v="9"/>
    <n v="0"/>
    <n v="0"/>
    <n v="0"/>
  </r>
  <r>
    <n v="13086530"/>
    <s v="D"/>
    <d v="2022-01-21T00:00:00"/>
    <n v="0"/>
    <n v="337.3"/>
    <n v="0"/>
    <n v="0"/>
    <n v="0"/>
    <d v="2022-01-21T00:00:00"/>
    <n v="2022"/>
    <x v="2"/>
    <n v="21"/>
    <n v="2022"/>
    <x v="9"/>
    <n v="0"/>
    <n v="0"/>
    <n v="0"/>
  </r>
  <r>
    <n v="13086530"/>
    <s v="D"/>
    <d v="2022-01-22T00:00:00"/>
    <n v="0"/>
    <n v="337.3"/>
    <n v="0"/>
    <n v="0"/>
    <n v="0"/>
    <d v="2022-01-22T00:00:00"/>
    <n v="2022"/>
    <x v="2"/>
    <n v="22"/>
    <n v="2022"/>
    <x v="9"/>
    <n v="0"/>
    <n v="0"/>
    <n v="0"/>
  </r>
  <r>
    <n v="13086530"/>
    <s v="D"/>
    <d v="2022-01-23T00:00:00"/>
    <n v="0"/>
    <n v="337.3"/>
    <n v="0"/>
    <n v="0"/>
    <n v="0"/>
    <d v="2022-01-23T00:00:00"/>
    <n v="2022"/>
    <x v="2"/>
    <n v="23"/>
    <n v="2022"/>
    <x v="9"/>
    <n v="0"/>
    <n v="0"/>
    <n v="0"/>
  </r>
  <r>
    <n v="13086530"/>
    <s v="D"/>
    <d v="2022-01-24T00:00:00"/>
    <n v="0"/>
    <n v="337.3"/>
    <n v="0"/>
    <n v="0"/>
    <n v="0"/>
    <d v="2022-01-24T00:00:00"/>
    <n v="2022"/>
    <x v="2"/>
    <n v="24"/>
    <n v="2022"/>
    <x v="9"/>
    <n v="0"/>
    <n v="0"/>
    <n v="0"/>
  </r>
  <r>
    <n v="13086530"/>
    <s v="D"/>
    <d v="2022-01-25T00:00:00"/>
    <n v="0"/>
    <n v="337.3"/>
    <n v="0"/>
    <n v="0"/>
    <n v="0"/>
    <d v="2022-01-25T00:00:00"/>
    <n v="2022"/>
    <x v="2"/>
    <n v="25"/>
    <n v="2022"/>
    <x v="9"/>
    <n v="0"/>
    <n v="0"/>
    <n v="0"/>
  </r>
  <r>
    <n v="13086530"/>
    <s v="D"/>
    <d v="2022-01-26T00:00:00"/>
    <n v="0"/>
    <n v="337.3"/>
    <n v="0"/>
    <n v="0"/>
    <n v="0"/>
    <d v="2022-01-26T00:00:00"/>
    <n v="2022"/>
    <x v="2"/>
    <n v="26"/>
    <n v="2022"/>
    <x v="9"/>
    <n v="0"/>
    <n v="0"/>
    <n v="0"/>
  </r>
  <r>
    <n v="13086530"/>
    <s v="D"/>
    <d v="2022-01-27T00:00:00"/>
    <n v="0"/>
    <n v="337.3"/>
    <n v="0"/>
    <n v="0"/>
    <n v="0"/>
    <d v="2022-01-27T00:00:00"/>
    <n v="2022"/>
    <x v="2"/>
    <n v="27"/>
    <n v="2022"/>
    <x v="9"/>
    <n v="0"/>
    <n v="0"/>
    <n v="0"/>
  </r>
  <r>
    <n v="13086530"/>
    <s v="D"/>
    <d v="2022-01-28T00:00:00"/>
    <n v="0"/>
    <n v="337.3"/>
    <n v="0"/>
    <n v="0"/>
    <n v="0"/>
    <d v="2022-01-28T00:00:00"/>
    <n v="2022"/>
    <x v="2"/>
    <n v="28"/>
    <n v="2022"/>
    <x v="9"/>
    <n v="0"/>
    <n v="0"/>
    <n v="0"/>
  </r>
  <r>
    <n v="13086530"/>
    <s v="D"/>
    <d v="2022-01-29T00:00:00"/>
    <n v="0"/>
    <n v="337.3"/>
    <n v="0"/>
    <n v="0"/>
    <n v="0"/>
    <d v="2022-01-29T00:00:00"/>
    <n v="2022"/>
    <x v="2"/>
    <n v="29"/>
    <n v="2022"/>
    <x v="9"/>
    <n v="0"/>
    <n v="0"/>
    <n v="0"/>
  </r>
  <r>
    <n v="13086530"/>
    <s v="D"/>
    <d v="2022-01-30T00:00:00"/>
    <n v="0"/>
    <n v="337.3"/>
    <n v="0"/>
    <n v="0"/>
    <n v="0"/>
    <d v="2022-01-30T00:00:00"/>
    <n v="2022"/>
    <x v="2"/>
    <n v="30"/>
    <n v="2022"/>
    <x v="9"/>
    <n v="0"/>
    <n v="0"/>
    <n v="0"/>
  </r>
  <r>
    <n v="13086530"/>
    <s v="D"/>
    <d v="2022-01-31T00:00:00"/>
    <n v="0"/>
    <n v="337.3"/>
    <n v="0"/>
    <n v="0"/>
    <n v="0"/>
    <d v="2022-01-31T00:00:00"/>
    <n v="2022"/>
    <x v="2"/>
    <n v="31"/>
    <n v="2022"/>
    <x v="9"/>
    <n v="0"/>
    <n v="0"/>
    <n v="0"/>
  </r>
  <r>
    <n v="13086530"/>
    <s v="D"/>
    <d v="2022-02-01T00:00:00"/>
    <n v="0"/>
    <n v="337.3"/>
    <n v="0"/>
    <n v="0"/>
    <n v="0"/>
    <d v="2022-02-01T00:00:00"/>
    <n v="2022"/>
    <x v="3"/>
    <n v="1"/>
    <n v="2022"/>
    <x v="9"/>
    <n v="0"/>
    <n v="0"/>
    <n v="0"/>
  </r>
  <r>
    <n v="13086530"/>
    <s v="D"/>
    <d v="2022-02-02T00:00:00"/>
    <n v="0"/>
    <n v="337.3"/>
    <n v="0"/>
    <n v="0"/>
    <n v="0"/>
    <d v="2022-02-02T00:00:00"/>
    <n v="2022"/>
    <x v="3"/>
    <n v="2"/>
    <n v="2022"/>
    <x v="9"/>
    <n v="0"/>
    <n v="0"/>
    <n v="0"/>
  </r>
  <r>
    <n v="13086530"/>
    <s v="D"/>
    <d v="2022-02-03T00:00:00"/>
    <n v="0"/>
    <n v="337.3"/>
    <n v="0"/>
    <n v="0"/>
    <n v="0"/>
    <d v="2022-02-03T00:00:00"/>
    <n v="2022"/>
    <x v="3"/>
    <n v="3"/>
    <n v="2022"/>
    <x v="9"/>
    <n v="0"/>
    <n v="0"/>
    <n v="0"/>
  </r>
  <r>
    <n v="13086530"/>
    <s v="D"/>
    <d v="2022-02-04T00:00:00"/>
    <n v="0"/>
    <n v="337.3"/>
    <n v="0"/>
    <n v="0"/>
    <n v="0"/>
    <d v="2022-02-04T00:00:00"/>
    <n v="2022"/>
    <x v="3"/>
    <n v="4"/>
    <n v="2022"/>
    <x v="9"/>
    <n v="0"/>
    <n v="0"/>
    <n v="0"/>
  </r>
  <r>
    <n v="13086530"/>
    <s v="D"/>
    <d v="2022-02-05T00:00:00"/>
    <n v="0"/>
    <n v="337.3"/>
    <n v="0"/>
    <n v="0"/>
    <n v="0"/>
    <d v="2022-02-05T00:00:00"/>
    <n v="2022"/>
    <x v="3"/>
    <n v="5"/>
    <n v="2022"/>
    <x v="9"/>
    <n v="0"/>
    <n v="0"/>
    <n v="0"/>
  </r>
  <r>
    <n v="13086530"/>
    <s v="D"/>
    <d v="2022-02-06T00:00:00"/>
    <n v="0"/>
    <n v="337.3"/>
    <n v="0"/>
    <n v="0"/>
    <n v="0"/>
    <d v="2022-02-06T00:00:00"/>
    <n v="2022"/>
    <x v="3"/>
    <n v="6"/>
    <n v="2022"/>
    <x v="9"/>
    <n v="0"/>
    <n v="0"/>
    <n v="0"/>
  </r>
  <r>
    <n v="13086530"/>
    <s v="D"/>
    <d v="2022-02-07T00:00:00"/>
    <n v="0"/>
    <n v="337.3"/>
    <n v="0"/>
    <n v="0"/>
    <n v="0"/>
    <d v="2022-02-07T00:00:00"/>
    <n v="2022"/>
    <x v="3"/>
    <n v="7"/>
    <n v="2022"/>
    <x v="9"/>
    <n v="0"/>
    <n v="0"/>
    <n v="0"/>
  </r>
  <r>
    <n v="13086530"/>
    <s v="D"/>
    <d v="2022-02-08T00:00:00"/>
    <n v="0"/>
    <n v="337.3"/>
    <n v="0"/>
    <n v="0"/>
    <n v="0"/>
    <d v="2022-02-08T00:00:00"/>
    <n v="2022"/>
    <x v="3"/>
    <n v="8"/>
    <n v="2022"/>
    <x v="9"/>
    <n v="0"/>
    <n v="0"/>
    <n v="0"/>
  </r>
  <r>
    <n v="13086530"/>
    <s v="D"/>
    <d v="2022-02-09T00:00:00"/>
    <n v="0"/>
    <n v="337.3"/>
    <n v="0"/>
    <n v="0"/>
    <n v="0"/>
    <d v="2022-02-09T00:00:00"/>
    <n v="2022"/>
    <x v="3"/>
    <n v="9"/>
    <n v="2022"/>
    <x v="9"/>
    <n v="0"/>
    <n v="0"/>
    <n v="0"/>
  </r>
  <r>
    <n v="13086530"/>
    <s v="D"/>
    <d v="2022-02-10T00:00:00"/>
    <n v="0"/>
    <n v="337.3"/>
    <n v="0"/>
    <n v="0"/>
    <n v="0"/>
    <d v="2022-02-10T00:00:00"/>
    <n v="2022"/>
    <x v="3"/>
    <n v="10"/>
    <n v="2022"/>
    <x v="9"/>
    <n v="0"/>
    <n v="0"/>
    <n v="0"/>
  </r>
  <r>
    <n v="13086530"/>
    <s v="D"/>
    <d v="2022-02-11T00:00:00"/>
    <n v="0"/>
    <n v="337.3"/>
    <n v="0"/>
    <n v="0"/>
    <n v="0"/>
    <d v="2022-02-11T00:00:00"/>
    <n v="2022"/>
    <x v="3"/>
    <n v="11"/>
    <n v="2022"/>
    <x v="9"/>
    <n v="0"/>
    <n v="0"/>
    <n v="0"/>
  </r>
  <r>
    <n v="13086530"/>
    <s v="D"/>
    <d v="2022-02-12T00:00:00"/>
    <n v="0"/>
    <n v="337.3"/>
    <n v="0"/>
    <n v="0"/>
    <n v="0"/>
    <d v="2022-02-12T00:00:00"/>
    <n v="2022"/>
    <x v="3"/>
    <n v="12"/>
    <n v="2022"/>
    <x v="9"/>
    <n v="0"/>
    <n v="0"/>
    <n v="0"/>
  </r>
  <r>
    <n v="13086530"/>
    <s v="D"/>
    <d v="2022-02-13T00:00:00"/>
    <n v="0"/>
    <n v="337.3"/>
    <n v="0"/>
    <n v="0"/>
    <n v="0"/>
    <d v="2022-02-13T00:00:00"/>
    <n v="2022"/>
    <x v="3"/>
    <n v="13"/>
    <n v="2022"/>
    <x v="9"/>
    <n v="0"/>
    <n v="0"/>
    <n v="0"/>
  </r>
  <r>
    <n v="13086530"/>
    <s v="D"/>
    <d v="2022-02-14T00:00:00"/>
    <n v="0"/>
    <n v="337.3"/>
    <n v="0"/>
    <n v="0"/>
    <n v="0"/>
    <d v="2022-02-14T00:00:00"/>
    <n v="2022"/>
    <x v="3"/>
    <n v="14"/>
    <n v="2022"/>
    <x v="9"/>
    <n v="0"/>
    <n v="0"/>
    <n v="0"/>
  </r>
  <r>
    <n v="13086530"/>
    <s v="D"/>
    <d v="2022-02-15T00:00:00"/>
    <n v="0"/>
    <n v="337.3"/>
    <n v="0"/>
    <n v="0"/>
    <n v="0"/>
    <d v="2022-02-15T00:00:00"/>
    <n v="2022"/>
    <x v="3"/>
    <n v="15"/>
    <n v="2022"/>
    <x v="9"/>
    <n v="0"/>
    <n v="0"/>
    <n v="0"/>
  </r>
  <r>
    <n v="13086530"/>
    <s v="D"/>
    <d v="2022-02-16T00:00:00"/>
    <n v="0"/>
    <n v="337.3"/>
    <n v="0"/>
    <n v="0"/>
    <n v="0"/>
    <d v="2022-02-16T00:00:00"/>
    <n v="2022"/>
    <x v="3"/>
    <n v="16"/>
    <n v="2022"/>
    <x v="9"/>
    <n v="0"/>
    <n v="0"/>
    <n v="0"/>
  </r>
  <r>
    <n v="13086530"/>
    <s v="D"/>
    <d v="2022-02-17T00:00:00"/>
    <n v="0"/>
    <n v="337.3"/>
    <n v="0"/>
    <n v="0"/>
    <n v="0"/>
    <d v="2022-02-17T00:00:00"/>
    <n v="2022"/>
    <x v="3"/>
    <n v="17"/>
    <n v="2022"/>
    <x v="9"/>
    <n v="0"/>
    <n v="0"/>
    <n v="0"/>
  </r>
  <r>
    <n v="13086530"/>
    <s v="D"/>
    <d v="2022-02-18T00:00:00"/>
    <n v="0"/>
    <n v="337.3"/>
    <n v="0"/>
    <n v="0"/>
    <n v="0"/>
    <d v="2022-02-18T00:00:00"/>
    <n v="2022"/>
    <x v="3"/>
    <n v="18"/>
    <n v="2022"/>
    <x v="9"/>
    <n v="0"/>
    <n v="0"/>
    <n v="0"/>
  </r>
  <r>
    <n v="13086530"/>
    <s v="D"/>
    <d v="2022-02-19T00:00:00"/>
    <n v="0"/>
    <n v="337.3"/>
    <n v="0"/>
    <n v="0"/>
    <n v="0"/>
    <d v="2022-02-19T00:00:00"/>
    <n v="2022"/>
    <x v="3"/>
    <n v="19"/>
    <n v="2022"/>
    <x v="9"/>
    <n v="0"/>
    <n v="0"/>
    <n v="0"/>
  </r>
  <r>
    <n v="13086530"/>
    <s v="D"/>
    <d v="2022-02-20T00:00:00"/>
    <n v="0"/>
    <n v="337.3"/>
    <n v="0"/>
    <n v="0"/>
    <n v="0"/>
    <d v="2022-02-20T00:00:00"/>
    <n v="2022"/>
    <x v="3"/>
    <n v="20"/>
    <n v="2022"/>
    <x v="9"/>
    <n v="0"/>
    <n v="0"/>
    <n v="0"/>
  </r>
  <r>
    <n v="13086530"/>
    <s v="D"/>
    <d v="2022-02-21T00:00:00"/>
    <n v="0"/>
    <n v="337.3"/>
    <n v="0"/>
    <n v="0"/>
    <n v="0"/>
    <d v="2022-02-21T00:00:00"/>
    <n v="2022"/>
    <x v="3"/>
    <n v="21"/>
    <n v="2022"/>
    <x v="9"/>
    <n v="0"/>
    <n v="0"/>
    <n v="0"/>
  </r>
  <r>
    <n v="13086530"/>
    <s v="D"/>
    <d v="2022-02-22T00:00:00"/>
    <n v="0"/>
    <n v="337.3"/>
    <n v="0"/>
    <n v="0"/>
    <n v="0"/>
    <d v="2022-02-22T00:00:00"/>
    <n v="2022"/>
    <x v="3"/>
    <n v="22"/>
    <n v="2022"/>
    <x v="9"/>
    <n v="0"/>
    <n v="0"/>
    <n v="0"/>
  </r>
  <r>
    <n v="13086530"/>
    <s v="D"/>
    <d v="2022-02-23T00:00:00"/>
    <n v="0"/>
    <n v="337.3"/>
    <n v="0"/>
    <n v="0"/>
    <n v="0"/>
    <d v="2022-02-23T00:00:00"/>
    <n v="2022"/>
    <x v="3"/>
    <n v="23"/>
    <n v="2022"/>
    <x v="9"/>
    <n v="0"/>
    <n v="0"/>
    <n v="0"/>
  </r>
  <r>
    <n v="13086530"/>
    <s v="D"/>
    <d v="2022-02-24T00:00:00"/>
    <n v="0"/>
    <n v="337.3"/>
    <n v="0"/>
    <n v="0"/>
    <n v="0"/>
    <d v="2022-02-24T00:00:00"/>
    <n v="2022"/>
    <x v="3"/>
    <n v="24"/>
    <n v="2022"/>
    <x v="9"/>
    <n v="0"/>
    <n v="0"/>
    <n v="0"/>
  </r>
  <r>
    <n v="13086530"/>
    <s v="D"/>
    <d v="2022-02-25T00:00:00"/>
    <n v="0"/>
    <n v="337.3"/>
    <n v="0"/>
    <n v="0"/>
    <n v="0"/>
    <d v="2022-02-25T00:00:00"/>
    <n v="2022"/>
    <x v="3"/>
    <n v="25"/>
    <n v="2022"/>
    <x v="9"/>
    <n v="0"/>
    <n v="0"/>
    <n v="0"/>
  </r>
  <r>
    <n v="13086530"/>
    <s v="D"/>
    <d v="2022-02-26T00:00:00"/>
    <n v="0"/>
    <n v="337.3"/>
    <n v="0"/>
    <n v="0"/>
    <n v="0"/>
    <d v="2022-02-26T00:00:00"/>
    <n v="2022"/>
    <x v="3"/>
    <n v="26"/>
    <n v="2022"/>
    <x v="9"/>
    <n v="0"/>
    <n v="0"/>
    <n v="0"/>
  </r>
  <r>
    <n v="13086530"/>
    <s v="D"/>
    <d v="2022-02-27T00:00:00"/>
    <n v="0"/>
    <n v="337.3"/>
    <n v="0"/>
    <n v="0"/>
    <n v="0"/>
    <d v="2022-02-27T00:00:00"/>
    <n v="2022"/>
    <x v="3"/>
    <n v="27"/>
    <n v="2022"/>
    <x v="9"/>
    <n v="0"/>
    <n v="0"/>
    <n v="0"/>
  </r>
  <r>
    <n v="13086530"/>
    <s v="D"/>
    <d v="2022-02-28T00:00:00"/>
    <n v="0"/>
    <n v="337.3"/>
    <n v="0"/>
    <n v="0"/>
    <n v="0"/>
    <d v="2022-02-28T00:00:00"/>
    <n v="2022"/>
    <x v="3"/>
    <n v="28"/>
    <n v="2022"/>
    <x v="9"/>
    <n v="0"/>
    <n v="0"/>
    <n v="0"/>
  </r>
  <r>
    <n v="13086530"/>
    <s v="D"/>
    <d v="2022-03-01T00:00:00"/>
    <n v="0"/>
    <n v="337.3"/>
    <n v="0"/>
    <n v="0"/>
    <n v="0"/>
    <d v="2022-03-01T00:00:00"/>
    <n v="2022"/>
    <x v="4"/>
    <n v="1"/>
    <n v="2022"/>
    <x v="9"/>
    <n v="0"/>
    <n v="0"/>
    <n v="0"/>
  </r>
  <r>
    <n v="13086530"/>
    <s v="D"/>
    <d v="2022-03-02T00:00:00"/>
    <n v="0"/>
    <n v="337.3"/>
    <n v="0"/>
    <n v="0"/>
    <n v="0"/>
    <d v="2022-03-02T00:00:00"/>
    <n v="2022"/>
    <x v="4"/>
    <n v="2"/>
    <n v="2022"/>
    <x v="9"/>
    <n v="0"/>
    <n v="0"/>
    <n v="0"/>
  </r>
  <r>
    <n v="13086530"/>
    <s v="D"/>
    <d v="2022-03-03T00:00:00"/>
    <n v="0"/>
    <n v="337.3"/>
    <n v="0"/>
    <n v="0"/>
    <n v="0"/>
    <d v="2022-03-03T00:00:00"/>
    <n v="2022"/>
    <x v="4"/>
    <n v="3"/>
    <n v="2022"/>
    <x v="9"/>
    <n v="0"/>
    <n v="0"/>
    <n v="0"/>
  </r>
  <r>
    <n v="13086530"/>
    <s v="D"/>
    <d v="2022-03-04T00:00:00"/>
    <n v="0"/>
    <n v="337.3"/>
    <n v="0"/>
    <n v="0"/>
    <n v="0"/>
    <d v="2022-03-04T00:00:00"/>
    <n v="2022"/>
    <x v="4"/>
    <n v="4"/>
    <n v="2022"/>
    <x v="9"/>
    <n v="0"/>
    <n v="0"/>
    <n v="0"/>
  </r>
  <r>
    <n v="13086530"/>
    <s v="D"/>
    <d v="2022-03-05T00:00:00"/>
    <n v="0"/>
    <n v="337.3"/>
    <n v="0"/>
    <n v="0"/>
    <n v="0"/>
    <d v="2022-03-05T00:00:00"/>
    <n v="2022"/>
    <x v="4"/>
    <n v="5"/>
    <n v="2022"/>
    <x v="9"/>
    <n v="0"/>
    <n v="0"/>
    <n v="0"/>
  </r>
  <r>
    <n v="13086530"/>
    <s v="D"/>
    <d v="2022-03-06T00:00:00"/>
    <n v="0"/>
    <n v="337.3"/>
    <n v="0"/>
    <n v="0"/>
    <n v="0"/>
    <d v="2022-03-06T00:00:00"/>
    <n v="2022"/>
    <x v="4"/>
    <n v="6"/>
    <n v="2022"/>
    <x v="9"/>
    <n v="0"/>
    <n v="0"/>
    <n v="0"/>
  </r>
  <r>
    <n v="13086530"/>
    <s v="D"/>
    <d v="2022-03-07T00:00:00"/>
    <n v="0"/>
    <n v="337.3"/>
    <n v="0"/>
    <n v="0"/>
    <n v="0"/>
    <d v="2022-03-07T00:00:00"/>
    <n v="2022"/>
    <x v="4"/>
    <n v="7"/>
    <n v="2022"/>
    <x v="9"/>
    <n v="0"/>
    <n v="0"/>
    <n v="0"/>
  </r>
  <r>
    <n v="13086530"/>
    <s v="D"/>
    <d v="2022-03-08T00:00:00"/>
    <n v="0"/>
    <n v="337.3"/>
    <n v="0"/>
    <n v="0"/>
    <n v="0"/>
    <d v="2022-03-08T00:00:00"/>
    <n v="2022"/>
    <x v="4"/>
    <n v="8"/>
    <n v="2022"/>
    <x v="9"/>
    <n v="0"/>
    <n v="0"/>
    <n v="0"/>
  </r>
  <r>
    <n v="13086530"/>
    <s v="D"/>
    <d v="2022-03-09T00:00:00"/>
    <n v="0"/>
    <n v="337.3"/>
    <n v="0"/>
    <n v="0"/>
    <n v="0"/>
    <d v="2022-03-09T00:00:00"/>
    <n v="2022"/>
    <x v="4"/>
    <n v="9"/>
    <n v="2022"/>
    <x v="9"/>
    <n v="0"/>
    <n v="0"/>
    <n v="0"/>
  </r>
  <r>
    <n v="13086530"/>
    <s v="D"/>
    <d v="2022-03-10T00:00:00"/>
    <n v="0"/>
    <n v="337.3"/>
    <n v="0"/>
    <n v="0"/>
    <n v="0"/>
    <d v="2022-03-10T00:00:00"/>
    <n v="2022"/>
    <x v="4"/>
    <n v="10"/>
    <n v="2022"/>
    <x v="9"/>
    <n v="0"/>
    <n v="0"/>
    <n v="0"/>
  </r>
  <r>
    <n v="13086530"/>
    <s v="D"/>
    <d v="2022-03-11T00:00:00"/>
    <n v="0"/>
    <n v="337.3"/>
    <n v="0"/>
    <n v="0"/>
    <n v="0"/>
    <d v="2022-03-11T00:00:00"/>
    <n v="2022"/>
    <x v="4"/>
    <n v="11"/>
    <n v="2022"/>
    <x v="9"/>
    <n v="0"/>
    <n v="0"/>
    <n v="0"/>
  </r>
  <r>
    <n v="13086530"/>
    <s v="D"/>
    <d v="2022-03-12T00:00:00"/>
    <n v="0"/>
    <n v="337.3"/>
    <n v="0"/>
    <n v="0"/>
    <n v="0"/>
    <d v="2022-03-12T00:00:00"/>
    <n v="2022"/>
    <x v="4"/>
    <n v="12"/>
    <n v="2022"/>
    <x v="9"/>
    <n v="0"/>
    <n v="0"/>
    <n v="0"/>
  </r>
  <r>
    <n v="13086530"/>
    <s v="D"/>
    <d v="2022-03-13T00:00:00"/>
    <n v="0"/>
    <n v="337.3"/>
    <n v="0"/>
    <n v="0"/>
    <n v="0"/>
    <d v="2022-03-13T00:00:00"/>
    <n v="2022"/>
    <x v="4"/>
    <n v="13"/>
    <n v="2022"/>
    <x v="9"/>
    <n v="0"/>
    <n v="0"/>
    <n v="0"/>
  </r>
  <r>
    <n v="13086530"/>
    <s v="D"/>
    <d v="2022-03-14T00:00:00"/>
    <n v="0"/>
    <n v="337.3"/>
    <n v="0"/>
    <n v="0"/>
    <n v="0"/>
    <d v="2022-03-14T00:00:00"/>
    <n v="2022"/>
    <x v="4"/>
    <n v="14"/>
    <n v="2022"/>
    <x v="9"/>
    <n v="0"/>
    <n v="0"/>
    <n v="0"/>
  </r>
  <r>
    <n v="13086530"/>
    <s v="D"/>
    <d v="2022-03-15T00:00:00"/>
    <n v="0"/>
    <n v="337.3"/>
    <n v="0"/>
    <n v="0"/>
    <n v="0"/>
    <d v="2022-03-15T00:00:00"/>
    <n v="2022"/>
    <x v="4"/>
    <n v="15"/>
    <n v="2022"/>
    <x v="9"/>
    <n v="0"/>
    <n v="0"/>
    <n v="0"/>
  </r>
  <r>
    <n v="13086530"/>
    <s v="D"/>
    <d v="2022-03-16T00:00:00"/>
    <n v="0"/>
    <n v="337.3"/>
    <n v="0"/>
    <n v="0"/>
    <n v="0"/>
    <d v="2022-03-16T00:00:00"/>
    <n v="2022"/>
    <x v="4"/>
    <n v="16"/>
    <n v="2022"/>
    <x v="9"/>
    <n v="0"/>
    <n v="0"/>
    <n v="0"/>
  </r>
  <r>
    <n v="13086530"/>
    <s v="D"/>
    <d v="2022-03-17T00:00:00"/>
    <n v="0"/>
    <n v="337.3"/>
    <n v="0"/>
    <n v="0"/>
    <n v="0"/>
    <d v="2022-03-17T00:00:00"/>
    <n v="2022"/>
    <x v="4"/>
    <n v="17"/>
    <n v="2022"/>
    <x v="9"/>
    <n v="0"/>
    <n v="0"/>
    <n v="0"/>
  </r>
  <r>
    <n v="13086530"/>
    <s v="D"/>
    <d v="2022-03-18T00:00:00"/>
    <n v="0"/>
    <n v="337.3"/>
    <n v="0"/>
    <n v="0"/>
    <n v="0"/>
    <d v="2022-03-18T00:00:00"/>
    <n v="2022"/>
    <x v="4"/>
    <n v="18"/>
    <n v="2022"/>
    <x v="9"/>
    <n v="0"/>
    <n v="0"/>
    <n v="0"/>
  </r>
  <r>
    <n v="13086530"/>
    <s v="D"/>
    <d v="2022-03-19T00:00:00"/>
    <n v="0"/>
    <n v="337.3"/>
    <n v="0"/>
    <n v="0"/>
    <n v="0"/>
    <d v="2022-03-19T00:00:00"/>
    <n v="2022"/>
    <x v="4"/>
    <n v="19"/>
    <n v="2022"/>
    <x v="9"/>
    <n v="0"/>
    <n v="0"/>
    <n v="0"/>
  </r>
  <r>
    <n v="13086530"/>
    <s v="D"/>
    <d v="2022-03-20T00:00:00"/>
    <n v="0"/>
    <n v="337.3"/>
    <n v="0"/>
    <n v="0"/>
    <n v="0"/>
    <d v="2022-03-20T00:00:00"/>
    <n v="2022"/>
    <x v="4"/>
    <n v="20"/>
    <n v="2022"/>
    <x v="9"/>
    <n v="0"/>
    <n v="0"/>
    <n v="0"/>
  </r>
  <r>
    <n v="13086530"/>
    <s v="D"/>
    <d v="2022-03-21T00:00:00"/>
    <n v="142"/>
    <n v="618.1"/>
    <n v="0"/>
    <n v="0"/>
    <n v="0"/>
    <d v="2022-03-21T00:00:00"/>
    <n v="2022"/>
    <x v="4"/>
    <n v="21"/>
    <n v="2022"/>
    <x v="9"/>
    <n v="281.65699999999998"/>
    <n v="281.65699999999998"/>
    <n v="0"/>
  </r>
  <r>
    <n v="13086530"/>
    <s v="D"/>
    <d v="2022-03-22T00:00:00"/>
    <n v="557"/>
    <n v="1722.9"/>
    <n v="61"/>
    <n v="122"/>
    <n v="-121.8"/>
    <d v="2022-03-22T00:00:00"/>
    <n v="2022"/>
    <x v="4"/>
    <n v="22"/>
    <n v="2022"/>
    <x v="9"/>
    <n v="1104.8095000000001"/>
    <n v="983.81600000000003"/>
    <n v="120.9935"/>
  </r>
  <r>
    <n v="13086530"/>
    <s v="D"/>
    <d v="2022-03-23T00:00:00"/>
    <n v="570"/>
    <n v="2854.3"/>
    <n v="85"/>
    <n v="291"/>
    <n v="-290.89999999999998"/>
    <d v="2022-03-23T00:00:00"/>
    <n v="2022"/>
    <x v="4"/>
    <n v="23"/>
    <n v="2022"/>
    <x v="9"/>
    <n v="1130.595"/>
    <n v="961.99750000000006"/>
    <n v="168.5975"/>
  </r>
  <r>
    <n v="13086530"/>
    <s v="D"/>
    <d v="2022-03-24T00:00:00"/>
    <n v="622"/>
    <n v="4088.1"/>
    <n v="118"/>
    <n v="525"/>
    <n v="-525.1"/>
    <d v="2022-03-24T00:00:00"/>
    <n v="2022"/>
    <x v="4"/>
    <n v="24"/>
    <n v="2022"/>
    <x v="9"/>
    <n v="1233.7370000000001"/>
    <n v="999.68399999999997"/>
    <n v="234.053"/>
  </r>
  <r>
    <n v="13086530"/>
    <s v="D"/>
    <d v="2022-03-25T00:00:00"/>
    <n v="622"/>
    <n v="5322"/>
    <n v="105"/>
    <n v="733"/>
    <n v="-732.8"/>
    <d v="2022-03-25T00:00:00"/>
    <n v="2022"/>
    <x v="4"/>
    <n v="25"/>
    <n v="2022"/>
    <x v="9"/>
    <n v="1233.7370000000001"/>
    <n v="1025.4694999999999"/>
    <n v="208.26750000000001"/>
  </r>
  <r>
    <n v="13086530"/>
    <s v="D"/>
    <d v="2022-03-26T00:00:00"/>
    <n v="584"/>
    <n v="6480.3"/>
    <n v="61"/>
    <n v="854"/>
    <n v="-854.2"/>
    <d v="2022-03-26T00:00:00"/>
    <n v="2022"/>
    <x v="4"/>
    <n v="26"/>
    <n v="2022"/>
    <x v="9"/>
    <n v="1158.364"/>
    <n v="1037.3705"/>
    <n v="120.9935"/>
  </r>
  <r>
    <n v="13086530"/>
    <s v="D"/>
    <d v="2022-03-27T00:00:00"/>
    <n v="532"/>
    <n v="7535.9"/>
    <n v="1.2"/>
    <n v="857"/>
    <n v="-856.5"/>
    <d v="2022-03-27T00:00:00"/>
    <n v="2022"/>
    <x v="4"/>
    <n v="27"/>
    <n v="2022"/>
    <x v="9"/>
    <n v="1055.222"/>
    <n v="1052.8417999999999"/>
    <n v="2.3801999999999999"/>
  </r>
  <r>
    <n v="13086530"/>
    <s v="D"/>
    <d v="2022-03-28T00:00:00"/>
    <n v="502"/>
    <n v="8530.5"/>
    <n v="0"/>
    <n v="857"/>
    <n v="-856.5"/>
    <d v="2022-03-28T00:00:00"/>
    <n v="2022"/>
    <x v="4"/>
    <n v="28"/>
    <n v="2022"/>
    <x v="9"/>
    <n v="995.71699999999998"/>
    <n v="995.71699999999998"/>
    <n v="0"/>
  </r>
  <r>
    <n v="13086530"/>
    <s v="D"/>
    <d v="2022-03-29T00:00:00"/>
    <n v="412"/>
    <n v="9347.2000000000007"/>
    <n v="0"/>
    <n v="857"/>
    <n v="-856.5"/>
    <d v="2022-03-29T00:00:00"/>
    <n v="2022"/>
    <x v="4"/>
    <n v="29"/>
    <n v="2022"/>
    <x v="9"/>
    <n v="817.202"/>
    <n v="817.202"/>
    <n v="0"/>
  </r>
  <r>
    <n v="13086530"/>
    <s v="D"/>
    <d v="2022-03-30T00:00:00"/>
    <n v="431"/>
    <n v="10201.6"/>
    <n v="0"/>
    <n v="857"/>
    <n v="-856.5"/>
    <d v="2022-03-30T00:00:00"/>
    <n v="2022"/>
    <x v="4"/>
    <n v="30"/>
    <n v="2022"/>
    <x v="9"/>
    <n v="854.88850000000002"/>
    <n v="854.88850000000002"/>
    <n v="0"/>
  </r>
  <r>
    <n v="13086530"/>
    <s v="D"/>
    <d v="2022-03-31T00:00:00"/>
    <n v="446"/>
    <n v="11085.6"/>
    <n v="0"/>
    <n v="857"/>
    <n v="-856.5"/>
    <d v="2022-03-31T00:00:00"/>
    <n v="2022"/>
    <x v="4"/>
    <n v="31"/>
    <n v="2022"/>
    <x v="9"/>
    <n v="884.64099999999996"/>
    <n v="884.64099999999996"/>
    <n v="0"/>
  </r>
  <r>
    <n v="13086530"/>
    <s v="D"/>
    <d v="2022-04-01T00:00:00"/>
    <n v="455"/>
    <n v="11987.6"/>
    <n v="0"/>
    <n v="857"/>
    <n v="-856.5"/>
    <d v="2022-04-01T00:00:00"/>
    <n v="2022"/>
    <x v="5"/>
    <n v="1"/>
    <n v="2022"/>
    <x v="9"/>
    <n v="902.49250000000006"/>
    <n v="902.49250000000006"/>
    <n v="0"/>
  </r>
  <r>
    <n v="13086530"/>
    <s v="D"/>
    <d v="2022-04-02T00:00:00"/>
    <n v="479"/>
    <n v="12938.5"/>
    <n v="0"/>
    <n v="857"/>
    <n v="-856.5"/>
    <d v="2022-04-02T00:00:00"/>
    <n v="2022"/>
    <x v="5"/>
    <n v="2"/>
    <n v="2022"/>
    <x v="9"/>
    <n v="950.09649999999999"/>
    <n v="950.09649999999999"/>
    <n v="0"/>
  </r>
  <r>
    <n v="13086530"/>
    <s v="D"/>
    <d v="2022-04-03T00:00:00"/>
    <n v="308"/>
    <n v="13548.8"/>
    <n v="0"/>
    <n v="857"/>
    <n v="-856.5"/>
    <d v="2022-04-03T00:00:00"/>
    <n v="2022"/>
    <x v="5"/>
    <n v="3"/>
    <n v="2022"/>
    <x v="9"/>
    <n v="610.91800000000001"/>
    <n v="610.91800000000001"/>
    <n v="0"/>
  </r>
  <r>
    <n v="13086530"/>
    <s v="D"/>
    <d v="2022-04-04T00:00:00"/>
    <n v="0"/>
    <n v="13548.8"/>
    <n v="0"/>
    <n v="0"/>
    <n v="0"/>
    <d v="2022-04-04T00:00:00"/>
    <n v="2022"/>
    <x v="5"/>
    <n v="4"/>
    <n v="2022"/>
    <x v="9"/>
    <n v="0"/>
    <n v="0"/>
    <n v="0"/>
  </r>
  <r>
    <n v="13086530"/>
    <s v="D"/>
    <d v="2022-04-05T00:00:00"/>
    <n v="0"/>
    <n v="13548.8"/>
    <n v="0"/>
    <n v="0"/>
    <n v="0"/>
    <d v="2022-04-05T00:00:00"/>
    <n v="2022"/>
    <x v="5"/>
    <n v="5"/>
    <n v="2022"/>
    <x v="9"/>
    <n v="0"/>
    <n v="0"/>
    <n v="0"/>
  </r>
  <r>
    <n v="13086530"/>
    <s v="D"/>
    <d v="2022-04-06T00:00:00"/>
    <n v="0"/>
    <n v="13548.8"/>
    <n v="0"/>
    <n v="0"/>
    <n v="0"/>
    <d v="2022-04-06T00:00:00"/>
    <n v="2022"/>
    <x v="5"/>
    <n v="6"/>
    <n v="2022"/>
    <x v="9"/>
    <n v="0"/>
    <n v="0"/>
    <n v="0"/>
  </r>
  <r>
    <n v="13086530"/>
    <s v="D"/>
    <d v="2022-04-07T00:00:00"/>
    <n v="0"/>
    <n v="13548.8"/>
    <n v="0"/>
    <n v="0"/>
    <n v="0"/>
    <d v="2022-04-07T00:00:00"/>
    <n v="2022"/>
    <x v="5"/>
    <n v="7"/>
    <n v="2022"/>
    <x v="9"/>
    <n v="0"/>
    <n v="0"/>
    <n v="0"/>
  </r>
  <r>
    <n v="13086530"/>
    <s v="D"/>
    <d v="2022-04-08T00:00:00"/>
    <n v="0"/>
    <n v="13548.8"/>
    <n v="0"/>
    <n v="0"/>
    <n v="0"/>
    <d v="2022-04-08T00:00:00"/>
    <n v="2022"/>
    <x v="5"/>
    <n v="8"/>
    <n v="2022"/>
    <x v="9"/>
    <n v="0"/>
    <n v="0"/>
    <n v="0"/>
  </r>
  <r>
    <n v="13086530"/>
    <s v="D"/>
    <d v="2022-04-09T00:00:00"/>
    <n v="0"/>
    <n v="13548.8"/>
    <n v="0"/>
    <n v="0"/>
    <n v="0"/>
    <d v="2022-04-09T00:00:00"/>
    <n v="2022"/>
    <x v="5"/>
    <n v="9"/>
    <n v="2022"/>
    <x v="9"/>
    <n v="0"/>
    <n v="0"/>
    <n v="0"/>
  </r>
  <r>
    <n v="13086530"/>
    <s v="D"/>
    <d v="2022-04-10T00:00:00"/>
    <n v="0"/>
    <n v="13548.8"/>
    <n v="0"/>
    <n v="0"/>
    <n v="0"/>
    <d v="2022-04-10T00:00:00"/>
    <n v="2022"/>
    <x v="5"/>
    <n v="10"/>
    <n v="2022"/>
    <x v="9"/>
    <n v="0"/>
    <n v="0"/>
    <n v="0"/>
  </r>
  <r>
    <n v="13086530"/>
    <s v="D"/>
    <d v="2022-04-11T00:00:00"/>
    <n v="0"/>
    <n v="13548.8"/>
    <n v="0"/>
    <n v="0"/>
    <n v="0"/>
    <d v="2022-04-11T00:00:00"/>
    <n v="2022"/>
    <x v="5"/>
    <n v="11"/>
    <n v="2022"/>
    <x v="9"/>
    <n v="0"/>
    <n v="0"/>
    <n v="0"/>
  </r>
  <r>
    <n v="13086530"/>
    <s v="D"/>
    <d v="2022-04-12T00:00:00"/>
    <n v="0"/>
    <n v="13548.8"/>
    <n v="0"/>
    <n v="0"/>
    <n v="0"/>
    <d v="2022-04-12T00:00:00"/>
    <n v="2022"/>
    <x v="5"/>
    <n v="12"/>
    <n v="2022"/>
    <x v="9"/>
    <n v="0"/>
    <n v="0"/>
    <n v="0"/>
  </r>
  <r>
    <n v="13086530"/>
    <s v="D"/>
    <d v="2022-04-13T00:00:00"/>
    <n v="0"/>
    <n v="13548.8"/>
    <n v="0"/>
    <n v="0"/>
    <n v="0"/>
    <d v="2022-04-13T00:00:00"/>
    <n v="2022"/>
    <x v="5"/>
    <n v="13"/>
    <n v="2022"/>
    <x v="9"/>
    <n v="0"/>
    <n v="0"/>
    <n v="0"/>
  </r>
  <r>
    <n v="13086530"/>
    <s v="D"/>
    <d v="2022-04-14T00:00:00"/>
    <n v="0"/>
    <n v="13548.8"/>
    <n v="0"/>
    <n v="0"/>
    <n v="0"/>
    <d v="2022-04-14T00:00:00"/>
    <n v="2022"/>
    <x v="5"/>
    <n v="14"/>
    <n v="2022"/>
    <x v="9"/>
    <n v="0"/>
    <n v="0"/>
    <n v="0"/>
  </r>
  <r>
    <n v="13086530"/>
    <s v="D"/>
    <d v="2022-04-15T00:00:00"/>
    <n v="0"/>
    <n v="13548.8"/>
    <n v="0"/>
    <n v="0"/>
    <n v="0"/>
    <d v="2022-04-15T00:00:00"/>
    <n v="2022"/>
    <x v="5"/>
    <n v="15"/>
    <n v="2022"/>
    <x v="9"/>
    <n v="0"/>
    <n v="0"/>
    <n v="0"/>
  </r>
  <r>
    <n v="13086530"/>
    <s v="D"/>
    <d v="2022-04-16T00:00:00"/>
    <n v="0"/>
    <n v="13548.8"/>
    <n v="0"/>
    <n v="0"/>
    <n v="0"/>
    <d v="2022-04-16T00:00:00"/>
    <n v="2022"/>
    <x v="5"/>
    <n v="16"/>
    <n v="2022"/>
    <x v="9"/>
    <n v="0"/>
    <n v="0"/>
    <n v="0"/>
  </r>
  <r>
    <n v="13086530"/>
    <s v="D"/>
    <d v="2022-04-17T00:00:00"/>
    <n v="0"/>
    <n v="13548.8"/>
    <n v="0"/>
    <n v="0"/>
    <n v="0"/>
    <d v="2022-04-17T00:00:00"/>
    <n v="2022"/>
    <x v="5"/>
    <n v="17"/>
    <n v="2022"/>
    <x v="9"/>
    <n v="0"/>
    <n v="0"/>
    <n v="0"/>
  </r>
  <r>
    <n v="13086530"/>
    <s v="D"/>
    <d v="2022-04-18T00:00:00"/>
    <n v="0"/>
    <n v="13548.8"/>
    <n v="0"/>
    <n v="0"/>
    <n v="0"/>
    <d v="2022-04-18T00:00:00"/>
    <n v="2022"/>
    <x v="5"/>
    <n v="18"/>
    <n v="2022"/>
    <x v="9"/>
    <n v="0"/>
    <n v="0"/>
    <n v="0"/>
  </r>
  <r>
    <n v="13086530"/>
    <s v="D"/>
    <d v="2022-04-19T00:00:00"/>
    <n v="0"/>
    <n v="13548.8"/>
    <n v="0"/>
    <n v="0"/>
    <n v="0"/>
    <d v="2022-04-19T00:00:00"/>
    <n v="2022"/>
    <x v="5"/>
    <n v="19"/>
    <n v="2022"/>
    <x v="9"/>
    <n v="0"/>
    <n v="0"/>
    <n v="0"/>
  </r>
  <r>
    <n v="13086530"/>
    <s v="D"/>
    <d v="2022-04-20T00:00:00"/>
    <n v="186"/>
    <n v="13917.7"/>
    <n v="186"/>
    <n v="369"/>
    <n v="-368.9"/>
    <d v="2022-04-20T00:00:00"/>
    <n v="2022"/>
    <x v="5"/>
    <n v="20"/>
    <n v="2022"/>
    <x v="9"/>
    <n v="368.93099999999998"/>
    <n v="0"/>
    <n v="368.93099999999998"/>
  </r>
  <r>
    <n v="13086530"/>
    <s v="D"/>
    <d v="2022-04-21T00:00:00"/>
    <n v="658"/>
    <n v="15221.9"/>
    <n v="658"/>
    <n v="1673"/>
    <n v="-1673.1"/>
    <d v="2022-04-21T00:00:00"/>
    <n v="2022"/>
    <x v="5"/>
    <n v="21"/>
    <n v="2022"/>
    <x v="9"/>
    <n v="1305.143"/>
    <n v="0"/>
    <n v="1305.143"/>
  </r>
  <r>
    <n v="13086530"/>
    <s v="D"/>
    <d v="2022-04-22T00:00:00"/>
    <n v="735"/>
    <n v="16679.400000000001"/>
    <n v="735"/>
    <n v="3131"/>
    <n v="-3130.6"/>
    <d v="2022-04-22T00:00:00"/>
    <n v="2022"/>
    <x v="5"/>
    <n v="22"/>
    <n v="2022"/>
    <x v="9"/>
    <n v="1457.8724999999999"/>
    <n v="0"/>
    <n v="1457.8724999999999"/>
  </r>
  <r>
    <n v="13086530"/>
    <s v="D"/>
    <d v="2022-04-23T00:00:00"/>
    <n v="647"/>
    <n v="17962.400000000001"/>
    <n v="647"/>
    <n v="4414"/>
    <n v="-4413.6000000000004"/>
    <d v="2022-04-23T00:00:00"/>
    <n v="2022"/>
    <x v="5"/>
    <n v="23"/>
    <n v="2022"/>
    <x v="9"/>
    <n v="1283.3244999999999"/>
    <n v="0"/>
    <n v="1283.3244999999999"/>
  </r>
  <r>
    <n v="13086530"/>
    <s v="D"/>
    <d v="2022-04-24T00:00:00"/>
    <n v="620"/>
    <n v="19192.8"/>
    <n v="620"/>
    <n v="5644"/>
    <n v="-5644"/>
    <d v="2022-04-24T00:00:00"/>
    <n v="2022"/>
    <x v="5"/>
    <n v="24"/>
    <n v="2022"/>
    <x v="9"/>
    <n v="1229.77"/>
    <n v="0"/>
    <n v="1229.77"/>
  </r>
  <r>
    <n v="13086530"/>
    <s v="D"/>
    <d v="2022-04-25T00:00:00"/>
    <n v="624"/>
    <n v="20430.099999999999"/>
    <n v="624"/>
    <n v="6881"/>
    <n v="-6881.3"/>
    <d v="2022-04-25T00:00:00"/>
    <n v="2022"/>
    <x v="5"/>
    <n v="25"/>
    <n v="2022"/>
    <x v="9"/>
    <n v="1237.704"/>
    <n v="0"/>
    <n v="1237.704"/>
  </r>
  <r>
    <n v="13086530"/>
    <s v="D"/>
    <d v="2022-04-26T00:00:00"/>
    <n v="698"/>
    <n v="21813.8"/>
    <n v="698"/>
    <n v="8265"/>
    <n v="-8265"/>
    <d v="2022-04-26T00:00:00"/>
    <n v="2022"/>
    <x v="5"/>
    <n v="26"/>
    <n v="2022"/>
    <x v="9"/>
    <n v="1384.4829999999999"/>
    <n v="0"/>
    <n v="1384.4829999999999"/>
  </r>
  <r>
    <n v="13086530"/>
    <s v="D"/>
    <d v="2022-04-27T00:00:00"/>
    <n v="746"/>
    <n v="23293.7"/>
    <n v="746"/>
    <n v="9745"/>
    <n v="-9744.9"/>
    <d v="2022-04-27T00:00:00"/>
    <n v="2022"/>
    <x v="5"/>
    <n v="27"/>
    <n v="2022"/>
    <x v="9"/>
    <n v="1479.691"/>
    <n v="0"/>
    <n v="1479.691"/>
  </r>
  <r>
    <n v="13086530"/>
    <s v="D"/>
    <d v="2022-04-28T00:00:00"/>
    <n v="750"/>
    <n v="24781.1"/>
    <n v="750"/>
    <n v="11232"/>
    <n v="-11232.3"/>
    <d v="2022-04-28T00:00:00"/>
    <n v="2022"/>
    <x v="5"/>
    <n v="28"/>
    <n v="2022"/>
    <x v="9"/>
    <n v="1487.625"/>
    <n v="0"/>
    <n v="1487.625"/>
  </r>
  <r>
    <n v="13086530"/>
    <s v="D"/>
    <d v="2022-04-29T00:00:00"/>
    <n v="829"/>
    <n v="26425.9"/>
    <n v="829"/>
    <n v="12877"/>
    <n v="-12877.1"/>
    <d v="2022-04-29T00:00:00"/>
    <n v="2022"/>
    <x v="5"/>
    <n v="29"/>
    <n v="2022"/>
    <x v="9"/>
    <n v="1644.3215"/>
    <n v="0"/>
    <n v="1644.3215"/>
  </r>
  <r>
    <n v="13086530"/>
    <s v="D"/>
    <d v="2022-04-30T00:00:00"/>
    <n v="893"/>
    <n v="28197.599999999999"/>
    <n v="893"/>
    <n v="14649"/>
    <n v="-14648.8"/>
    <d v="2022-04-30T00:00:00"/>
    <n v="2022"/>
    <x v="5"/>
    <n v="30"/>
    <n v="2022"/>
    <x v="9"/>
    <n v="1771.2655"/>
    <n v="0"/>
    <n v="1771.2655"/>
  </r>
  <r>
    <n v="13086530"/>
    <s v="D"/>
    <d v="2022-05-01T00:00:00"/>
    <n v="899"/>
    <n v="29981.4"/>
    <n v="899"/>
    <n v="16433"/>
    <n v="-16432.599999999999"/>
    <d v="2022-05-01T00:00:00"/>
    <n v="2022"/>
    <x v="6"/>
    <n v="1"/>
    <n v="2022"/>
    <x v="9"/>
    <n v="1783.1665"/>
    <n v="0"/>
    <n v="1783.1665"/>
  </r>
  <r>
    <n v="13086530"/>
    <s v="D"/>
    <d v="2022-05-02T00:00:00"/>
    <n v="857"/>
    <n v="31681.200000000001"/>
    <n v="857"/>
    <n v="18132"/>
    <n v="-18132.400000000001"/>
    <d v="2022-05-02T00:00:00"/>
    <n v="2022"/>
    <x v="6"/>
    <n v="2"/>
    <n v="2022"/>
    <x v="9"/>
    <n v="1699.8595"/>
    <n v="0"/>
    <n v="1699.8595"/>
  </r>
  <r>
    <n v="13086530"/>
    <s v="D"/>
    <d v="2022-05-03T00:00:00"/>
    <n v="829"/>
    <n v="33326"/>
    <n v="829"/>
    <n v="19777"/>
    <n v="-19777.2"/>
    <d v="2022-05-03T00:00:00"/>
    <n v="2022"/>
    <x v="6"/>
    <n v="3"/>
    <n v="2022"/>
    <x v="9"/>
    <n v="1644.3215"/>
    <n v="0"/>
    <n v="1644.3215"/>
  </r>
  <r>
    <n v="13086530"/>
    <s v="D"/>
    <d v="2022-05-04T00:00:00"/>
    <n v="837"/>
    <n v="34986.400000000001"/>
    <n v="837"/>
    <n v="21438"/>
    <n v="-21437.599999999999"/>
    <d v="2022-05-04T00:00:00"/>
    <n v="2022"/>
    <x v="6"/>
    <n v="4"/>
    <n v="2022"/>
    <x v="9"/>
    <n v="1660.1895"/>
    <n v="0"/>
    <n v="1660.1895"/>
  </r>
  <r>
    <n v="13086530"/>
    <s v="D"/>
    <d v="2022-05-05T00:00:00"/>
    <n v="831"/>
    <n v="36635"/>
    <n v="831"/>
    <n v="23086"/>
    <n v="-23086.2"/>
    <d v="2022-05-05T00:00:00"/>
    <n v="2022"/>
    <x v="6"/>
    <n v="5"/>
    <n v="2022"/>
    <x v="9"/>
    <n v="1648.2885000000001"/>
    <n v="0"/>
    <n v="1648.2885000000001"/>
  </r>
  <r>
    <n v="13086530"/>
    <s v="D"/>
    <d v="2022-05-06T00:00:00"/>
    <n v="833"/>
    <n v="38288"/>
    <n v="833"/>
    <n v="24739"/>
    <n v="-24739.200000000001"/>
    <d v="2022-05-06T00:00:00"/>
    <n v="2022"/>
    <x v="6"/>
    <n v="6"/>
    <n v="2022"/>
    <x v="9"/>
    <n v="1652.2555"/>
    <n v="0"/>
    <n v="1652.2555"/>
  </r>
  <r>
    <n v="13086530"/>
    <s v="D"/>
    <d v="2022-05-07T00:00:00"/>
    <n v="832"/>
    <n v="39937.5"/>
    <n v="803"/>
    <n v="26331"/>
    <n v="-26331.1"/>
    <d v="2022-05-07T00:00:00"/>
    <n v="2022"/>
    <x v="6"/>
    <n v="7"/>
    <n v="2022"/>
    <x v="9"/>
    <n v="1650.2719999999999"/>
    <n v="57.521500000000003"/>
    <n v="1592.7505000000001"/>
  </r>
  <r>
    <n v="13086530"/>
    <s v="D"/>
    <d v="2022-05-08T00:00:00"/>
    <n v="832"/>
    <n v="41587.4"/>
    <n v="717"/>
    <n v="27753"/>
    <n v="-27753.1"/>
    <d v="2022-05-08T00:00:00"/>
    <n v="2022"/>
    <x v="6"/>
    <n v="8"/>
    <n v="2022"/>
    <x v="9"/>
    <n v="1650.2719999999999"/>
    <n v="228.10249999999999"/>
    <n v="1422.1695"/>
  </r>
  <r>
    <n v="13086530"/>
    <s v="D"/>
    <d v="2022-05-09T00:00:00"/>
    <n v="820"/>
    <n v="43214.3"/>
    <n v="820"/>
    <n v="29380"/>
    <n v="-29380"/>
    <d v="2022-05-09T00:00:00"/>
    <n v="2022"/>
    <x v="6"/>
    <n v="9"/>
    <n v="2022"/>
    <x v="9"/>
    <n v="1626.47"/>
    <n v="0"/>
    <n v="1626.47"/>
  </r>
  <r>
    <n v="13086530"/>
    <s v="D"/>
    <d v="2022-05-10T00:00:00"/>
    <n v="824"/>
    <n v="44849.4"/>
    <n v="689"/>
    <n v="30747"/>
    <n v="-30746.5"/>
    <d v="2022-05-10T00:00:00"/>
    <n v="2022"/>
    <x v="6"/>
    <n v="10"/>
    <n v="2022"/>
    <x v="9"/>
    <n v="1634.404"/>
    <n v="267.77249999999998"/>
    <n v="1366.6315"/>
  </r>
  <r>
    <n v="13086530"/>
    <s v="D"/>
    <d v="2022-05-11T00:00:00"/>
    <n v="823"/>
    <n v="46481"/>
    <n v="37"/>
    <n v="30819"/>
    <n v="-30819.1"/>
    <d v="2022-05-11T00:00:00"/>
    <n v="2022"/>
    <x v="6"/>
    <n v="11"/>
    <n v="2022"/>
    <x v="9"/>
    <n v="1632.4204999999999"/>
    <n v="1559.0309999999999"/>
    <n v="73.389499999999998"/>
  </r>
  <r>
    <n v="13086530"/>
    <s v="D"/>
    <d v="2022-05-12T00:00:00"/>
    <n v="861"/>
    <n v="48187.7"/>
    <n v="11"/>
    <n v="30840"/>
    <n v="-30839.9"/>
    <d v="2022-05-12T00:00:00"/>
    <n v="2022"/>
    <x v="6"/>
    <n v="12"/>
    <n v="2022"/>
    <x v="9"/>
    <n v="1707.7935"/>
    <n v="1685.9750000000001"/>
    <n v="21.8185"/>
  </r>
  <r>
    <n v="13086530"/>
    <s v="D"/>
    <d v="2022-05-13T00:00:00"/>
    <n v="924"/>
    <n v="50019.5"/>
    <n v="551"/>
    <n v="31934"/>
    <n v="-31933.5"/>
    <d v="2022-05-13T00:00:00"/>
    <n v="2022"/>
    <x v="6"/>
    <n v="13"/>
    <n v="2022"/>
    <x v="9"/>
    <n v="1832.7540000000001"/>
    <n v="739.84550000000002"/>
    <n v="1092.9085"/>
  </r>
  <r>
    <n v="13086530"/>
    <s v="D"/>
    <d v="2022-05-14T00:00:00"/>
    <n v="911"/>
    <n v="51827.3"/>
    <n v="911"/>
    <n v="33741"/>
    <n v="-33741.300000000003"/>
    <d v="2022-05-14T00:00:00"/>
    <n v="2022"/>
    <x v="6"/>
    <n v="14"/>
    <n v="2022"/>
    <x v="9"/>
    <n v="1806.9684999999999"/>
    <n v="0"/>
    <n v="1806.9684999999999"/>
  </r>
  <r>
    <n v="13086530"/>
    <s v="D"/>
    <d v="2022-05-15T00:00:00"/>
    <n v="906"/>
    <n v="53623.4"/>
    <n v="906"/>
    <n v="35537"/>
    <n v="-35537.4"/>
    <d v="2022-05-15T00:00:00"/>
    <n v="2022"/>
    <x v="6"/>
    <n v="15"/>
    <n v="2022"/>
    <x v="9"/>
    <n v="1797.0509999999999"/>
    <n v="0"/>
    <n v="1797.0509999999999"/>
  </r>
  <r>
    <n v="13086530"/>
    <s v="D"/>
    <d v="2022-05-16T00:00:00"/>
    <n v="904"/>
    <n v="55415.9"/>
    <n v="904"/>
    <n v="37330"/>
    <n v="-37329.9"/>
    <d v="2022-05-16T00:00:00"/>
    <n v="2022"/>
    <x v="6"/>
    <n v="16"/>
    <n v="2022"/>
    <x v="9"/>
    <n v="1793.0840000000001"/>
    <n v="0"/>
    <n v="1793.0840000000001"/>
  </r>
  <r>
    <n v="13086530"/>
    <s v="D"/>
    <d v="2022-05-17T00:00:00"/>
    <n v="978"/>
    <n v="57356.3"/>
    <n v="978"/>
    <n v="39270"/>
    <n v="-39270.300000000003"/>
    <d v="2022-05-17T00:00:00"/>
    <n v="2022"/>
    <x v="6"/>
    <n v="17"/>
    <n v="2022"/>
    <x v="9"/>
    <n v="1939.8630000000001"/>
    <n v="0"/>
    <n v="1939.8630000000001"/>
  </r>
  <r>
    <n v="13086530"/>
    <s v="D"/>
    <d v="2022-05-18T00:00:00"/>
    <n v="1077"/>
    <n v="59491.5"/>
    <n v="1077"/>
    <n v="41406"/>
    <n v="-41405.5"/>
    <d v="2022-05-18T00:00:00"/>
    <n v="2022"/>
    <x v="6"/>
    <n v="18"/>
    <n v="2022"/>
    <x v="9"/>
    <n v="2136.2294999999999"/>
    <n v="0"/>
    <n v="2136.2294999999999"/>
  </r>
  <r>
    <n v="13086530"/>
    <s v="D"/>
    <d v="2022-05-19T00:00:00"/>
    <n v="1096"/>
    <n v="61665.8"/>
    <n v="1096"/>
    <n v="43580"/>
    <n v="-43579.8"/>
    <d v="2022-05-19T00:00:00"/>
    <n v="2022"/>
    <x v="6"/>
    <n v="19"/>
    <n v="2022"/>
    <x v="9"/>
    <n v="2173.9160000000002"/>
    <n v="0"/>
    <n v="2173.9160000000002"/>
  </r>
  <r>
    <n v="13086530"/>
    <s v="D"/>
    <d v="2022-05-20T00:00:00"/>
    <n v="1125"/>
    <n v="63897"/>
    <n v="1125"/>
    <n v="45811"/>
    <n v="-45811"/>
    <d v="2022-05-20T00:00:00"/>
    <n v="2022"/>
    <x v="6"/>
    <n v="20"/>
    <n v="2022"/>
    <x v="9"/>
    <n v="2231.4375"/>
    <n v="0"/>
    <n v="2231.4375"/>
  </r>
  <r>
    <n v="13086530"/>
    <s v="D"/>
    <d v="2022-05-21T00:00:00"/>
    <n v="1183"/>
    <n v="66242.600000000006"/>
    <n v="1183"/>
    <n v="48157"/>
    <n v="-48156.6"/>
    <d v="2022-05-21T00:00:00"/>
    <n v="2022"/>
    <x v="6"/>
    <n v="21"/>
    <n v="2022"/>
    <x v="9"/>
    <n v="2346.4805000000001"/>
    <n v="0"/>
    <n v="2346.4805000000001"/>
  </r>
  <r>
    <n v="13086530"/>
    <s v="D"/>
    <d v="2022-05-22T00:00:00"/>
    <n v="1214"/>
    <n v="68650.899999999994"/>
    <n v="1214"/>
    <n v="50565"/>
    <n v="-50564.9"/>
    <d v="2022-05-22T00:00:00"/>
    <n v="2022"/>
    <x v="6"/>
    <n v="22"/>
    <n v="2022"/>
    <x v="9"/>
    <n v="2407.9690000000001"/>
    <n v="0"/>
    <n v="2407.9690000000001"/>
  </r>
  <r>
    <n v="13086530"/>
    <s v="D"/>
    <d v="2022-05-23T00:00:00"/>
    <n v="1221"/>
    <n v="71072.899999999994"/>
    <n v="1221"/>
    <n v="52987"/>
    <n v="-52986.9"/>
    <d v="2022-05-23T00:00:00"/>
    <n v="2022"/>
    <x v="6"/>
    <n v="23"/>
    <n v="2022"/>
    <x v="9"/>
    <n v="2421.8535000000002"/>
    <n v="0"/>
    <n v="2421.8535000000002"/>
  </r>
  <r>
    <n v="13086530"/>
    <s v="D"/>
    <d v="2022-05-24T00:00:00"/>
    <n v="1199"/>
    <n v="73451"/>
    <n v="1199"/>
    <n v="55365"/>
    <n v="-55365"/>
    <d v="2022-05-24T00:00:00"/>
    <n v="2022"/>
    <x v="6"/>
    <n v="24"/>
    <n v="2022"/>
    <x v="9"/>
    <n v="2378.2165"/>
    <n v="0"/>
    <n v="2378.2165"/>
  </r>
  <r>
    <n v="13086530"/>
    <s v="D"/>
    <d v="2022-05-25T00:00:00"/>
    <n v="1192"/>
    <n v="75814.3"/>
    <n v="1192"/>
    <n v="57728"/>
    <n v="-57728.3"/>
    <d v="2022-05-25T00:00:00"/>
    <n v="2022"/>
    <x v="6"/>
    <n v="25"/>
    <n v="2022"/>
    <x v="9"/>
    <n v="2364.3319999999999"/>
    <n v="0"/>
    <n v="2364.3319999999999"/>
  </r>
  <r>
    <n v="13086530"/>
    <s v="D"/>
    <d v="2022-05-26T00:00:00"/>
    <n v="1189"/>
    <n v="78171.899999999994"/>
    <n v="1189"/>
    <n v="60086"/>
    <n v="-60085.9"/>
    <d v="2022-05-26T00:00:00"/>
    <n v="2022"/>
    <x v="6"/>
    <n v="26"/>
    <n v="2022"/>
    <x v="9"/>
    <n v="2358.3815"/>
    <n v="0"/>
    <n v="2358.3815"/>
  </r>
  <r>
    <n v="13086530"/>
    <s v="D"/>
    <d v="2022-05-27T00:00:00"/>
    <n v="1195"/>
    <n v="80541.399999999994"/>
    <n v="1195"/>
    <n v="62455"/>
    <n v="-62455.4"/>
    <d v="2022-05-27T00:00:00"/>
    <n v="2022"/>
    <x v="6"/>
    <n v="27"/>
    <n v="2022"/>
    <x v="9"/>
    <n v="2370.2825000000003"/>
    <n v="0"/>
    <n v="2370.2825000000003"/>
  </r>
  <r>
    <n v="13086530"/>
    <s v="D"/>
    <d v="2022-05-28T00:00:00"/>
    <n v="1194"/>
    <n v="82909.399999999994"/>
    <n v="1194"/>
    <n v="64823"/>
    <n v="-64823.4"/>
    <d v="2022-05-28T00:00:00"/>
    <n v="2022"/>
    <x v="6"/>
    <n v="28"/>
    <n v="2022"/>
    <x v="9"/>
    <n v="2368.299"/>
    <n v="0"/>
    <n v="2368.299"/>
  </r>
  <r>
    <n v="13086530"/>
    <s v="D"/>
    <d v="2022-05-29T00:00:00"/>
    <n v="1187"/>
    <n v="85262.8"/>
    <n v="1187"/>
    <n v="67177"/>
    <n v="-67176.800000000003"/>
    <d v="2022-05-29T00:00:00"/>
    <n v="2022"/>
    <x v="6"/>
    <n v="29"/>
    <n v="2022"/>
    <x v="9"/>
    <n v="2354.4144999999999"/>
    <n v="0"/>
    <n v="2354.4144999999999"/>
  </r>
  <r>
    <n v="13086530"/>
    <s v="D"/>
    <d v="2022-05-30T00:00:00"/>
    <n v="1177"/>
    <n v="87597.2"/>
    <n v="1177"/>
    <n v="69511"/>
    <n v="-69511.199999999997"/>
    <d v="2022-05-30T00:00:00"/>
    <n v="2022"/>
    <x v="6"/>
    <n v="30"/>
    <n v="2022"/>
    <x v="9"/>
    <n v="2334.5794999999998"/>
    <n v="0"/>
    <n v="2334.5794999999998"/>
  </r>
  <r>
    <n v="13086530"/>
    <s v="D"/>
    <d v="2022-05-31T00:00:00"/>
    <n v="1178"/>
    <n v="89934.6"/>
    <n v="1178"/>
    <n v="71849"/>
    <n v="-71848.600000000006"/>
    <d v="2022-05-31T00:00:00"/>
    <n v="2022"/>
    <x v="6"/>
    <n v="31"/>
    <n v="2022"/>
    <x v="9"/>
    <n v="2336.5630000000001"/>
    <n v="0"/>
    <n v="2336.5630000000001"/>
  </r>
  <r>
    <n v="13086530"/>
    <s v="D"/>
    <d v="2022-06-01T00:00:00"/>
    <n v="1145"/>
    <n v="92204.6"/>
    <n v="295"/>
    <n v="72433"/>
    <n v="-72432.7"/>
    <d v="2022-06-01T00:00:00"/>
    <n v="2022"/>
    <x v="7"/>
    <n v="1"/>
    <n v="2022"/>
    <x v="9"/>
    <n v="2271.1075000000001"/>
    <n v="1685.9750000000001"/>
    <n v="585.13250000000005"/>
  </r>
  <r>
    <n v="13086530"/>
    <s v="D"/>
    <d v="2022-06-02T00:00:00"/>
    <n v="1104"/>
    <n v="94395.1"/>
    <n v="254"/>
    <n v="72937"/>
    <n v="-72937.100000000006"/>
    <d v="2022-06-02T00:00:00"/>
    <n v="2022"/>
    <x v="7"/>
    <n v="2"/>
    <n v="2022"/>
    <x v="9"/>
    <n v="2189.7840000000001"/>
    <n v="1685.9750000000001"/>
    <n v="503.80900000000003"/>
  </r>
  <r>
    <n v="13086530"/>
    <s v="D"/>
    <d v="2022-06-03T00:00:00"/>
    <n v="1091"/>
    <n v="96558.2"/>
    <n v="241"/>
    <n v="73414"/>
    <n v="-73414.3"/>
    <d v="2022-06-03T00:00:00"/>
    <n v="2022"/>
    <x v="7"/>
    <n v="3"/>
    <n v="2022"/>
    <x v="9"/>
    <n v="2163.9985000000001"/>
    <n v="1685.9750000000001"/>
    <n v="478.02350000000001"/>
  </r>
  <r>
    <n v="13086530"/>
    <s v="D"/>
    <d v="2022-06-04T00:00:00"/>
    <n v="1094"/>
    <n v="98728.6"/>
    <n v="244"/>
    <n v="73899"/>
    <n v="-73898.7"/>
    <d v="2022-06-04T00:00:00"/>
    <n v="2022"/>
    <x v="7"/>
    <n v="4"/>
    <n v="2022"/>
    <x v="9"/>
    <n v="2169.9490000000001"/>
    <n v="1685.9750000000001"/>
    <n v="483.97399999999999"/>
  </r>
  <r>
    <n v="13086530"/>
    <s v="D"/>
    <d v="2022-06-05T00:00:00"/>
    <n v="1104"/>
    <n v="100919.3"/>
    <n v="839"/>
    <n v="75563"/>
    <n v="-75562.8"/>
    <d v="2022-06-05T00:00:00"/>
    <n v="2022"/>
    <x v="7"/>
    <n v="5"/>
    <n v="2022"/>
    <x v="9"/>
    <n v="2189.7840000000001"/>
    <n v="525.62750000000005"/>
    <n v="1664.1565000000001"/>
  </r>
  <r>
    <n v="13086530"/>
    <s v="D"/>
    <d v="2022-06-06T00:00:00"/>
    <n v="1104"/>
    <n v="103108.6"/>
    <n v="1104"/>
    <n v="77752"/>
    <n v="-77752.100000000006"/>
    <d v="2022-06-06T00:00:00"/>
    <n v="2022"/>
    <x v="7"/>
    <n v="6"/>
    <n v="2022"/>
    <x v="9"/>
    <n v="2189.7840000000001"/>
    <n v="0"/>
    <n v="2189.7840000000001"/>
  </r>
  <r>
    <n v="13086530"/>
    <s v="D"/>
    <d v="2022-06-07T00:00:00"/>
    <n v="1088"/>
    <n v="105266.4"/>
    <n v="1088"/>
    <n v="79910"/>
    <n v="-79909.899999999994"/>
    <d v="2022-06-07T00:00:00"/>
    <n v="2022"/>
    <x v="7"/>
    <n v="7"/>
    <n v="2022"/>
    <x v="9"/>
    <n v="2158.0480000000002"/>
    <n v="0"/>
    <n v="2158.0480000000002"/>
  </r>
  <r>
    <n v="13086530"/>
    <s v="D"/>
    <d v="2022-06-08T00:00:00"/>
    <n v="1085"/>
    <n v="107418.5"/>
    <n v="1085"/>
    <n v="82062"/>
    <n v="-82062"/>
    <d v="2022-06-08T00:00:00"/>
    <n v="2022"/>
    <x v="7"/>
    <n v="8"/>
    <n v="2022"/>
    <x v="9"/>
    <n v="2152.0974999999999"/>
    <n v="0"/>
    <n v="2152.0974999999999"/>
  </r>
  <r>
    <n v="13086530"/>
    <s v="D"/>
    <d v="2022-06-09T00:00:00"/>
    <n v="1080"/>
    <n v="109560.7"/>
    <n v="1080"/>
    <n v="84204"/>
    <n v="-84204.2"/>
    <d v="2022-06-09T00:00:00"/>
    <n v="2022"/>
    <x v="7"/>
    <n v="9"/>
    <n v="2022"/>
    <x v="9"/>
    <n v="2142.1799999999998"/>
    <n v="0"/>
    <n v="2142.1799999999998"/>
  </r>
  <r>
    <n v="13086530"/>
    <s v="D"/>
    <d v="2022-06-10T00:00:00"/>
    <n v="1110"/>
    <n v="111763.2"/>
    <n v="278"/>
    <n v="84756"/>
    <n v="-84756"/>
    <d v="2022-06-10T00:00:00"/>
    <n v="2022"/>
    <x v="7"/>
    <n v="10"/>
    <n v="2022"/>
    <x v="9"/>
    <n v="2201.6849999999999"/>
    <n v="1650.2719999999999"/>
    <n v="551.41300000000001"/>
  </r>
  <r>
    <n v="13086530"/>
    <s v="D"/>
    <d v="2022-06-11T00:00:00"/>
    <n v="1203"/>
    <n v="114149.4"/>
    <n v="353"/>
    <n v="85456"/>
    <n v="-85456.3"/>
    <d v="2022-06-11T00:00:00"/>
    <n v="2022"/>
    <x v="7"/>
    <n v="11"/>
    <n v="2022"/>
    <x v="9"/>
    <n v="2386.1505000000002"/>
    <n v="1685.9750000000001"/>
    <n v="700.17550000000006"/>
  </r>
  <r>
    <n v="13086530"/>
    <s v="D"/>
    <d v="2022-06-12T00:00:00"/>
    <n v="1248"/>
    <n v="116624.2"/>
    <n v="398"/>
    <n v="86245"/>
    <n v="-86245.1"/>
    <d v="2022-06-12T00:00:00"/>
    <n v="2022"/>
    <x v="7"/>
    <n v="12"/>
    <n v="2022"/>
    <x v="9"/>
    <n v="2475.4079999999999"/>
    <n v="1685.9750000000001"/>
    <n v="789.43299999999999"/>
  </r>
  <r>
    <n v="13086530"/>
    <s v="D"/>
    <d v="2022-06-13T00:00:00"/>
    <n v="1254"/>
    <n v="119111.7"/>
    <n v="404"/>
    <n v="87047"/>
    <n v="-87046.6"/>
    <d v="2022-06-13T00:00:00"/>
    <n v="2022"/>
    <x v="7"/>
    <n v="13"/>
    <n v="2022"/>
    <x v="9"/>
    <n v="2487.3090000000002"/>
    <n v="1685.9750000000001"/>
    <n v="801.33400000000006"/>
  </r>
  <r>
    <n v="13086530"/>
    <s v="D"/>
    <d v="2022-06-14T00:00:00"/>
    <n v="1267"/>
    <n v="121625.5"/>
    <n v="857"/>
    <n v="88746"/>
    <n v="-88746.3"/>
    <d v="2022-06-14T00:00:00"/>
    <n v="2022"/>
    <x v="7"/>
    <n v="14"/>
    <n v="2022"/>
    <x v="9"/>
    <n v="2513.0945000000002"/>
    <n v="813.23500000000001"/>
    <n v="1699.8595"/>
  </r>
  <r>
    <n v="13086530"/>
    <s v="D"/>
    <d v="2022-06-15T00:00:00"/>
    <n v="1299"/>
    <n v="124201.8"/>
    <n v="449"/>
    <n v="89637"/>
    <n v="-89636.7"/>
    <d v="2022-06-15T00:00:00"/>
    <n v="2022"/>
    <x v="7"/>
    <n v="15"/>
    <n v="2022"/>
    <x v="9"/>
    <n v="2576.5664999999999"/>
    <n v="1685.9750000000001"/>
    <n v="890.5915"/>
  </r>
  <r>
    <n v="13086530"/>
    <s v="D"/>
    <d v="2022-06-16T00:00:00"/>
    <n v="1283"/>
    <n v="126745.7"/>
    <n v="433"/>
    <n v="90495"/>
    <n v="-90494.6"/>
    <d v="2022-06-16T00:00:00"/>
    <n v="2022"/>
    <x v="7"/>
    <n v="16"/>
    <n v="2022"/>
    <x v="9"/>
    <n v="2544.8305"/>
    <n v="1685.9750000000001"/>
    <n v="858.85550000000001"/>
  </r>
  <r>
    <n v="13086530"/>
    <s v="D"/>
    <d v="2022-06-17T00:00:00"/>
    <n v="1239"/>
    <n v="129203.3"/>
    <n v="389"/>
    <n v="91266"/>
    <n v="-91266.2"/>
    <d v="2022-06-17T00:00:00"/>
    <n v="2022"/>
    <x v="7"/>
    <n v="17"/>
    <n v="2022"/>
    <x v="9"/>
    <n v="2457.5565000000001"/>
    <n v="1685.9750000000001"/>
    <n v="771.58150000000001"/>
  </r>
  <r>
    <n v="13086530"/>
    <s v="D"/>
    <d v="2022-06-18T00:00:00"/>
    <n v="1252"/>
    <n v="131687.1"/>
    <n v="402"/>
    <n v="92064"/>
    <n v="-92064"/>
    <d v="2022-06-18T00:00:00"/>
    <n v="2022"/>
    <x v="7"/>
    <n v="18"/>
    <n v="2022"/>
    <x v="9"/>
    <n v="2483.3420000000001"/>
    <n v="1685.9750000000001"/>
    <n v="797.36699999999996"/>
  </r>
  <r>
    <n v="13086530"/>
    <s v="D"/>
    <d v="2022-06-19T00:00:00"/>
    <n v="1291"/>
    <n v="134246.79999999999"/>
    <n v="441"/>
    <n v="92938"/>
    <n v="-92937.8"/>
    <d v="2022-06-19T00:00:00"/>
    <n v="2022"/>
    <x v="7"/>
    <n v="19"/>
    <n v="2022"/>
    <x v="9"/>
    <n v="2560.6985"/>
    <n v="1685.9750000000001"/>
    <n v="874.72350000000006"/>
  </r>
  <r>
    <n v="13086530"/>
    <s v="D"/>
    <d v="2022-06-20T00:00:00"/>
    <n v="1425"/>
    <n v="137072.20000000001"/>
    <n v="575"/>
    <n v="94077"/>
    <n v="-94077.2"/>
    <d v="2022-06-20T00:00:00"/>
    <n v="2022"/>
    <x v="7"/>
    <n v="20"/>
    <n v="2022"/>
    <x v="9"/>
    <n v="2826.4875000000002"/>
    <n v="1685.9750000000001"/>
    <n v="1140.5125"/>
  </r>
  <r>
    <n v="13086530"/>
    <s v="D"/>
    <d v="2022-06-21T00:00:00"/>
    <n v="1533"/>
    <n v="140112.70000000001"/>
    <n v="1533"/>
    <n v="97118"/>
    <n v="-97117.7"/>
    <d v="2022-06-21T00:00:00"/>
    <n v="2022"/>
    <x v="7"/>
    <n v="21"/>
    <n v="2022"/>
    <x v="9"/>
    <n v="3040.7055"/>
    <n v="0"/>
    <n v="3040.7055"/>
  </r>
  <r>
    <n v="13086530"/>
    <s v="D"/>
    <d v="2022-06-22T00:00:00"/>
    <n v="1528"/>
    <n v="143142.9"/>
    <n v="1528"/>
    <n v="100148"/>
    <n v="-100147.9"/>
    <d v="2022-06-22T00:00:00"/>
    <n v="2022"/>
    <x v="7"/>
    <n v="22"/>
    <n v="2022"/>
    <x v="9"/>
    <n v="3030.788"/>
    <n v="0"/>
    <n v="3030.788"/>
  </r>
  <r>
    <n v="13086530"/>
    <s v="D"/>
    <d v="2022-06-23T00:00:00"/>
    <n v="1526"/>
    <n v="146169"/>
    <n v="676"/>
    <n v="101488"/>
    <n v="-101488"/>
    <d v="2022-06-23T00:00:00"/>
    <n v="2022"/>
    <x v="7"/>
    <n v="23"/>
    <n v="2022"/>
    <x v="9"/>
    <n v="3026.8209999999999"/>
    <n v="1685.9750000000001"/>
    <n v="1340.846"/>
  </r>
  <r>
    <n v="13086530"/>
    <s v="D"/>
    <d v="2022-06-24T00:00:00"/>
    <n v="1514"/>
    <n v="149172.1"/>
    <n v="664"/>
    <n v="102805"/>
    <n v="-102805.1"/>
    <d v="2022-06-24T00:00:00"/>
    <n v="2022"/>
    <x v="7"/>
    <n v="24"/>
    <n v="2022"/>
    <x v="9"/>
    <n v="3003.0190000000002"/>
    <n v="1685.9750000000001"/>
    <n v="1317.0440000000001"/>
  </r>
  <r>
    <n v="13086530"/>
    <s v="D"/>
    <d v="2022-06-25T00:00:00"/>
    <n v="1526"/>
    <n v="152199.4"/>
    <n v="676"/>
    <n v="104147"/>
    <n v="-104146.5"/>
    <d v="2022-06-25T00:00:00"/>
    <n v="2022"/>
    <x v="7"/>
    <n v="25"/>
    <n v="2022"/>
    <x v="9"/>
    <n v="3026.8209999999999"/>
    <n v="1685.9750000000001"/>
    <n v="1340.846"/>
  </r>
  <r>
    <n v="13086530"/>
    <s v="D"/>
    <d v="2022-06-26T00:00:00"/>
    <n v="1529"/>
    <n v="155232.20000000001"/>
    <n v="679"/>
    <n v="105493"/>
    <n v="-105493.3"/>
    <d v="2022-06-26T00:00:00"/>
    <n v="2022"/>
    <x v="7"/>
    <n v="26"/>
    <n v="2022"/>
    <x v="9"/>
    <n v="3032.7715000000003"/>
    <n v="1685.9750000000001"/>
    <n v="1346.7964999999999"/>
  </r>
  <r>
    <n v="13086530"/>
    <s v="D"/>
    <d v="2022-06-27T00:00:00"/>
    <n v="1541"/>
    <n v="158289.20000000001"/>
    <n v="1541"/>
    <n v="108550"/>
    <n v="-108550.3"/>
    <d v="2022-06-27T00:00:00"/>
    <n v="2022"/>
    <x v="7"/>
    <n v="27"/>
    <n v="2022"/>
    <x v="9"/>
    <n v="3056.5735"/>
    <n v="0"/>
    <n v="3056.5735"/>
  </r>
  <r>
    <n v="13086530"/>
    <s v="D"/>
    <d v="2022-06-28T00:00:00"/>
    <n v="1570"/>
    <n v="161403.79999999999"/>
    <n v="1570"/>
    <n v="111665"/>
    <n v="-111664.9"/>
    <d v="2022-06-28T00:00:00"/>
    <n v="2022"/>
    <x v="7"/>
    <n v="28"/>
    <n v="2022"/>
    <x v="9"/>
    <n v="3114.0950000000003"/>
    <n v="0"/>
    <n v="3114.0950000000003"/>
  </r>
  <r>
    <n v="13086530"/>
    <s v="D"/>
    <d v="2022-06-29T00:00:00"/>
    <n v="1573"/>
    <n v="164523.70000000001"/>
    <n v="1573"/>
    <n v="114785"/>
    <n v="-114784.8"/>
    <d v="2022-06-29T00:00:00"/>
    <n v="2022"/>
    <x v="7"/>
    <n v="29"/>
    <n v="2022"/>
    <x v="9"/>
    <n v="3120.0455000000002"/>
    <n v="0"/>
    <n v="3120.0455000000002"/>
  </r>
  <r>
    <n v="13086530"/>
    <s v="D"/>
    <d v="2022-06-30T00:00:00"/>
    <n v="1600"/>
    <n v="167696.70000000001"/>
    <n v="1600"/>
    <n v="117958"/>
    <n v="-117957.8"/>
    <d v="2022-06-30T00:00:00"/>
    <n v="2022"/>
    <x v="7"/>
    <n v="30"/>
    <n v="2022"/>
    <x v="9"/>
    <n v="3173.6"/>
    <n v="0"/>
    <n v="3173.6"/>
  </r>
  <r>
    <n v="13086530"/>
    <s v="D"/>
    <d v="2022-07-01T00:00:00"/>
    <n v="1607"/>
    <n v="170884.7"/>
    <n v="1607"/>
    <n v="121146"/>
    <n v="-121145.8"/>
    <d v="2022-07-01T00:00:00"/>
    <n v="2022"/>
    <x v="8"/>
    <n v="1"/>
    <n v="2022"/>
    <x v="9"/>
    <n v="3187.4845"/>
    <n v="0"/>
    <n v="3187.4845"/>
  </r>
  <r>
    <n v="13086530"/>
    <s v="D"/>
    <d v="2022-07-02T00:00:00"/>
    <n v="1605"/>
    <n v="174068.5"/>
    <n v="1605"/>
    <n v="124330"/>
    <n v="-124329.60000000001"/>
    <d v="2022-07-02T00:00:00"/>
    <n v="2022"/>
    <x v="8"/>
    <n v="2"/>
    <n v="2022"/>
    <x v="9"/>
    <n v="3183.5174999999999"/>
    <n v="0"/>
    <n v="3183.5174999999999"/>
  </r>
  <r>
    <n v="13086530"/>
    <s v="D"/>
    <d v="2022-07-03T00:00:00"/>
    <n v="1606"/>
    <n v="177253"/>
    <n v="1606"/>
    <n v="127514"/>
    <n v="-127514.1"/>
    <d v="2022-07-03T00:00:00"/>
    <n v="2022"/>
    <x v="8"/>
    <n v="3"/>
    <n v="2022"/>
    <x v="9"/>
    <n v="3185.5010000000002"/>
    <n v="0"/>
    <n v="3185.5010000000002"/>
  </r>
  <r>
    <n v="13086530"/>
    <s v="D"/>
    <d v="2022-07-04T00:00:00"/>
    <n v="1599"/>
    <n v="180423.7"/>
    <n v="1599"/>
    <n v="130685"/>
    <n v="-130684.8"/>
    <d v="2022-07-04T00:00:00"/>
    <n v="2022"/>
    <x v="8"/>
    <n v="4"/>
    <n v="2022"/>
    <x v="9"/>
    <n v="3171.6165000000001"/>
    <n v="0"/>
    <n v="3171.6165000000001"/>
  </r>
  <r>
    <n v="13086530"/>
    <s v="D"/>
    <d v="2022-07-05T00:00:00"/>
    <n v="1592"/>
    <n v="183580.79999999999"/>
    <n v="1592"/>
    <n v="133842"/>
    <n v="-133841.9"/>
    <d v="2022-07-05T00:00:00"/>
    <n v="2022"/>
    <x v="8"/>
    <n v="5"/>
    <n v="2022"/>
    <x v="9"/>
    <n v="3157.732"/>
    <n v="0"/>
    <n v="3157.732"/>
  </r>
  <r>
    <n v="13086530"/>
    <s v="D"/>
    <d v="2022-07-06T00:00:00"/>
    <n v="1592"/>
    <n v="186738.6"/>
    <n v="1592"/>
    <n v="137000"/>
    <n v="-136999.70000000001"/>
    <d v="2022-07-06T00:00:00"/>
    <n v="2022"/>
    <x v="8"/>
    <n v="6"/>
    <n v="2022"/>
    <x v="9"/>
    <n v="3157.732"/>
    <n v="0"/>
    <n v="3157.732"/>
  </r>
  <r>
    <n v="13086530"/>
    <s v="D"/>
    <d v="2022-07-07T00:00:00"/>
    <n v="1590"/>
    <n v="189892.2"/>
    <n v="1590"/>
    <n v="140153"/>
    <n v="-140153.29999999999"/>
    <d v="2022-07-07T00:00:00"/>
    <n v="2022"/>
    <x v="8"/>
    <n v="7"/>
    <n v="2022"/>
    <x v="9"/>
    <n v="3153.7649999999999"/>
    <n v="0"/>
    <n v="3153.7649999999999"/>
  </r>
  <r>
    <n v="13086530"/>
    <s v="D"/>
    <d v="2022-07-08T00:00:00"/>
    <n v="1585"/>
    <n v="193036.5"/>
    <n v="1585"/>
    <n v="143298"/>
    <n v="-143297.60000000001"/>
    <d v="2022-07-08T00:00:00"/>
    <n v="2022"/>
    <x v="8"/>
    <n v="8"/>
    <n v="2022"/>
    <x v="9"/>
    <n v="3143.8474999999999"/>
    <n v="0"/>
    <n v="3143.8474999999999"/>
  </r>
  <r>
    <n v="13086530"/>
    <s v="D"/>
    <d v="2022-07-09T00:00:00"/>
    <n v="1578"/>
    <n v="196166.7"/>
    <n v="1578"/>
    <n v="146428"/>
    <n v="-146427.79999999999"/>
    <d v="2022-07-09T00:00:00"/>
    <n v="2022"/>
    <x v="8"/>
    <n v="9"/>
    <n v="2022"/>
    <x v="9"/>
    <n v="3129.9630000000002"/>
    <n v="0"/>
    <n v="3129.9630000000002"/>
  </r>
  <r>
    <n v="13086530"/>
    <s v="D"/>
    <d v="2022-07-10T00:00:00"/>
    <n v="1574"/>
    <n v="199287.7"/>
    <n v="1574"/>
    <n v="149549"/>
    <n v="-149548.79999999999"/>
    <d v="2022-07-10T00:00:00"/>
    <n v="2022"/>
    <x v="8"/>
    <n v="10"/>
    <n v="2022"/>
    <x v="9"/>
    <n v="3122.029"/>
    <n v="0"/>
    <n v="3122.029"/>
  </r>
  <r>
    <n v="13086530"/>
    <s v="D"/>
    <d v="2022-07-11T00:00:00"/>
    <n v="1583"/>
    <n v="202428"/>
    <n v="1583"/>
    <n v="152689"/>
    <n v="-152689.1"/>
    <d v="2022-07-11T00:00:00"/>
    <n v="2022"/>
    <x v="8"/>
    <n v="11"/>
    <n v="2022"/>
    <x v="9"/>
    <n v="3139.8805000000002"/>
    <n v="0"/>
    <n v="3139.8805000000002"/>
  </r>
  <r>
    <n v="13086530"/>
    <s v="D"/>
    <d v="2022-07-12T00:00:00"/>
    <n v="1600"/>
    <n v="205601.9"/>
    <n v="1600"/>
    <n v="155863"/>
    <n v="-155863"/>
    <d v="2022-07-12T00:00:00"/>
    <n v="2022"/>
    <x v="8"/>
    <n v="12"/>
    <n v="2022"/>
    <x v="9"/>
    <n v="3173.6"/>
    <n v="0"/>
    <n v="3173.6"/>
  </r>
  <r>
    <n v="13086530"/>
    <s v="D"/>
    <d v="2022-07-13T00:00:00"/>
    <n v="1610"/>
    <n v="208795.1"/>
    <n v="1610"/>
    <n v="159056"/>
    <n v="-159056.20000000001"/>
    <d v="2022-07-13T00:00:00"/>
    <n v="2022"/>
    <x v="8"/>
    <n v="13"/>
    <n v="2022"/>
    <x v="9"/>
    <n v="3193.4349999999999"/>
    <n v="0"/>
    <n v="3193.4349999999999"/>
  </r>
  <r>
    <n v="13086530"/>
    <s v="D"/>
    <d v="2022-07-14T00:00:00"/>
    <n v="1598"/>
    <n v="211964.7"/>
    <n v="1598"/>
    <n v="162226"/>
    <n v="-162225.79999999999"/>
    <d v="2022-07-14T00:00:00"/>
    <n v="2022"/>
    <x v="8"/>
    <n v="14"/>
    <n v="2022"/>
    <x v="9"/>
    <n v="3169.6330000000003"/>
    <n v="0"/>
    <n v="3169.6330000000003"/>
  </r>
  <r>
    <n v="13086530"/>
    <s v="D"/>
    <d v="2022-07-15T00:00:00"/>
    <n v="1581"/>
    <n v="215101.1"/>
    <n v="1581"/>
    <n v="165362"/>
    <n v="-165362.20000000001"/>
    <d v="2022-07-15T00:00:00"/>
    <n v="2022"/>
    <x v="8"/>
    <n v="15"/>
    <n v="2022"/>
    <x v="9"/>
    <n v="3135.9135000000001"/>
    <n v="0"/>
    <n v="3135.9135000000001"/>
  </r>
  <r>
    <n v="13086530"/>
    <s v="D"/>
    <d v="2022-07-16T00:00:00"/>
    <n v="1572"/>
    <n v="218218.8"/>
    <n v="1572"/>
    <n v="168480"/>
    <n v="-168479.9"/>
    <d v="2022-07-16T00:00:00"/>
    <n v="2022"/>
    <x v="8"/>
    <n v="16"/>
    <n v="2022"/>
    <x v="9"/>
    <n v="3118.0619999999999"/>
    <n v="0"/>
    <n v="3118.0619999999999"/>
  </r>
  <r>
    <n v="13086530"/>
    <s v="D"/>
    <d v="2022-07-17T00:00:00"/>
    <n v="1579"/>
    <n v="221351"/>
    <n v="1579"/>
    <n v="171612"/>
    <n v="-171612.1"/>
    <d v="2022-07-17T00:00:00"/>
    <n v="2022"/>
    <x v="8"/>
    <n v="17"/>
    <n v="2022"/>
    <x v="9"/>
    <n v="3131.9465"/>
    <n v="0"/>
    <n v="3131.9465"/>
  </r>
  <r>
    <n v="13086530"/>
    <s v="D"/>
    <d v="2022-07-18T00:00:00"/>
    <n v="1584"/>
    <n v="224492.9"/>
    <n v="1584"/>
    <n v="174754"/>
    <n v="-174754"/>
    <d v="2022-07-18T00:00:00"/>
    <n v="2022"/>
    <x v="8"/>
    <n v="18"/>
    <n v="2022"/>
    <x v="9"/>
    <n v="3141.864"/>
    <n v="0"/>
    <n v="3141.864"/>
  </r>
  <r>
    <n v="13086530"/>
    <s v="D"/>
    <d v="2022-07-19T00:00:00"/>
    <n v="1584"/>
    <n v="227635"/>
    <n v="1584"/>
    <n v="177896"/>
    <n v="-177896.1"/>
    <d v="2022-07-19T00:00:00"/>
    <n v="2022"/>
    <x v="8"/>
    <n v="19"/>
    <n v="2022"/>
    <x v="9"/>
    <n v="3141.864"/>
    <n v="0"/>
    <n v="3141.864"/>
  </r>
  <r>
    <n v="13086530"/>
    <s v="D"/>
    <d v="2022-07-20T00:00:00"/>
    <n v="1560"/>
    <n v="230729.9"/>
    <n v="1560"/>
    <n v="180991"/>
    <n v="-180991"/>
    <d v="2022-07-20T00:00:00"/>
    <n v="2022"/>
    <x v="8"/>
    <n v="20"/>
    <n v="2022"/>
    <x v="9"/>
    <n v="3094.26"/>
    <n v="0"/>
    <n v="3094.26"/>
  </r>
  <r>
    <n v="13086530"/>
    <s v="D"/>
    <d v="2022-07-21T00:00:00"/>
    <n v="1544"/>
    <n v="233791.8"/>
    <n v="1544"/>
    <n v="184053"/>
    <n v="-184052.9"/>
    <d v="2022-07-21T00:00:00"/>
    <n v="2022"/>
    <x v="8"/>
    <n v="21"/>
    <n v="2022"/>
    <x v="9"/>
    <n v="3062.5239999999999"/>
    <n v="0"/>
    <n v="3062.5239999999999"/>
  </r>
  <r>
    <n v="13086530"/>
    <s v="D"/>
    <d v="2022-07-22T00:00:00"/>
    <n v="1546"/>
    <n v="236858.7"/>
    <n v="1546"/>
    <n v="187120"/>
    <n v="-187119.8"/>
    <d v="2022-07-22T00:00:00"/>
    <n v="2022"/>
    <x v="8"/>
    <n v="22"/>
    <n v="2022"/>
    <x v="9"/>
    <n v="3066.491"/>
    <n v="0"/>
    <n v="3066.491"/>
  </r>
  <r>
    <n v="13086530"/>
    <s v="D"/>
    <d v="2022-07-23T00:00:00"/>
    <n v="1561"/>
    <n v="239954.3"/>
    <n v="1561"/>
    <n v="190215"/>
    <n v="-190215.4"/>
    <d v="2022-07-23T00:00:00"/>
    <n v="2022"/>
    <x v="8"/>
    <n v="23"/>
    <n v="2022"/>
    <x v="9"/>
    <n v="3096.2435"/>
    <n v="0"/>
    <n v="3096.2435"/>
  </r>
  <r>
    <n v="13086530"/>
    <s v="D"/>
    <d v="2022-07-24T00:00:00"/>
    <n v="1556"/>
    <n v="243040.6"/>
    <n v="1556"/>
    <n v="193302"/>
    <n v="-193301.7"/>
    <d v="2022-07-24T00:00:00"/>
    <n v="2022"/>
    <x v="8"/>
    <n v="24"/>
    <n v="2022"/>
    <x v="9"/>
    <n v="3086.326"/>
    <n v="0"/>
    <n v="3086.326"/>
  </r>
  <r>
    <n v="13086530"/>
    <s v="D"/>
    <d v="2022-07-25T00:00:00"/>
    <n v="1547"/>
    <n v="246108.1"/>
    <n v="1547"/>
    <n v="196369"/>
    <n v="-196369.2"/>
    <d v="2022-07-25T00:00:00"/>
    <n v="2022"/>
    <x v="8"/>
    <n v="25"/>
    <n v="2022"/>
    <x v="9"/>
    <n v="3068.4745000000003"/>
    <n v="0"/>
    <n v="3068.4745000000003"/>
  </r>
  <r>
    <n v="13086530"/>
    <s v="D"/>
    <d v="2022-07-26T00:00:00"/>
    <n v="1511"/>
    <n v="249105.1"/>
    <n v="1511"/>
    <n v="199366"/>
    <n v="-199366.2"/>
    <d v="2022-07-26T00:00:00"/>
    <n v="2022"/>
    <x v="8"/>
    <n v="26"/>
    <n v="2022"/>
    <x v="9"/>
    <n v="2997.0684999999999"/>
    <n v="0"/>
    <n v="2997.0684999999999"/>
  </r>
  <r>
    <n v="13086530"/>
    <s v="D"/>
    <d v="2022-07-27T00:00:00"/>
    <n v="1490"/>
    <n v="252059.8"/>
    <n v="1490"/>
    <n v="202321"/>
    <n v="-202320.9"/>
    <d v="2022-07-27T00:00:00"/>
    <n v="2022"/>
    <x v="8"/>
    <n v="27"/>
    <n v="2022"/>
    <x v="9"/>
    <n v="2955.415"/>
    <n v="0"/>
    <n v="2955.415"/>
  </r>
  <r>
    <n v="13086530"/>
    <s v="D"/>
    <d v="2022-07-28T00:00:00"/>
    <n v="1490"/>
    <n v="255015.5"/>
    <n v="1490"/>
    <n v="205277"/>
    <n v="-205276.6"/>
    <d v="2022-07-28T00:00:00"/>
    <n v="2022"/>
    <x v="8"/>
    <n v="28"/>
    <n v="2022"/>
    <x v="9"/>
    <n v="2955.415"/>
    <n v="0"/>
    <n v="2955.415"/>
  </r>
  <r>
    <n v="13086530"/>
    <s v="D"/>
    <d v="2022-07-29T00:00:00"/>
    <n v="1491"/>
    <n v="257972.2"/>
    <n v="1491"/>
    <n v="208233"/>
    <n v="-208233.3"/>
    <d v="2022-07-29T00:00:00"/>
    <n v="2022"/>
    <x v="8"/>
    <n v="29"/>
    <n v="2022"/>
    <x v="9"/>
    <n v="2957.3985000000002"/>
    <n v="0"/>
    <n v="2957.3985000000002"/>
  </r>
  <r>
    <n v="13086530"/>
    <s v="D"/>
    <d v="2022-07-30T00:00:00"/>
    <n v="1491"/>
    <n v="260929.8"/>
    <n v="1491"/>
    <n v="211191"/>
    <n v="-211190.9"/>
    <d v="2022-07-30T00:00:00"/>
    <n v="2022"/>
    <x v="8"/>
    <n v="30"/>
    <n v="2022"/>
    <x v="9"/>
    <n v="2957.3985000000002"/>
    <n v="0"/>
    <n v="2957.3985000000002"/>
  </r>
  <r>
    <n v="13086530"/>
    <s v="D"/>
    <d v="2022-07-31T00:00:00"/>
    <n v="1494"/>
    <n v="263893"/>
    <n v="1494"/>
    <n v="214154"/>
    <n v="-214154.1"/>
    <d v="2022-07-31T00:00:00"/>
    <n v="2022"/>
    <x v="8"/>
    <n v="31"/>
    <n v="2022"/>
    <x v="9"/>
    <n v="2963.3490000000002"/>
    <n v="0"/>
    <n v="2963.3490000000002"/>
  </r>
  <r>
    <n v="13086530"/>
    <s v="D"/>
    <d v="2022-08-01T00:00:00"/>
    <n v="1499"/>
    <n v="266866.59999999998"/>
    <n v="1499"/>
    <n v="217128"/>
    <n v="-217127.7"/>
    <d v="2022-08-01T00:00:00"/>
    <n v="2022"/>
    <x v="9"/>
    <n v="1"/>
    <n v="2022"/>
    <x v="9"/>
    <n v="2973.2665000000002"/>
    <n v="0"/>
    <n v="2973.2665000000002"/>
  </r>
  <r>
    <n v="13086530"/>
    <s v="D"/>
    <d v="2022-08-02T00:00:00"/>
    <n v="1500"/>
    <n v="269841.2"/>
    <n v="1500"/>
    <n v="220102"/>
    <n v="-220102.3"/>
    <d v="2022-08-02T00:00:00"/>
    <n v="2022"/>
    <x v="9"/>
    <n v="2"/>
    <n v="2022"/>
    <x v="9"/>
    <n v="2975.25"/>
    <n v="0"/>
    <n v="2975.25"/>
  </r>
  <r>
    <n v="13086530"/>
    <s v="D"/>
    <d v="2022-08-03T00:00:00"/>
    <n v="1495"/>
    <n v="272807.2"/>
    <n v="1495"/>
    <n v="223068"/>
    <n v="-223068.3"/>
    <d v="2022-08-03T00:00:00"/>
    <n v="2022"/>
    <x v="9"/>
    <n v="3"/>
    <n v="2022"/>
    <x v="9"/>
    <n v="2965.3325"/>
    <n v="0"/>
    <n v="2965.3325"/>
  </r>
  <r>
    <n v="13086530"/>
    <s v="D"/>
    <d v="2022-08-04T00:00:00"/>
    <n v="1486"/>
    <n v="275755.40000000002"/>
    <n v="1486"/>
    <n v="226017"/>
    <n v="-226016.5"/>
    <d v="2022-08-04T00:00:00"/>
    <n v="2022"/>
    <x v="9"/>
    <n v="4"/>
    <n v="2022"/>
    <x v="9"/>
    <n v="2947.4810000000002"/>
    <n v="0"/>
    <n v="2947.4810000000002"/>
  </r>
  <r>
    <n v="13086530"/>
    <s v="D"/>
    <d v="2022-08-05T00:00:00"/>
    <n v="1482"/>
    <n v="278695.2"/>
    <n v="1482"/>
    <n v="228956"/>
    <n v="-228956.3"/>
    <d v="2022-08-05T00:00:00"/>
    <n v="2022"/>
    <x v="9"/>
    <n v="5"/>
    <n v="2022"/>
    <x v="9"/>
    <n v="2939.547"/>
    <n v="0"/>
    <n v="2939.547"/>
  </r>
  <r>
    <n v="13086530"/>
    <s v="D"/>
    <d v="2022-08-06T00:00:00"/>
    <n v="1476"/>
    <n v="281621.8"/>
    <n v="1476"/>
    <n v="231883"/>
    <n v="-231882.9"/>
    <d v="2022-08-06T00:00:00"/>
    <n v="2022"/>
    <x v="9"/>
    <n v="6"/>
    <n v="2022"/>
    <x v="9"/>
    <n v="2927.6460000000002"/>
    <n v="0"/>
    <n v="2927.6460000000002"/>
  </r>
  <r>
    <n v="13086530"/>
    <s v="D"/>
    <d v="2022-08-07T00:00:00"/>
    <n v="1467"/>
    <n v="284530.59999999998"/>
    <n v="1467"/>
    <n v="234792"/>
    <n v="-234791.7"/>
    <d v="2022-08-07T00:00:00"/>
    <n v="2022"/>
    <x v="9"/>
    <n v="7"/>
    <n v="2022"/>
    <x v="9"/>
    <n v="2909.7945"/>
    <n v="0"/>
    <n v="2909.7945"/>
  </r>
  <r>
    <n v="13086530"/>
    <s v="D"/>
    <d v="2022-08-08T00:00:00"/>
    <n v="1465"/>
    <n v="287435.59999999998"/>
    <n v="1465"/>
    <n v="237697"/>
    <n v="-237696.7"/>
    <d v="2022-08-08T00:00:00"/>
    <n v="2022"/>
    <x v="9"/>
    <n v="8"/>
    <n v="2022"/>
    <x v="9"/>
    <n v="2905.8274999999999"/>
    <n v="0"/>
    <n v="2905.8274999999999"/>
  </r>
  <r>
    <n v="13086530"/>
    <s v="D"/>
    <d v="2022-08-09T00:00:00"/>
    <n v="1467"/>
    <n v="290346.3"/>
    <n v="1467"/>
    <n v="240607"/>
    <n v="-240607.4"/>
    <d v="2022-08-09T00:00:00"/>
    <n v="2022"/>
    <x v="9"/>
    <n v="9"/>
    <n v="2022"/>
    <x v="9"/>
    <n v="2909.7945"/>
    <n v="0"/>
    <n v="2909.7945"/>
  </r>
  <r>
    <n v="13086530"/>
    <s v="D"/>
    <d v="2022-08-10T00:00:00"/>
    <n v="1466"/>
    <n v="293253.2"/>
    <n v="1466"/>
    <n v="243514"/>
    <n v="-243514.3"/>
    <d v="2022-08-10T00:00:00"/>
    <n v="2022"/>
    <x v="9"/>
    <n v="10"/>
    <n v="2022"/>
    <x v="9"/>
    <n v="2907.8110000000001"/>
    <n v="0"/>
    <n v="2907.8110000000001"/>
  </r>
  <r>
    <n v="13086530"/>
    <s v="D"/>
    <d v="2022-08-11T00:00:00"/>
    <n v="1457"/>
    <n v="296142.40000000002"/>
    <n v="1457"/>
    <n v="246404"/>
    <n v="-246403.5"/>
    <d v="2022-08-11T00:00:00"/>
    <n v="2022"/>
    <x v="9"/>
    <n v="11"/>
    <n v="2022"/>
    <x v="9"/>
    <n v="2889.9594999999999"/>
    <n v="0"/>
    <n v="2889.9594999999999"/>
  </r>
  <r>
    <n v="13086530"/>
    <s v="D"/>
    <d v="2022-08-12T00:00:00"/>
    <n v="1452"/>
    <n v="299021.8"/>
    <n v="1452"/>
    <n v="249283"/>
    <n v="-249282.9"/>
    <d v="2022-08-12T00:00:00"/>
    <n v="2022"/>
    <x v="9"/>
    <n v="12"/>
    <n v="2022"/>
    <x v="9"/>
    <n v="2880.0419999999999"/>
    <n v="0"/>
    <n v="2880.0419999999999"/>
  </r>
  <r>
    <n v="13086530"/>
    <s v="D"/>
    <d v="2022-08-13T00:00:00"/>
    <n v="1449"/>
    <n v="301896.2"/>
    <n v="1449"/>
    <n v="252157"/>
    <n v="-252157.3"/>
    <d v="2022-08-13T00:00:00"/>
    <n v="2022"/>
    <x v="9"/>
    <n v="13"/>
    <n v="2022"/>
    <x v="9"/>
    <n v="2874.0915"/>
    <n v="0"/>
    <n v="2874.0915"/>
  </r>
  <r>
    <n v="13086530"/>
    <s v="D"/>
    <d v="2022-08-14T00:00:00"/>
    <n v="1451"/>
    <n v="304774.90000000002"/>
    <n v="1451"/>
    <n v="255036"/>
    <n v="-255036"/>
    <d v="2022-08-14T00:00:00"/>
    <n v="2022"/>
    <x v="9"/>
    <n v="14"/>
    <n v="2022"/>
    <x v="9"/>
    <n v="2878.0585000000001"/>
    <n v="0"/>
    <n v="2878.0585000000001"/>
  </r>
  <r>
    <n v="13086530"/>
    <s v="D"/>
    <d v="2022-08-15T00:00:00"/>
    <n v="1456"/>
    <n v="307662.59999999998"/>
    <n v="1456"/>
    <n v="257924"/>
    <n v="-257923.7"/>
    <d v="2022-08-15T00:00:00"/>
    <n v="2022"/>
    <x v="9"/>
    <n v="15"/>
    <n v="2022"/>
    <x v="9"/>
    <n v="2887.9760000000001"/>
    <n v="0"/>
    <n v="2887.9760000000001"/>
  </r>
  <r>
    <n v="13086530"/>
    <s v="D"/>
    <d v="2022-08-16T00:00:00"/>
    <n v="1458"/>
    <n v="310554.59999999998"/>
    <n v="1458"/>
    <n v="260816"/>
    <n v="-260815.7"/>
    <d v="2022-08-16T00:00:00"/>
    <n v="2022"/>
    <x v="9"/>
    <n v="16"/>
    <n v="2022"/>
    <x v="9"/>
    <n v="2891.9430000000002"/>
    <n v="0"/>
    <n v="2891.9430000000002"/>
  </r>
  <r>
    <n v="13086530"/>
    <s v="D"/>
    <d v="2022-08-17T00:00:00"/>
    <n v="1458"/>
    <n v="313446.3"/>
    <n v="1458"/>
    <n v="263707"/>
    <n v="-263707.40000000002"/>
    <d v="2022-08-17T00:00:00"/>
    <n v="2022"/>
    <x v="9"/>
    <n v="17"/>
    <n v="2022"/>
    <x v="9"/>
    <n v="2891.9430000000002"/>
    <n v="0"/>
    <n v="2891.9430000000002"/>
  </r>
  <r>
    <n v="13086530"/>
    <s v="D"/>
    <d v="2022-08-18T00:00:00"/>
    <n v="1455"/>
    <n v="316332.90000000002"/>
    <n v="1455"/>
    <n v="266594"/>
    <n v="-266594"/>
    <d v="2022-08-18T00:00:00"/>
    <n v="2022"/>
    <x v="9"/>
    <n v="18"/>
    <n v="2022"/>
    <x v="9"/>
    <n v="2885.9924999999998"/>
    <n v="0"/>
    <n v="2885.9924999999998"/>
  </r>
  <r>
    <n v="13086530"/>
    <s v="D"/>
    <d v="2022-08-19T00:00:00"/>
    <n v="1446"/>
    <n v="319200.5"/>
    <n v="1446"/>
    <n v="269462"/>
    <n v="-269461.59999999998"/>
    <d v="2022-08-19T00:00:00"/>
    <n v="2022"/>
    <x v="9"/>
    <n v="19"/>
    <n v="2022"/>
    <x v="9"/>
    <n v="2868.1410000000001"/>
    <n v="0"/>
    <n v="2868.1410000000001"/>
  </r>
  <r>
    <n v="13086530"/>
    <s v="D"/>
    <d v="2022-08-20T00:00:00"/>
    <n v="1439"/>
    <n v="322053.7"/>
    <n v="1439"/>
    <n v="272315"/>
    <n v="-272314.8"/>
    <d v="2022-08-20T00:00:00"/>
    <n v="2022"/>
    <x v="9"/>
    <n v="20"/>
    <n v="2022"/>
    <x v="9"/>
    <n v="2854.2565"/>
    <n v="0"/>
    <n v="2854.2565"/>
  </r>
  <r>
    <n v="13086530"/>
    <s v="D"/>
    <d v="2022-08-21T00:00:00"/>
    <n v="1441"/>
    <n v="324911.3"/>
    <n v="1441"/>
    <n v="275172"/>
    <n v="-275172.40000000002"/>
    <d v="2022-08-21T00:00:00"/>
    <n v="2022"/>
    <x v="9"/>
    <n v="21"/>
    <n v="2022"/>
    <x v="9"/>
    <n v="2858.2235000000001"/>
    <n v="0"/>
    <n v="2858.2235000000001"/>
  </r>
  <r>
    <n v="13086530"/>
    <s v="D"/>
    <d v="2022-08-22T00:00:00"/>
    <n v="1384"/>
    <n v="327657"/>
    <n v="1384"/>
    <n v="277918"/>
    <n v="-277918.09999999998"/>
    <d v="2022-08-22T00:00:00"/>
    <n v="2022"/>
    <x v="9"/>
    <n v="22"/>
    <n v="2022"/>
    <x v="9"/>
    <n v="2745.1640000000002"/>
    <n v="0"/>
    <n v="2745.1640000000002"/>
  </r>
  <r>
    <n v="13086530"/>
    <s v="D"/>
    <d v="2022-08-23T00:00:00"/>
    <n v="1258"/>
    <n v="330151.59999999998"/>
    <n v="1258"/>
    <n v="280413"/>
    <n v="-280412.7"/>
    <d v="2022-08-23T00:00:00"/>
    <n v="2022"/>
    <x v="9"/>
    <n v="23"/>
    <n v="2022"/>
    <x v="9"/>
    <n v="2495.2429999999999"/>
    <n v="0"/>
    <n v="2495.2429999999999"/>
  </r>
  <r>
    <n v="13086530"/>
    <s v="D"/>
    <d v="2022-08-24T00:00:00"/>
    <n v="1233"/>
    <n v="332596.5"/>
    <n v="1233"/>
    <n v="282858"/>
    <n v="-282857.59999999998"/>
    <d v="2022-08-24T00:00:00"/>
    <n v="2022"/>
    <x v="9"/>
    <n v="24"/>
    <n v="2022"/>
    <x v="9"/>
    <n v="2445.6554999999998"/>
    <n v="0"/>
    <n v="2445.6554999999998"/>
  </r>
  <r>
    <n v="13086530"/>
    <s v="D"/>
    <d v="2022-08-25T00:00:00"/>
    <n v="1260"/>
    <n v="335094.7"/>
    <n v="1260"/>
    <n v="285356"/>
    <n v="-285355.8"/>
    <d v="2022-08-25T00:00:00"/>
    <n v="2022"/>
    <x v="9"/>
    <n v="25"/>
    <n v="2022"/>
    <x v="9"/>
    <n v="2499.21"/>
    <n v="0"/>
    <n v="2499.21"/>
  </r>
  <r>
    <n v="13086530"/>
    <s v="D"/>
    <d v="2022-08-26T00:00:00"/>
    <n v="1268"/>
    <n v="337610.3"/>
    <n v="1268"/>
    <n v="287871"/>
    <n v="-287871.40000000002"/>
    <d v="2022-08-26T00:00:00"/>
    <n v="2022"/>
    <x v="9"/>
    <n v="26"/>
    <n v="2022"/>
    <x v="9"/>
    <n v="2515.078"/>
    <n v="0"/>
    <n v="2515.078"/>
  </r>
  <r>
    <n v="13086530"/>
    <s v="D"/>
    <d v="2022-08-27T00:00:00"/>
    <n v="1254"/>
    <n v="340098.2"/>
    <n v="1254"/>
    <n v="290359"/>
    <n v="-290359.3"/>
    <d v="2022-08-27T00:00:00"/>
    <n v="2022"/>
    <x v="9"/>
    <n v="27"/>
    <n v="2022"/>
    <x v="9"/>
    <n v="2487.3090000000002"/>
    <n v="0"/>
    <n v="2487.3090000000002"/>
  </r>
  <r>
    <n v="13086530"/>
    <s v="D"/>
    <d v="2022-08-28T00:00:00"/>
    <n v="1250"/>
    <n v="342576.6"/>
    <n v="1250"/>
    <n v="292838"/>
    <n v="-292837.7"/>
    <d v="2022-08-28T00:00:00"/>
    <n v="2022"/>
    <x v="9"/>
    <n v="28"/>
    <n v="2022"/>
    <x v="9"/>
    <n v="2479.375"/>
    <n v="0"/>
    <n v="2479.375"/>
  </r>
  <r>
    <n v="13086530"/>
    <s v="D"/>
    <d v="2022-08-29T00:00:00"/>
    <n v="1279"/>
    <n v="345112.9"/>
    <n v="1279"/>
    <n v="295374"/>
    <n v="-295374"/>
    <d v="2022-08-29T00:00:00"/>
    <n v="2022"/>
    <x v="9"/>
    <n v="29"/>
    <n v="2022"/>
    <x v="9"/>
    <n v="2536.8964999999998"/>
    <n v="0"/>
    <n v="2536.8964999999998"/>
  </r>
  <r>
    <n v="13086530"/>
    <s v="D"/>
    <d v="2022-08-30T00:00:00"/>
    <n v="1290"/>
    <n v="347671.3"/>
    <n v="1290"/>
    <n v="297932"/>
    <n v="-297932.40000000002"/>
    <d v="2022-08-30T00:00:00"/>
    <n v="2022"/>
    <x v="9"/>
    <n v="30"/>
    <n v="2022"/>
    <x v="9"/>
    <n v="2558.7150000000001"/>
    <n v="0"/>
    <n v="2558.7150000000001"/>
  </r>
  <r>
    <n v="13086530"/>
    <s v="D"/>
    <d v="2022-08-31T00:00:00"/>
    <n v="1285"/>
    <n v="350220"/>
    <n v="1285"/>
    <n v="300481"/>
    <n v="-300481.09999999998"/>
    <d v="2022-08-31T00:00:00"/>
    <n v="2022"/>
    <x v="9"/>
    <n v="31"/>
    <n v="2022"/>
    <x v="9"/>
    <n v="2548.7975000000001"/>
    <n v="0"/>
    <n v="2548.7975000000001"/>
  </r>
  <r>
    <n v="13086530"/>
    <s v="D"/>
    <d v="2022-09-01T00:00:00"/>
    <n v="1276"/>
    <n v="352750.1"/>
    <n v="1276"/>
    <n v="303011"/>
    <n v="-303011.20000000001"/>
    <d v="2022-09-01T00:00:00"/>
    <n v="2022"/>
    <x v="10"/>
    <n v="1"/>
    <n v="2022"/>
    <x v="9"/>
    <n v="2530.9459999999999"/>
    <n v="0"/>
    <n v="2530.9459999999999"/>
  </r>
  <r>
    <n v="13086530"/>
    <s v="D"/>
    <d v="2022-09-02T00:00:00"/>
    <n v="1280"/>
    <n v="355288.5"/>
    <n v="1280"/>
    <n v="305550"/>
    <n v="-305549.59999999998"/>
    <d v="2022-09-02T00:00:00"/>
    <n v="2022"/>
    <x v="10"/>
    <n v="2"/>
    <n v="2022"/>
    <x v="9"/>
    <n v="2538.88"/>
    <n v="0"/>
    <n v="2538.88"/>
  </r>
  <r>
    <n v="13086530"/>
    <s v="D"/>
    <d v="2022-09-03T00:00:00"/>
    <n v="1298"/>
    <n v="357862.6"/>
    <n v="1298"/>
    <n v="308124"/>
    <n v="-308123.7"/>
    <d v="2022-09-03T00:00:00"/>
    <n v="2022"/>
    <x v="10"/>
    <n v="3"/>
    <n v="2022"/>
    <x v="9"/>
    <n v="2574.5830000000001"/>
    <n v="0"/>
    <n v="2574.5830000000001"/>
  </r>
  <r>
    <n v="13086530"/>
    <s v="D"/>
    <d v="2022-09-04T00:00:00"/>
    <n v="1300"/>
    <n v="360440.7"/>
    <n v="1300"/>
    <n v="310702"/>
    <n v="-310701.8"/>
    <d v="2022-09-04T00:00:00"/>
    <n v="2022"/>
    <x v="10"/>
    <n v="4"/>
    <n v="2022"/>
    <x v="9"/>
    <n v="2578.5500000000002"/>
    <n v="0"/>
    <n v="2578.5500000000002"/>
  </r>
  <r>
    <n v="13086530"/>
    <s v="D"/>
    <d v="2022-09-05T00:00:00"/>
    <n v="1302"/>
    <n v="363022.6"/>
    <n v="1302"/>
    <n v="313284"/>
    <n v="-313283.7"/>
    <d v="2022-09-05T00:00:00"/>
    <n v="2022"/>
    <x v="10"/>
    <n v="5"/>
    <n v="2022"/>
    <x v="9"/>
    <n v="2582.5170000000003"/>
    <n v="0"/>
    <n v="2582.5170000000003"/>
  </r>
  <r>
    <n v="13086530"/>
    <s v="D"/>
    <d v="2022-09-06T00:00:00"/>
    <n v="1290"/>
    <n v="365581.3"/>
    <n v="1290"/>
    <n v="315842"/>
    <n v="-315842.40000000002"/>
    <d v="2022-09-06T00:00:00"/>
    <n v="2022"/>
    <x v="10"/>
    <n v="6"/>
    <n v="2022"/>
    <x v="9"/>
    <n v="2558.7150000000001"/>
    <n v="0"/>
    <n v="2558.7150000000001"/>
  </r>
  <r>
    <n v="13086530"/>
    <s v="D"/>
    <d v="2022-09-07T00:00:00"/>
    <n v="1258"/>
    <n v="368076.2"/>
    <n v="1258"/>
    <n v="318337"/>
    <n v="-318337.3"/>
    <d v="2022-09-07T00:00:00"/>
    <n v="2022"/>
    <x v="10"/>
    <n v="7"/>
    <n v="2022"/>
    <x v="9"/>
    <n v="2495.2429999999999"/>
    <n v="0"/>
    <n v="2495.2429999999999"/>
  </r>
  <r>
    <n v="13086530"/>
    <s v="D"/>
    <d v="2022-09-08T00:00:00"/>
    <n v="1258"/>
    <n v="370570.4"/>
    <n v="1258"/>
    <n v="320832"/>
    <n v="-320831.5"/>
    <d v="2022-09-08T00:00:00"/>
    <n v="2022"/>
    <x v="10"/>
    <n v="8"/>
    <n v="2022"/>
    <x v="9"/>
    <n v="2495.2429999999999"/>
    <n v="0"/>
    <n v="2495.2429999999999"/>
  </r>
  <r>
    <n v="13086530"/>
    <s v="D"/>
    <d v="2022-09-09T00:00:00"/>
    <n v="1264"/>
    <n v="373076.6"/>
    <n v="1264"/>
    <n v="323338"/>
    <n v="-323337.7"/>
    <d v="2022-09-09T00:00:00"/>
    <n v="2022"/>
    <x v="10"/>
    <n v="9"/>
    <n v="2022"/>
    <x v="9"/>
    <n v="2507.1440000000002"/>
    <n v="0"/>
    <n v="2507.1440000000002"/>
  </r>
  <r>
    <n v="13086530"/>
    <s v="D"/>
    <d v="2022-09-10T00:00:00"/>
    <n v="1096"/>
    <n v="375250.2"/>
    <n v="1096"/>
    <n v="325511"/>
    <n v="-325511.3"/>
    <d v="2022-09-10T00:00:00"/>
    <n v="2022"/>
    <x v="10"/>
    <n v="10"/>
    <n v="2022"/>
    <x v="9"/>
    <n v="2173.9160000000002"/>
    <n v="0"/>
    <n v="2173.9160000000002"/>
  </r>
  <r>
    <n v="13086530"/>
    <s v="D"/>
    <d v="2022-09-11T00:00:00"/>
    <n v="940"/>
    <n v="377115.1"/>
    <n v="940"/>
    <n v="327376"/>
    <n v="-327376.2"/>
    <d v="2022-09-11T00:00:00"/>
    <n v="2022"/>
    <x v="10"/>
    <n v="11"/>
    <n v="2022"/>
    <x v="9"/>
    <n v="1864.49"/>
    <n v="0"/>
    <n v="1864.49"/>
  </r>
  <r>
    <n v="13086530"/>
    <s v="D"/>
    <d v="2022-09-12T00:00:00"/>
    <n v="962"/>
    <n v="379023.7"/>
    <n v="962"/>
    <n v="329285"/>
    <n v="-329284.8"/>
    <d v="2022-09-12T00:00:00"/>
    <n v="2022"/>
    <x v="10"/>
    <n v="12"/>
    <n v="2022"/>
    <x v="9"/>
    <n v="1908.127"/>
    <n v="0"/>
    <n v="1908.127"/>
  </r>
  <r>
    <n v="13086530"/>
    <s v="D"/>
    <d v="2022-09-13T00:00:00"/>
    <n v="1033"/>
    <n v="381073.1"/>
    <n v="1033"/>
    <n v="331334"/>
    <n v="-331334.2"/>
    <d v="2022-09-13T00:00:00"/>
    <n v="2022"/>
    <x v="10"/>
    <n v="13"/>
    <n v="2022"/>
    <x v="9"/>
    <n v="2048.9555"/>
    <n v="0"/>
    <n v="2048.9555"/>
  </r>
  <r>
    <n v="13086530"/>
    <s v="D"/>
    <d v="2022-09-14T00:00:00"/>
    <n v="1024"/>
    <n v="383104.2"/>
    <n v="1024"/>
    <n v="333365"/>
    <n v="-333365.3"/>
    <d v="2022-09-14T00:00:00"/>
    <n v="2022"/>
    <x v="10"/>
    <n v="14"/>
    <n v="2022"/>
    <x v="9"/>
    <n v="2031.104"/>
    <n v="0"/>
    <n v="2031.104"/>
  </r>
  <r>
    <n v="13086530"/>
    <s v="D"/>
    <d v="2022-09-15T00:00:00"/>
    <n v="1028"/>
    <n v="385142.2"/>
    <n v="1028"/>
    <n v="335403"/>
    <n v="-335403.3"/>
    <d v="2022-09-15T00:00:00"/>
    <n v="2022"/>
    <x v="10"/>
    <n v="15"/>
    <n v="2022"/>
    <x v="9"/>
    <n v="2039.038"/>
    <n v="0"/>
    <n v="2039.038"/>
  </r>
  <r>
    <n v="13086530"/>
    <s v="D"/>
    <d v="2022-09-16T00:00:00"/>
    <n v="1008"/>
    <n v="387140.8"/>
    <n v="1008"/>
    <n v="337402"/>
    <n v="-337401.9"/>
    <d v="2022-09-16T00:00:00"/>
    <n v="2022"/>
    <x v="10"/>
    <n v="16"/>
    <n v="2022"/>
    <x v="9"/>
    <n v="1999.3679999999999"/>
    <n v="0"/>
    <n v="1999.3679999999999"/>
  </r>
  <r>
    <n v="13086530"/>
    <s v="D"/>
    <d v="2022-09-17T00:00:00"/>
    <n v="986"/>
    <n v="389096.1"/>
    <n v="986"/>
    <n v="339357"/>
    <n v="-339357.2"/>
    <d v="2022-09-17T00:00:00"/>
    <n v="2022"/>
    <x v="10"/>
    <n v="17"/>
    <n v="2022"/>
    <x v="9"/>
    <n v="1955.731"/>
    <n v="0"/>
    <n v="1955.731"/>
  </r>
  <r>
    <n v="13086530"/>
    <s v="D"/>
    <d v="2022-09-18T00:00:00"/>
    <n v="996"/>
    <n v="391070.9"/>
    <n v="996"/>
    <n v="341332"/>
    <n v="-341332"/>
    <d v="2022-09-18T00:00:00"/>
    <n v="2022"/>
    <x v="10"/>
    <n v="18"/>
    <n v="2022"/>
    <x v="9"/>
    <n v="1975.566"/>
    <n v="0"/>
    <n v="1975.566"/>
  </r>
  <r>
    <n v="13086530"/>
    <s v="D"/>
    <d v="2022-09-19T00:00:00"/>
    <n v="1010"/>
    <n v="393073.5"/>
    <n v="1010"/>
    <n v="343335"/>
    <n v="-343334.6"/>
    <d v="2022-09-19T00:00:00"/>
    <n v="2022"/>
    <x v="10"/>
    <n v="19"/>
    <n v="2022"/>
    <x v="9"/>
    <n v="2003.335"/>
    <n v="0"/>
    <n v="2003.335"/>
  </r>
  <r>
    <n v="13086530"/>
    <s v="D"/>
    <d v="2022-09-20T00:00:00"/>
    <n v="994"/>
    <n v="395045.3"/>
    <n v="994"/>
    <n v="345306"/>
    <n v="-345306.4"/>
    <d v="2022-09-20T00:00:00"/>
    <n v="2022"/>
    <x v="10"/>
    <n v="20"/>
    <n v="2022"/>
    <x v="9"/>
    <n v="1971.5989999999999"/>
    <n v="0"/>
    <n v="1971.5989999999999"/>
  </r>
  <r>
    <n v="13086530"/>
    <s v="D"/>
    <d v="2022-09-21T00:00:00"/>
    <n v="991"/>
    <n v="397011.5"/>
    <n v="991"/>
    <n v="347273"/>
    <n v="-347272.6"/>
    <d v="2022-09-21T00:00:00"/>
    <n v="2022"/>
    <x v="10"/>
    <n v="21"/>
    <n v="2022"/>
    <x v="9"/>
    <n v="1965.6485"/>
    <n v="0"/>
    <n v="1965.6485"/>
  </r>
  <r>
    <n v="13086530"/>
    <s v="D"/>
    <d v="2022-09-22T00:00:00"/>
    <n v="991"/>
    <n v="398976.2"/>
    <n v="991"/>
    <n v="349237"/>
    <n v="-349237.3"/>
    <d v="2022-09-22T00:00:00"/>
    <n v="2022"/>
    <x v="10"/>
    <n v="22"/>
    <n v="2022"/>
    <x v="9"/>
    <n v="1965.6485"/>
    <n v="0"/>
    <n v="1965.6485"/>
  </r>
  <r>
    <n v="13086530"/>
    <s v="D"/>
    <d v="2022-09-23T00:00:00"/>
    <n v="988"/>
    <n v="400935.3"/>
    <n v="988"/>
    <n v="351196"/>
    <n v="-351196.4"/>
    <d v="2022-09-23T00:00:00"/>
    <n v="2022"/>
    <x v="10"/>
    <n v="23"/>
    <n v="2022"/>
    <x v="9"/>
    <n v="1959.6980000000001"/>
    <n v="0"/>
    <n v="1959.6980000000001"/>
  </r>
  <r>
    <n v="13086530"/>
    <s v="D"/>
    <d v="2022-09-24T00:00:00"/>
    <n v="991"/>
    <n v="402901.3"/>
    <n v="991"/>
    <n v="353162"/>
    <n v="-353162.4"/>
    <d v="2022-09-24T00:00:00"/>
    <n v="2022"/>
    <x v="10"/>
    <n v="24"/>
    <n v="2022"/>
    <x v="9"/>
    <n v="1965.6485"/>
    <n v="0"/>
    <n v="1965.6485"/>
  </r>
  <r>
    <n v="13086530"/>
    <s v="D"/>
    <d v="2022-09-25T00:00:00"/>
    <n v="993"/>
    <n v="404870"/>
    <n v="993"/>
    <n v="355131"/>
    <n v="-355131.1"/>
    <d v="2022-09-25T00:00:00"/>
    <n v="2022"/>
    <x v="10"/>
    <n v="25"/>
    <n v="2022"/>
    <x v="9"/>
    <n v="1969.6155000000001"/>
    <n v="0"/>
    <n v="1969.6155000000001"/>
  </r>
  <r>
    <n v="13086530"/>
    <s v="D"/>
    <d v="2022-09-26T00:00:00"/>
    <n v="996"/>
    <n v="406845.6"/>
    <n v="996"/>
    <n v="357107"/>
    <n v="-357106.7"/>
    <d v="2022-09-26T00:00:00"/>
    <n v="2022"/>
    <x v="10"/>
    <n v="26"/>
    <n v="2022"/>
    <x v="9"/>
    <n v="1975.566"/>
    <n v="0"/>
    <n v="1975.566"/>
  </r>
  <r>
    <n v="13086530"/>
    <s v="D"/>
    <d v="2022-09-27T00:00:00"/>
    <n v="997"/>
    <n v="408823.9"/>
    <n v="997"/>
    <n v="359085"/>
    <n v="-359085"/>
    <d v="2022-09-27T00:00:00"/>
    <n v="2022"/>
    <x v="10"/>
    <n v="27"/>
    <n v="2022"/>
    <x v="9"/>
    <n v="1977.5495000000001"/>
    <n v="0"/>
    <n v="1977.5495000000001"/>
  </r>
  <r>
    <n v="13086530"/>
    <s v="D"/>
    <d v="2022-09-28T00:00:00"/>
    <n v="1001"/>
    <n v="410809.1"/>
    <n v="1001"/>
    <n v="361070"/>
    <n v="-361070.2"/>
    <d v="2022-09-28T00:00:00"/>
    <n v="2022"/>
    <x v="10"/>
    <n v="28"/>
    <n v="2022"/>
    <x v="9"/>
    <n v="1985.4835"/>
    <n v="0"/>
    <n v="1985.4835"/>
  </r>
  <r>
    <n v="13086530"/>
    <s v="D"/>
    <d v="2022-09-29T00:00:00"/>
    <n v="1005"/>
    <n v="412802.7"/>
    <n v="1005"/>
    <n v="363064"/>
    <n v="-363063.8"/>
    <d v="2022-09-29T00:00:00"/>
    <n v="2022"/>
    <x v="10"/>
    <n v="29"/>
    <n v="2022"/>
    <x v="9"/>
    <n v="1993.4175"/>
    <n v="0"/>
    <n v="1993.4175"/>
  </r>
  <r>
    <n v="13086530"/>
    <s v="D"/>
    <d v="2022-09-30T00:00:00"/>
    <n v="1005"/>
    <n v="414796.3"/>
    <n v="1005"/>
    <n v="365057"/>
    <n v="-365057.4"/>
    <d v="2022-09-30T00:00:00"/>
    <n v="2022"/>
    <x v="10"/>
    <n v="30"/>
    <n v="2022"/>
    <x v="9"/>
    <n v="1993.4175"/>
    <n v="0"/>
    <n v="1993.4175"/>
  </r>
  <r>
    <n v="13086530"/>
    <s v="D"/>
    <d v="2022-10-01T00:00:00"/>
    <n v="1014"/>
    <n v="416806.7"/>
    <n v="1014"/>
    <n v="367068"/>
    <n v="-367067.8"/>
    <d v="2022-10-01T00:00:00"/>
    <n v="2022"/>
    <x v="11"/>
    <n v="1"/>
    <n v="2022"/>
    <x v="9"/>
    <n v="2011.269"/>
    <n v="0"/>
    <n v="2011.269"/>
  </r>
  <r>
    <n v="13086530"/>
    <s v="D"/>
    <d v="2022-10-02T00:00:00"/>
    <n v="1018"/>
    <n v="418825.5"/>
    <n v="1018"/>
    <n v="369087"/>
    <n v="-369086.6"/>
    <d v="2022-10-02T00:00:00"/>
    <n v="2022"/>
    <x v="11"/>
    <n v="2"/>
    <n v="2022"/>
    <x v="9"/>
    <n v="2019.203"/>
    <n v="0"/>
    <n v="2019.203"/>
  </r>
  <r>
    <n v="13086530"/>
    <s v="D"/>
    <d v="2022-10-03T00:00:00"/>
    <n v="1018"/>
    <n v="420844.3"/>
    <n v="1018"/>
    <n v="371105"/>
    <n v="-371105.4"/>
    <d v="2022-10-03T00:00:00"/>
    <n v="2022"/>
    <x v="11"/>
    <n v="3"/>
    <n v="2022"/>
    <x v="9"/>
    <n v="2019.203"/>
    <n v="0"/>
    <n v="2019.203"/>
  </r>
  <r>
    <n v="13086530"/>
    <s v="D"/>
    <d v="2022-10-04T00:00:00"/>
    <n v="273"/>
    <n v="421385.9"/>
    <n v="273"/>
    <n v="371647"/>
    <n v="-371647"/>
    <d v="2022-10-04T00:00:00"/>
    <n v="2022"/>
    <x v="11"/>
    <n v="4"/>
    <n v="2022"/>
    <x v="9"/>
    <n v="541.49549999999999"/>
    <n v="0"/>
    <n v="541.49549999999999"/>
  </r>
  <r>
    <n v="13086530"/>
    <s v="D"/>
    <d v="2022-10-05T00:00:00"/>
    <n v="0"/>
    <n v="421385.9"/>
    <n v="0"/>
    <n v="371647"/>
    <n v="-371647"/>
    <d v="2022-10-05T00:00:00"/>
    <n v="2022"/>
    <x v="11"/>
    <n v="5"/>
    <n v="2022"/>
    <x v="9"/>
    <n v="0"/>
    <n v="0"/>
    <n v="0"/>
  </r>
  <r>
    <n v="13086530"/>
    <s v="D"/>
    <d v="2022-10-06T00:00:00"/>
    <n v="0"/>
    <n v="421385.9"/>
    <n v="0"/>
    <n v="371647"/>
    <n v="-371647"/>
    <d v="2022-10-06T00:00:00"/>
    <n v="2022"/>
    <x v="11"/>
    <n v="6"/>
    <n v="2022"/>
    <x v="9"/>
    <n v="0"/>
    <n v="0"/>
    <n v="0"/>
  </r>
  <r>
    <n v="13086530"/>
    <s v="D"/>
    <d v="2022-10-07T00:00:00"/>
    <n v="0"/>
    <n v="421385.9"/>
    <n v="0"/>
    <n v="371647"/>
    <n v="-371647"/>
    <d v="2022-10-07T00:00:00"/>
    <n v="2022"/>
    <x v="11"/>
    <n v="7"/>
    <n v="2022"/>
    <x v="9"/>
    <n v="0"/>
    <n v="0"/>
    <n v="0"/>
  </r>
  <r>
    <n v="13086530"/>
    <s v="D"/>
    <d v="2022-10-08T00:00:00"/>
    <n v="0"/>
    <n v="421385.9"/>
    <n v="0"/>
    <n v="371647"/>
    <n v="-371647"/>
    <d v="2022-10-08T00:00:00"/>
    <n v="2022"/>
    <x v="11"/>
    <n v="8"/>
    <n v="2022"/>
    <x v="9"/>
    <n v="0"/>
    <n v="0"/>
    <n v="0"/>
  </r>
  <r>
    <n v="13086530"/>
    <s v="D"/>
    <d v="2022-10-09T00:00:00"/>
    <n v="0"/>
    <n v="421385.9"/>
    <n v="0"/>
    <n v="371647"/>
    <n v="-371647"/>
    <d v="2022-10-09T00:00:00"/>
    <n v="2022"/>
    <x v="11"/>
    <n v="9"/>
    <n v="2022"/>
    <x v="9"/>
    <n v="0"/>
    <n v="0"/>
    <n v="0"/>
  </r>
  <r>
    <n v="13086530"/>
    <s v="D"/>
    <d v="2022-10-10T00:00:00"/>
    <n v="0"/>
    <n v="421385.9"/>
    <n v="0"/>
    <n v="371647"/>
    <n v="-371647"/>
    <d v="2022-10-10T00:00:00"/>
    <n v="2022"/>
    <x v="11"/>
    <n v="10"/>
    <n v="2022"/>
    <x v="9"/>
    <n v="0"/>
    <n v="0"/>
    <n v="0"/>
  </r>
  <r>
    <n v="13086530"/>
    <s v="D"/>
    <d v="2022-10-11T00:00:00"/>
    <n v="0"/>
    <n v="421385.9"/>
    <n v="0"/>
    <n v="371647"/>
    <n v="-371647"/>
    <d v="2022-10-11T00:00:00"/>
    <n v="2022"/>
    <x v="11"/>
    <n v="11"/>
    <n v="2022"/>
    <x v="9"/>
    <n v="0"/>
    <n v="0"/>
    <n v="0"/>
  </r>
  <r>
    <n v="13086530"/>
    <s v="D"/>
    <d v="2022-10-12T00:00:00"/>
    <n v="0"/>
    <n v="421385.9"/>
    <n v="0"/>
    <n v="371647"/>
    <n v="-371647"/>
    <d v="2022-10-12T00:00:00"/>
    <n v="2022"/>
    <x v="11"/>
    <n v="12"/>
    <n v="2022"/>
    <x v="9"/>
    <n v="0"/>
    <n v="0"/>
    <n v="0"/>
  </r>
  <r>
    <n v="13086530"/>
    <s v="D"/>
    <d v="2022-10-13T00:00:00"/>
    <n v="0"/>
    <n v="421385.9"/>
    <n v="0"/>
    <n v="371647"/>
    <n v="-371647"/>
    <d v="2022-10-13T00:00:00"/>
    <n v="2022"/>
    <x v="11"/>
    <n v="13"/>
    <n v="2022"/>
    <x v="9"/>
    <n v="0"/>
    <n v="0"/>
    <n v="0"/>
  </r>
  <r>
    <n v="13086530"/>
    <s v="D"/>
    <d v="2022-10-14T00:00:00"/>
    <n v="0"/>
    <n v="421385.9"/>
    <n v="0"/>
    <n v="371647"/>
    <n v="-371647"/>
    <d v="2022-10-14T00:00:00"/>
    <n v="2022"/>
    <x v="11"/>
    <n v="14"/>
    <n v="2022"/>
    <x v="9"/>
    <n v="0"/>
    <n v="0"/>
    <n v="0"/>
  </r>
  <r>
    <n v="13086530"/>
    <s v="D"/>
    <d v="2022-10-15T00:00:00"/>
    <n v="0"/>
    <n v="421385.9"/>
    <n v="0"/>
    <n v="371647"/>
    <n v="-371647"/>
    <d v="2022-10-15T00:00:00"/>
    <n v="2022"/>
    <x v="11"/>
    <n v="15"/>
    <n v="2022"/>
    <x v="9"/>
    <n v="0"/>
    <n v="0"/>
    <n v="0"/>
  </r>
  <r>
    <n v="13086530"/>
    <s v="D"/>
    <d v="2022-10-16T00:00:00"/>
    <n v="0"/>
    <n v="421385.9"/>
    <n v="0"/>
    <n v="371647"/>
    <n v="-371647"/>
    <d v="2022-10-16T00:00:00"/>
    <n v="2022"/>
    <x v="11"/>
    <n v="16"/>
    <n v="2022"/>
    <x v="9"/>
    <n v="0"/>
    <n v="0"/>
    <n v="0"/>
  </r>
  <r>
    <n v="13086530"/>
    <s v="D"/>
    <d v="2022-10-17T00:00:00"/>
    <n v="0"/>
    <n v="421385.9"/>
    <n v="0"/>
    <n v="371647"/>
    <n v="-371647"/>
    <d v="2022-10-17T00:00:00"/>
    <n v="2022"/>
    <x v="11"/>
    <n v="17"/>
    <n v="2022"/>
    <x v="9"/>
    <n v="0"/>
    <n v="0"/>
    <n v="0"/>
  </r>
  <r>
    <n v="13086530"/>
    <s v="D"/>
    <d v="2022-10-18T00:00:00"/>
    <n v="0"/>
    <n v="421385.9"/>
    <n v="0"/>
    <n v="371647"/>
    <n v="-371647"/>
    <d v="2022-10-18T00:00:00"/>
    <n v="2022"/>
    <x v="11"/>
    <n v="18"/>
    <n v="2022"/>
    <x v="9"/>
    <n v="0"/>
    <n v="0"/>
    <n v="0"/>
  </r>
  <r>
    <n v="13086530"/>
    <s v="D"/>
    <d v="2022-10-19T00:00:00"/>
    <n v="0"/>
    <n v="421385.9"/>
    <n v="0"/>
    <n v="371647"/>
    <n v="-371647"/>
    <d v="2022-10-19T00:00:00"/>
    <n v="2022"/>
    <x v="11"/>
    <n v="19"/>
    <n v="2022"/>
    <x v="9"/>
    <n v="0"/>
    <n v="0"/>
    <n v="0"/>
  </r>
  <r>
    <n v="13086530"/>
    <s v="D"/>
    <d v="2022-10-20T00:00:00"/>
    <n v="0"/>
    <n v="421385.9"/>
    <n v="0"/>
    <n v="371647"/>
    <n v="-371647"/>
    <d v="2022-10-20T00:00:00"/>
    <n v="2022"/>
    <x v="11"/>
    <n v="20"/>
    <n v="2022"/>
    <x v="9"/>
    <n v="0"/>
    <n v="0"/>
    <n v="0"/>
  </r>
  <r>
    <n v="13086530"/>
    <s v="D"/>
    <d v="2022-10-21T00:00:00"/>
    <n v="0"/>
    <n v="421385.9"/>
    <n v="0"/>
    <n v="371647"/>
    <n v="-371647"/>
    <d v="2022-10-21T00:00:00"/>
    <n v="2022"/>
    <x v="11"/>
    <n v="21"/>
    <n v="2022"/>
    <x v="9"/>
    <n v="0"/>
    <n v="0"/>
    <n v="0"/>
  </r>
  <r>
    <n v="13086530"/>
    <s v="D"/>
    <d v="2022-10-22T00:00:00"/>
    <n v="0"/>
    <n v="421385.9"/>
    <n v="0"/>
    <n v="371647"/>
    <n v="-371647"/>
    <d v="2022-10-22T00:00:00"/>
    <n v="2022"/>
    <x v="11"/>
    <n v="22"/>
    <n v="2022"/>
    <x v="9"/>
    <n v="0"/>
    <n v="0"/>
    <n v="0"/>
  </r>
  <r>
    <n v="13086530"/>
    <s v="D"/>
    <d v="2022-10-23T00:00:00"/>
    <n v="0"/>
    <n v="421385.9"/>
    <n v="0"/>
    <n v="371647"/>
    <n v="-371647"/>
    <d v="2022-10-23T00:00:00"/>
    <n v="2022"/>
    <x v="11"/>
    <n v="23"/>
    <n v="2022"/>
    <x v="9"/>
    <n v="0"/>
    <n v="0"/>
    <n v="0"/>
  </r>
  <r>
    <n v="13086530"/>
    <s v="D"/>
    <d v="2022-10-24T00:00:00"/>
    <n v="0"/>
    <n v="421385.9"/>
    <n v="0"/>
    <n v="371647"/>
    <n v="-371647"/>
    <d v="2022-10-24T00:00:00"/>
    <n v="2022"/>
    <x v="11"/>
    <n v="24"/>
    <n v="2022"/>
    <x v="9"/>
    <n v="0"/>
    <n v="0"/>
    <n v="0"/>
  </r>
  <r>
    <n v="13086530"/>
    <s v="D"/>
    <d v="2022-10-25T00:00:00"/>
    <n v="0"/>
    <n v="421385.9"/>
    <n v="0"/>
    <n v="371647"/>
    <n v="-371647"/>
    <d v="2022-10-25T00:00:00"/>
    <n v="2022"/>
    <x v="11"/>
    <n v="25"/>
    <n v="2022"/>
    <x v="9"/>
    <n v="0"/>
    <n v="0"/>
    <n v="0"/>
  </r>
  <r>
    <n v="13086530"/>
    <s v="D"/>
    <d v="2022-10-26T00:00:00"/>
    <n v="0"/>
    <n v="421385.9"/>
    <n v="0"/>
    <n v="371647"/>
    <n v="-371647"/>
    <d v="2022-10-26T00:00:00"/>
    <n v="2022"/>
    <x v="11"/>
    <n v="26"/>
    <n v="2022"/>
    <x v="9"/>
    <n v="0"/>
    <n v="0"/>
    <n v="0"/>
  </r>
  <r>
    <n v="13086530"/>
    <s v="D"/>
    <d v="2022-10-27T00:00:00"/>
    <n v="0"/>
    <n v="421385.9"/>
    <n v="0"/>
    <n v="371647"/>
    <n v="-371647"/>
    <d v="2022-10-27T00:00:00"/>
    <n v="2022"/>
    <x v="11"/>
    <n v="27"/>
    <n v="2022"/>
    <x v="9"/>
    <n v="0"/>
    <n v="0"/>
    <n v="0"/>
  </r>
  <r>
    <n v="13086530"/>
    <s v="D"/>
    <d v="2022-10-28T00:00:00"/>
    <n v="0"/>
    <n v="421385.9"/>
    <n v="0"/>
    <n v="371647"/>
    <n v="-371647"/>
    <d v="2022-10-28T00:00:00"/>
    <n v="2022"/>
    <x v="11"/>
    <n v="28"/>
    <n v="2022"/>
    <x v="9"/>
    <n v="0"/>
    <n v="0"/>
    <n v="0"/>
  </r>
  <r>
    <n v="13086530"/>
    <s v="D"/>
    <d v="2022-10-29T00:00:00"/>
    <n v="0"/>
    <n v="421385.9"/>
    <n v="0"/>
    <n v="371647"/>
    <n v="-371647"/>
    <d v="2022-10-29T00:00:00"/>
    <n v="2022"/>
    <x v="11"/>
    <n v="29"/>
    <n v="2022"/>
    <x v="9"/>
    <n v="0"/>
    <n v="0"/>
    <n v="0"/>
  </r>
  <r>
    <n v="13086530"/>
    <s v="D"/>
    <d v="2022-10-30T00:00:00"/>
    <n v="0"/>
    <n v="421385.9"/>
    <n v="0"/>
    <n v="371647"/>
    <n v="-371647"/>
    <d v="2022-10-30T00:00:00"/>
    <n v="2022"/>
    <x v="11"/>
    <n v="30"/>
    <n v="2022"/>
    <x v="9"/>
    <n v="0"/>
    <n v="0"/>
    <n v="0"/>
  </r>
  <r>
    <n v="13086530"/>
    <s v="D"/>
    <d v="2022-10-31T00:00:00"/>
    <n v="0"/>
    <n v="421385.9"/>
    <n v="0"/>
    <n v="371647"/>
    <n v="-371647"/>
    <d v="2022-10-31T00:00:00"/>
    <n v="2022"/>
    <x v="11"/>
    <n v="31"/>
    <n v="2022"/>
    <x v="9"/>
    <n v="0"/>
    <n v="0"/>
    <n v="0"/>
  </r>
  <r>
    <n v="13086530"/>
    <s v="D"/>
    <d v="2022-11-01T00:00:00"/>
    <n v="0"/>
    <n v="421385.9"/>
    <n v="0"/>
    <n v="371647"/>
    <n v="-371647"/>
    <d v="2022-11-01T00:00:00"/>
    <n v="2023"/>
    <x v="0"/>
    <n v="1"/>
    <n v="2022"/>
    <x v="10"/>
    <n v="0"/>
    <n v="0"/>
    <n v="0"/>
  </r>
  <r>
    <n v="13086530"/>
    <s v="D"/>
    <d v="2022-11-02T00:00:00"/>
    <n v="314"/>
    <n v="422008.1"/>
    <n v="0"/>
    <n v="371647"/>
    <n v="-371647"/>
    <d v="2022-11-02T00:00:00"/>
    <n v="2023"/>
    <x v="0"/>
    <n v="2"/>
    <n v="2022"/>
    <x v="10"/>
    <n v="622.81899999999996"/>
    <n v="622.81899999999996"/>
    <n v="0"/>
  </r>
  <r>
    <n v="13086530"/>
    <s v="D"/>
    <d v="2022-11-03T00:00:00"/>
    <n v="524"/>
    <n v="423047.5"/>
    <n v="148"/>
    <n v="371941"/>
    <n v="-371940.8"/>
    <d v="2022-11-03T00:00:00"/>
    <n v="2023"/>
    <x v="0"/>
    <n v="3"/>
    <n v="2022"/>
    <x v="10"/>
    <n v="1039.354"/>
    <n v="745.79600000000005"/>
    <n v="293.55799999999999"/>
  </r>
  <r>
    <n v="13086530"/>
    <s v="D"/>
    <d v="2022-11-04T00:00:00"/>
    <n v="432"/>
    <n v="423904.8"/>
    <n v="52"/>
    <n v="372044"/>
    <n v="-372043.7"/>
    <d v="2022-11-04T00:00:00"/>
    <n v="2023"/>
    <x v="0"/>
    <n v="4"/>
    <n v="2022"/>
    <x v="10"/>
    <n v="856.87200000000007"/>
    <n v="753.73"/>
    <n v="103.142"/>
  </r>
  <r>
    <n v="13086530"/>
    <s v="D"/>
    <d v="2022-11-05T00:00:00"/>
    <n v="495"/>
    <n v="424886.9"/>
    <n v="103"/>
    <n v="372248"/>
    <n v="-372248.3"/>
    <d v="2022-11-05T00:00:00"/>
    <n v="2023"/>
    <x v="0"/>
    <n v="5"/>
    <n v="2022"/>
    <x v="10"/>
    <n v="981.83249999999998"/>
    <n v="777.53200000000004"/>
    <n v="204.3005"/>
  </r>
  <r>
    <n v="13086530"/>
    <s v="D"/>
    <d v="2022-11-06T00:00:00"/>
    <n v="511"/>
    <n v="425900.6"/>
    <n v="110"/>
    <n v="372466"/>
    <n v="-372466.2"/>
    <d v="2022-11-06T00:00:00"/>
    <n v="2023"/>
    <x v="0"/>
    <n v="6"/>
    <n v="2022"/>
    <x v="10"/>
    <n v="1013.5685"/>
    <n v="795.38350000000003"/>
    <n v="218.185"/>
  </r>
  <r>
    <n v="13086530"/>
    <s v="D"/>
    <d v="2022-11-07T00:00:00"/>
    <n v="574"/>
    <n v="427038.7"/>
    <n v="156"/>
    <n v="372775"/>
    <n v="-372775"/>
    <d v="2022-11-07T00:00:00"/>
    <n v="2023"/>
    <x v="0"/>
    <n v="7"/>
    <n v="2022"/>
    <x v="10"/>
    <n v="1138.529"/>
    <n v="829.10300000000007"/>
    <n v="309.42599999999999"/>
  </r>
  <r>
    <n v="13086530"/>
    <s v="D"/>
    <d v="2022-11-08T00:00:00"/>
    <n v="516"/>
    <n v="428062"/>
    <n v="85"/>
    <n v="372943"/>
    <n v="-372942.7"/>
    <d v="2022-11-08T00:00:00"/>
    <n v="2023"/>
    <x v="0"/>
    <n v="8"/>
    <n v="2022"/>
    <x v="10"/>
    <n v="1023.486"/>
    <n v="854.88850000000002"/>
    <n v="168.5975"/>
  </r>
  <r>
    <n v="13086530"/>
    <s v="D"/>
    <d v="2022-11-09T00:00:00"/>
    <n v="534"/>
    <n v="429120.8"/>
    <n v="99"/>
    <n v="373139"/>
    <n v="-373139.3"/>
    <d v="2022-11-09T00:00:00"/>
    <n v="2023"/>
    <x v="0"/>
    <n v="9"/>
    <n v="2022"/>
    <x v="10"/>
    <n v="1059.1890000000001"/>
    <n v="862.82249999999999"/>
    <n v="196.3665"/>
  </r>
  <r>
    <n v="13086530"/>
    <s v="D"/>
    <d v="2022-11-10T00:00:00"/>
    <n v="526"/>
    <n v="430163.4"/>
    <n v="87"/>
    <n v="373312"/>
    <n v="-373312.4"/>
    <d v="2022-11-10T00:00:00"/>
    <n v="2023"/>
    <x v="0"/>
    <n v="10"/>
    <n v="2022"/>
    <x v="10"/>
    <n v="1043.3209999999999"/>
    <n v="870.75650000000007"/>
    <n v="172.56450000000001"/>
  </r>
  <r>
    <n v="13086530"/>
    <s v="D"/>
    <d v="2022-11-11T00:00:00"/>
    <n v="532"/>
    <n v="431218.9"/>
    <n v="89"/>
    <n v="373489"/>
    <n v="-373489.3"/>
    <d v="2022-11-11T00:00:00"/>
    <n v="2023"/>
    <x v="0"/>
    <n v="11"/>
    <n v="2022"/>
    <x v="10"/>
    <n v="1055.222"/>
    <n v="878.69050000000004"/>
    <n v="176.53149999999999"/>
  </r>
  <r>
    <n v="13086530"/>
    <s v="D"/>
    <d v="2022-11-12T00:00:00"/>
    <n v="539"/>
    <n v="432287.4"/>
    <n v="90"/>
    <n v="373669"/>
    <n v="-373668.7"/>
    <d v="2022-11-12T00:00:00"/>
    <n v="2023"/>
    <x v="0"/>
    <n v="12"/>
    <n v="2022"/>
    <x v="10"/>
    <n v="1069.1065000000001"/>
    <n v="890.5915"/>
    <n v="178.51500000000001"/>
  </r>
  <r>
    <n v="13086530"/>
    <s v="D"/>
    <d v="2022-11-13T00:00:00"/>
    <n v="529"/>
    <n v="433336.5"/>
    <n v="74"/>
    <n v="373816"/>
    <n v="-373816.2"/>
    <d v="2022-11-13T00:00:00"/>
    <n v="2023"/>
    <x v="0"/>
    <n v="13"/>
    <n v="2022"/>
    <x v="10"/>
    <n v="1049.2715000000001"/>
    <n v="902.49250000000006"/>
    <n v="146.779"/>
  </r>
  <r>
    <n v="13086530"/>
    <s v="D"/>
    <d v="2022-11-14T00:00:00"/>
    <n v="539"/>
    <n v="434405"/>
    <n v="65"/>
    <n v="373945"/>
    <n v="-373945.4"/>
    <d v="2022-11-14T00:00:00"/>
    <n v="2023"/>
    <x v="0"/>
    <n v="14"/>
    <n v="2022"/>
    <x v="10"/>
    <n v="1069.1065000000001"/>
    <n v="940.17899999999997"/>
    <n v="128.92750000000001"/>
  </r>
  <r>
    <n v="13086530"/>
    <s v="D"/>
    <d v="2022-11-15T00:00:00"/>
    <n v="565"/>
    <n v="435526.40000000002"/>
    <n v="95"/>
    <n v="374134"/>
    <n v="-374133.5"/>
    <d v="2022-11-15T00:00:00"/>
    <n v="2023"/>
    <x v="0"/>
    <n v="15"/>
    <n v="2022"/>
    <x v="10"/>
    <n v="1120.6775"/>
    <n v="932.245"/>
    <n v="188.4325"/>
  </r>
  <r>
    <n v="13086530"/>
    <s v="D"/>
    <d v="2022-11-16T00:00:00"/>
    <n v="562"/>
    <n v="436641.1"/>
    <n v="90"/>
    <n v="374313"/>
    <n v="-374312.5"/>
    <d v="2022-11-16T00:00:00"/>
    <n v="2023"/>
    <x v="0"/>
    <n v="16"/>
    <n v="2022"/>
    <x v="10"/>
    <n v="1114.7270000000001"/>
    <n v="936.21199999999999"/>
    <n v="178.51500000000001"/>
  </r>
  <r>
    <n v="13086530"/>
    <s v="D"/>
    <d v="2022-11-17T00:00:00"/>
    <n v="559"/>
    <n v="437749.2"/>
    <n v="92"/>
    <n v="374495"/>
    <n v="-374494.7"/>
    <d v="2022-11-17T00:00:00"/>
    <n v="2023"/>
    <x v="0"/>
    <n v="17"/>
    <n v="2022"/>
    <x v="10"/>
    <n v="1108.7764999999999"/>
    <n v="926.29449999999997"/>
    <n v="182.482"/>
  </r>
  <r>
    <n v="13086530"/>
    <s v="D"/>
    <d v="2022-11-18T00:00:00"/>
    <n v="557"/>
    <n v="438853.9"/>
    <n v="97"/>
    <n v="374687"/>
    <n v="-374686.6"/>
    <d v="2022-11-18T00:00:00"/>
    <n v="2023"/>
    <x v="0"/>
    <n v="18"/>
    <n v="2022"/>
    <x v="10"/>
    <n v="1104.8095000000001"/>
    <n v="912.41"/>
    <n v="192.39950000000002"/>
  </r>
  <r>
    <n v="13086530"/>
    <s v="D"/>
    <d v="2022-11-19T00:00:00"/>
    <n v="529"/>
    <n v="439902.9"/>
    <n v="67"/>
    <n v="374819"/>
    <n v="-374818.5"/>
    <d v="2022-11-19T00:00:00"/>
    <n v="2023"/>
    <x v="0"/>
    <n v="19"/>
    <n v="2022"/>
    <x v="10"/>
    <n v="1049.2715000000001"/>
    <n v="916.37700000000007"/>
    <n v="132.89449999999999"/>
  </r>
  <r>
    <n v="13086530"/>
    <s v="D"/>
    <d v="2022-11-20T00:00:00"/>
    <n v="462"/>
    <n v="440820.1"/>
    <n v="2.9"/>
    <n v="374824"/>
    <n v="-374824.3"/>
    <d v="2022-11-20T00:00:00"/>
    <n v="2023"/>
    <x v="0"/>
    <n v="20"/>
    <n v="2022"/>
    <x v="10"/>
    <n v="916.37700000000007"/>
    <n v="910.62485000000004"/>
    <n v="5.7521500000000003"/>
  </r>
  <r>
    <n v="13086530"/>
    <s v="D"/>
    <d v="2022-11-21T00:00:00"/>
    <n v="459"/>
    <n v="441731.2"/>
    <n v="1"/>
    <n v="374826"/>
    <n v="-374826.3"/>
    <d v="2022-11-21T00:00:00"/>
    <n v="2023"/>
    <x v="0"/>
    <n v="21"/>
    <n v="2022"/>
    <x v="10"/>
    <n v="910.42650000000003"/>
    <n v="908.44299999999998"/>
    <n v="1.9835"/>
  </r>
  <r>
    <n v="13086530"/>
    <s v="D"/>
    <d v="2022-11-22T00:00:00"/>
    <n v="459"/>
    <n v="442642.3"/>
    <n v="6.7"/>
    <n v="374840"/>
    <n v="-374839.6"/>
    <d v="2022-11-22T00:00:00"/>
    <n v="2023"/>
    <x v="0"/>
    <n v="22"/>
    <n v="2022"/>
    <x v="10"/>
    <n v="910.42650000000003"/>
    <n v="897.13705000000004"/>
    <n v="13.28945"/>
  </r>
  <r>
    <n v="13086530"/>
    <s v="D"/>
    <d v="2022-11-23T00:00:00"/>
    <n v="459"/>
    <n v="443553.4"/>
    <n v="6.4"/>
    <n v="374852"/>
    <n v="-374852.3"/>
    <d v="2022-11-23T00:00:00"/>
    <n v="2023"/>
    <x v="0"/>
    <n v="23"/>
    <n v="2022"/>
    <x v="10"/>
    <n v="910.42650000000003"/>
    <n v="897.73210000000006"/>
    <n v="12.694400000000002"/>
  </r>
  <r>
    <n v="13086530"/>
    <s v="D"/>
    <d v="2022-11-24T00:00:00"/>
    <n v="459"/>
    <n v="444464.5"/>
    <n v="0"/>
    <n v="374852"/>
    <n v="-374852.3"/>
    <d v="2022-11-24T00:00:00"/>
    <n v="2023"/>
    <x v="0"/>
    <n v="24"/>
    <n v="2022"/>
    <x v="10"/>
    <n v="910.42650000000003"/>
    <n v="910.42650000000003"/>
    <n v="0"/>
  </r>
  <r>
    <n v="13086530"/>
    <s v="D"/>
    <d v="2022-11-25T00:00:00"/>
    <n v="459"/>
    <n v="445375.6"/>
    <n v="0"/>
    <n v="374852"/>
    <n v="-374852.3"/>
    <d v="2022-11-25T00:00:00"/>
    <n v="2023"/>
    <x v="0"/>
    <n v="25"/>
    <n v="2022"/>
    <x v="10"/>
    <n v="910.42650000000003"/>
    <n v="910.42650000000003"/>
    <n v="0"/>
  </r>
  <r>
    <n v="13086530"/>
    <s v="D"/>
    <d v="2022-11-26T00:00:00"/>
    <n v="417"/>
    <n v="446202.6"/>
    <n v="0"/>
    <n v="374852"/>
    <n v="-374852.3"/>
    <d v="2022-11-26T00:00:00"/>
    <n v="2023"/>
    <x v="0"/>
    <n v="26"/>
    <n v="2022"/>
    <x v="10"/>
    <n v="827.11950000000002"/>
    <n v="827.11950000000002"/>
    <n v="0"/>
  </r>
  <r>
    <n v="13086530"/>
    <s v="D"/>
    <d v="2022-11-27T00:00:00"/>
    <n v="372"/>
    <n v="446941.2"/>
    <n v="0"/>
    <n v="374852"/>
    <n v="-374852.3"/>
    <d v="2022-11-27T00:00:00"/>
    <n v="2023"/>
    <x v="0"/>
    <n v="27"/>
    <n v="2022"/>
    <x v="10"/>
    <n v="737.86199999999997"/>
    <n v="737.86199999999997"/>
    <n v="0"/>
  </r>
  <r>
    <n v="13086530"/>
    <s v="D"/>
    <d v="2022-11-28T00:00:00"/>
    <n v="341"/>
    <n v="447617.2"/>
    <n v="0"/>
    <n v="374852"/>
    <n v="-374852.3"/>
    <d v="2022-11-28T00:00:00"/>
    <n v="2023"/>
    <x v="0"/>
    <n v="28"/>
    <n v="2022"/>
    <x v="10"/>
    <n v="676.37350000000004"/>
    <n v="676.37350000000004"/>
    <n v="0"/>
  </r>
  <r>
    <n v="13086530"/>
    <s v="D"/>
    <d v="2022-11-29T00:00:00"/>
    <n v="302"/>
    <n v="448216.5"/>
    <n v="0"/>
    <n v="374852"/>
    <n v="-374852.3"/>
    <d v="2022-11-29T00:00:00"/>
    <n v="2023"/>
    <x v="0"/>
    <n v="29"/>
    <n v="2022"/>
    <x v="10"/>
    <n v="599.01700000000005"/>
    <n v="599.01700000000005"/>
    <n v="0"/>
  </r>
  <r>
    <n v="13086530"/>
    <s v="D"/>
    <d v="2022-11-30T00:00:00"/>
    <n v="308"/>
    <n v="448827"/>
    <n v="0"/>
    <n v="374852"/>
    <n v="-374852.3"/>
    <d v="2022-11-30T00:00:00"/>
    <n v="2023"/>
    <x v="0"/>
    <n v="30"/>
    <n v="2022"/>
    <x v="10"/>
    <n v="610.91800000000001"/>
    <n v="610.91800000000001"/>
    <n v="0"/>
  </r>
  <r>
    <n v="13086530"/>
    <s v="D"/>
    <d v="2022-12-01T00:00:00"/>
    <n v="225"/>
    <n v="446.8"/>
    <n v="0"/>
    <n v="0"/>
    <n v="0"/>
    <d v="2022-12-01T00:00:00"/>
    <n v="2023"/>
    <x v="1"/>
    <n v="1"/>
    <n v="2022"/>
    <x v="10"/>
    <n v="446.28750000000002"/>
    <n v="446.28750000000002"/>
    <n v="0"/>
  </r>
  <r>
    <n v="13086530"/>
    <s v="D"/>
    <d v="2022-12-02T00:00:00"/>
    <n v="139"/>
    <n v="721.6"/>
    <n v="0"/>
    <n v="0"/>
    <n v="0"/>
    <d v="2022-12-02T00:00:00"/>
    <n v="2023"/>
    <x v="1"/>
    <n v="2"/>
    <n v="2022"/>
    <x v="10"/>
    <n v="275.70650000000001"/>
    <n v="275.70650000000001"/>
    <n v="0"/>
  </r>
  <r>
    <n v="13086530"/>
    <s v="D"/>
    <d v="2022-12-03T00:00:00"/>
    <n v="122"/>
    <n v="963.9"/>
    <n v="0"/>
    <n v="0"/>
    <n v="0"/>
    <d v="2022-12-03T00:00:00"/>
    <n v="2023"/>
    <x v="1"/>
    <n v="3"/>
    <n v="2022"/>
    <x v="10"/>
    <n v="241.98699999999999"/>
    <n v="241.98699999999999"/>
    <n v="0"/>
  </r>
  <r>
    <n v="13086530"/>
    <s v="D"/>
    <d v="2022-12-04T00:00:00"/>
    <n v="142"/>
    <n v="1244.7"/>
    <n v="0"/>
    <n v="0"/>
    <n v="0"/>
    <d v="2022-12-04T00:00:00"/>
    <n v="2023"/>
    <x v="1"/>
    <n v="4"/>
    <n v="2022"/>
    <x v="10"/>
    <n v="281.65699999999998"/>
    <n v="281.65699999999998"/>
    <n v="0"/>
  </r>
  <r>
    <n v="13086530"/>
    <s v="D"/>
    <d v="2022-12-05T00:00:00"/>
    <n v="105"/>
    <n v="1453.1"/>
    <n v="0"/>
    <n v="0"/>
    <n v="0"/>
    <d v="2022-12-05T00:00:00"/>
    <n v="2023"/>
    <x v="1"/>
    <n v="5"/>
    <n v="2022"/>
    <x v="10"/>
    <n v="208.26750000000001"/>
    <n v="208.26750000000001"/>
    <n v="0"/>
  </r>
  <r>
    <n v="13086530"/>
    <s v="D"/>
    <d v="2022-12-06T00:00:00"/>
    <n v="94"/>
    <n v="1639.5"/>
    <n v="0"/>
    <n v="0"/>
    <n v="0"/>
    <d v="2022-12-06T00:00:00"/>
    <n v="2023"/>
    <x v="1"/>
    <n v="6"/>
    <n v="2022"/>
    <x v="10"/>
    <n v="186.44900000000001"/>
    <n v="186.44900000000001"/>
    <n v="0"/>
  </r>
  <r>
    <n v="13086530"/>
    <s v="D"/>
    <d v="2022-12-07T00:00:00"/>
    <n v="108"/>
    <n v="1853.5"/>
    <n v="0"/>
    <n v="0"/>
    <n v="0"/>
    <d v="2022-12-07T00:00:00"/>
    <n v="2023"/>
    <x v="1"/>
    <n v="7"/>
    <n v="2022"/>
    <x v="10"/>
    <n v="214.21800000000002"/>
    <n v="214.21800000000002"/>
    <n v="0"/>
  </r>
  <r>
    <n v="13086530"/>
    <s v="D"/>
    <d v="2022-12-08T00:00:00"/>
    <n v="156"/>
    <n v="2162.1"/>
    <n v="0"/>
    <n v="0"/>
    <n v="0"/>
    <d v="2022-12-08T00:00:00"/>
    <n v="2023"/>
    <x v="1"/>
    <n v="8"/>
    <n v="2022"/>
    <x v="10"/>
    <n v="309.42599999999999"/>
    <n v="309.42599999999999"/>
    <n v="0"/>
  </r>
  <r>
    <n v="13086530"/>
    <s v="D"/>
    <d v="2022-12-09T00:00:00"/>
    <n v="156"/>
    <n v="2470.8000000000002"/>
    <n v="0"/>
    <n v="0"/>
    <n v="0"/>
    <d v="2022-12-09T00:00:00"/>
    <n v="2023"/>
    <x v="1"/>
    <n v="9"/>
    <n v="2022"/>
    <x v="10"/>
    <n v="309.42599999999999"/>
    <n v="309.42599999999999"/>
    <n v="0"/>
  </r>
  <r>
    <n v="13086530"/>
    <s v="D"/>
    <d v="2022-12-10T00:00:00"/>
    <n v="158"/>
    <n v="2784.4"/>
    <n v="0"/>
    <n v="0"/>
    <n v="0"/>
    <d v="2022-12-10T00:00:00"/>
    <n v="2023"/>
    <x v="1"/>
    <n v="10"/>
    <n v="2022"/>
    <x v="10"/>
    <n v="313.39300000000003"/>
    <n v="313.39300000000003"/>
    <n v="0"/>
  </r>
  <r>
    <n v="13086530"/>
    <s v="D"/>
    <d v="2022-12-11T00:00:00"/>
    <n v="157"/>
    <n v="3096.6"/>
    <n v="0"/>
    <n v="0"/>
    <n v="0"/>
    <d v="2022-12-11T00:00:00"/>
    <n v="2023"/>
    <x v="1"/>
    <n v="11"/>
    <n v="2022"/>
    <x v="10"/>
    <n v="311.40949999999998"/>
    <n v="311.40949999999998"/>
    <n v="0"/>
  </r>
  <r>
    <n v="13086530"/>
    <s v="D"/>
    <d v="2022-12-12T00:00:00"/>
    <n v="157"/>
    <n v="3408.8"/>
    <n v="0"/>
    <n v="0"/>
    <n v="0"/>
    <d v="2022-12-12T00:00:00"/>
    <n v="2023"/>
    <x v="1"/>
    <n v="12"/>
    <n v="2022"/>
    <x v="10"/>
    <n v="311.40949999999998"/>
    <n v="311.40949999999998"/>
    <n v="0"/>
  </r>
  <r>
    <n v="13086530"/>
    <s v="D"/>
    <d v="2022-12-13T00:00:00"/>
    <n v="156"/>
    <n v="3718"/>
    <n v="0"/>
    <n v="0"/>
    <n v="0"/>
    <d v="2022-12-13T00:00:00"/>
    <n v="2023"/>
    <x v="1"/>
    <n v="13"/>
    <n v="2022"/>
    <x v="10"/>
    <n v="309.42599999999999"/>
    <n v="309.42599999999999"/>
    <n v="0"/>
  </r>
  <r>
    <n v="13086530"/>
    <s v="D"/>
    <d v="2022-12-14T00:00:00"/>
    <n v="157"/>
    <n v="4028.9"/>
    <n v="0"/>
    <n v="0"/>
    <n v="0"/>
    <d v="2022-12-14T00:00:00"/>
    <n v="2023"/>
    <x v="1"/>
    <n v="14"/>
    <n v="2022"/>
    <x v="10"/>
    <n v="311.40949999999998"/>
    <n v="311.40949999999998"/>
    <n v="0"/>
  </r>
  <r>
    <n v="13086530"/>
    <s v="D"/>
    <d v="2022-12-15T00:00:00"/>
    <n v="174"/>
    <n v="4374.6000000000004"/>
    <n v="0"/>
    <n v="0"/>
    <n v="0"/>
    <d v="2022-12-15T00:00:00"/>
    <n v="2023"/>
    <x v="1"/>
    <n v="15"/>
    <n v="2022"/>
    <x v="10"/>
    <n v="345.12900000000002"/>
    <n v="345.12900000000002"/>
    <n v="0"/>
  </r>
  <r>
    <n v="13086530"/>
    <s v="D"/>
    <d v="2022-12-16T00:00:00"/>
    <n v="215"/>
    <n v="4800.3999999999996"/>
    <n v="0"/>
    <n v="0"/>
    <n v="0"/>
    <d v="2022-12-16T00:00:00"/>
    <n v="2023"/>
    <x v="1"/>
    <n v="16"/>
    <n v="2022"/>
    <x v="10"/>
    <n v="426.45249999999999"/>
    <n v="426.45249999999999"/>
    <n v="0"/>
  </r>
  <r>
    <n v="13086530"/>
    <s v="D"/>
    <d v="2022-12-17T00:00:00"/>
    <n v="235"/>
    <n v="5267.2"/>
    <n v="0"/>
    <n v="0"/>
    <n v="0"/>
    <d v="2022-12-17T00:00:00"/>
    <n v="2023"/>
    <x v="1"/>
    <n v="17"/>
    <n v="2022"/>
    <x v="10"/>
    <n v="466.1225"/>
    <n v="466.1225"/>
    <n v="0"/>
  </r>
  <r>
    <n v="13086530"/>
    <s v="D"/>
    <d v="2022-12-18T00:00:00"/>
    <n v="234"/>
    <n v="5732.1"/>
    <n v="0"/>
    <n v="0"/>
    <n v="0"/>
    <d v="2022-12-18T00:00:00"/>
    <n v="2023"/>
    <x v="1"/>
    <n v="18"/>
    <n v="2022"/>
    <x v="10"/>
    <n v="464.13900000000001"/>
    <n v="464.13900000000001"/>
    <n v="0"/>
  </r>
  <r>
    <n v="13086530"/>
    <s v="D"/>
    <d v="2022-12-19T00:00:00"/>
    <n v="235"/>
    <n v="6197.1"/>
    <n v="0"/>
    <n v="0"/>
    <n v="0"/>
    <d v="2022-12-19T00:00:00"/>
    <n v="2023"/>
    <x v="1"/>
    <n v="19"/>
    <n v="2022"/>
    <x v="10"/>
    <n v="466.1225"/>
    <n v="466.1225"/>
    <n v="0"/>
  </r>
  <r>
    <n v="13086530"/>
    <s v="D"/>
    <d v="2022-12-20T00:00:00"/>
    <n v="209"/>
    <n v="6611.6"/>
    <n v="0"/>
    <n v="0"/>
    <n v="0"/>
    <d v="2022-12-20T00:00:00"/>
    <n v="2023"/>
    <x v="1"/>
    <n v="20"/>
    <n v="2022"/>
    <x v="10"/>
    <n v="414.55150000000003"/>
    <n v="414.55150000000003"/>
    <n v="0"/>
  </r>
  <r>
    <n v="13086530"/>
    <s v="D"/>
    <d v="2022-12-21T00:00:00"/>
    <n v="178"/>
    <n v="6965.1"/>
    <n v="0"/>
    <n v="0"/>
    <n v="0"/>
    <d v="2022-12-21T00:00:00"/>
    <n v="2023"/>
    <x v="1"/>
    <n v="21"/>
    <n v="2022"/>
    <x v="10"/>
    <n v="353.06299999999999"/>
    <n v="353.06299999999999"/>
    <n v="0"/>
  </r>
  <r>
    <n v="13086530"/>
    <s v="D"/>
    <d v="2022-12-22T00:00:00"/>
    <n v="186"/>
    <n v="7334.7"/>
    <n v="0"/>
    <n v="0"/>
    <n v="0"/>
    <d v="2022-12-22T00:00:00"/>
    <n v="2023"/>
    <x v="1"/>
    <n v="22"/>
    <n v="2022"/>
    <x v="10"/>
    <n v="368.93099999999998"/>
    <n v="368.93099999999998"/>
    <n v="0"/>
  </r>
  <r>
    <n v="13086530"/>
    <s v="D"/>
    <d v="2022-12-23T00:00:00"/>
    <n v="217"/>
    <n v="7765.5"/>
    <n v="0"/>
    <n v="0"/>
    <n v="0"/>
    <d v="2022-12-23T00:00:00"/>
    <n v="2023"/>
    <x v="1"/>
    <n v="23"/>
    <n v="2022"/>
    <x v="10"/>
    <n v="430.41950000000003"/>
    <n v="430.41950000000003"/>
    <n v="0"/>
  </r>
  <r>
    <n v="13086530"/>
    <s v="D"/>
    <d v="2022-12-24T00:00:00"/>
    <n v="190"/>
    <n v="8142.6"/>
    <n v="0"/>
    <n v="0"/>
    <n v="0"/>
    <d v="2022-12-24T00:00:00"/>
    <n v="2023"/>
    <x v="1"/>
    <n v="24"/>
    <n v="2022"/>
    <x v="10"/>
    <n v="376.86500000000001"/>
    <n v="376.86500000000001"/>
    <n v="0"/>
  </r>
  <r>
    <n v="13086530"/>
    <s v="D"/>
    <d v="2022-12-25T00:00:00"/>
    <n v="182"/>
    <n v="8503.7000000000007"/>
    <n v="0"/>
    <n v="0"/>
    <n v="0"/>
    <d v="2022-12-25T00:00:00"/>
    <n v="2023"/>
    <x v="1"/>
    <n v="25"/>
    <n v="2022"/>
    <x v="10"/>
    <n v="360.99700000000001"/>
    <n v="360.99700000000001"/>
    <n v="0"/>
  </r>
  <r>
    <n v="13086530"/>
    <s v="D"/>
    <d v="2022-12-26T00:00:00"/>
    <n v="184"/>
    <n v="8868.4"/>
    <n v="0"/>
    <n v="0"/>
    <n v="0"/>
    <d v="2022-12-26T00:00:00"/>
    <n v="2023"/>
    <x v="1"/>
    <n v="26"/>
    <n v="2022"/>
    <x v="10"/>
    <n v="364.964"/>
    <n v="364.964"/>
    <n v="0"/>
  </r>
  <r>
    <n v="13086530"/>
    <s v="D"/>
    <d v="2022-12-27T00:00:00"/>
    <n v="184"/>
    <n v="9233.2999999999993"/>
    <n v="0"/>
    <n v="0"/>
    <n v="0"/>
    <d v="2022-12-27T00:00:00"/>
    <n v="2023"/>
    <x v="1"/>
    <n v="27"/>
    <n v="2022"/>
    <x v="10"/>
    <n v="364.964"/>
    <n v="364.964"/>
    <n v="0"/>
  </r>
  <r>
    <n v="13086530"/>
    <s v="D"/>
    <d v="2022-12-28T00:00:00"/>
    <n v="183"/>
    <n v="9596.5"/>
    <n v="0"/>
    <n v="0"/>
    <n v="0"/>
    <d v="2022-12-28T00:00:00"/>
    <n v="2023"/>
    <x v="1"/>
    <n v="28"/>
    <n v="2022"/>
    <x v="10"/>
    <n v="362.98050000000001"/>
    <n v="362.98050000000001"/>
    <n v="0"/>
  </r>
  <r>
    <n v="13086530"/>
    <s v="D"/>
    <d v="2022-12-29T00:00:00"/>
    <n v="185"/>
    <n v="9963.5"/>
    <n v="0"/>
    <n v="0"/>
    <n v="0"/>
    <d v="2022-12-29T00:00:00"/>
    <n v="2023"/>
    <x v="1"/>
    <n v="29"/>
    <n v="2022"/>
    <x v="10"/>
    <n v="366.94749999999999"/>
    <n v="366.94749999999999"/>
    <n v="0"/>
  </r>
  <r>
    <n v="13086530"/>
    <s v="D"/>
    <d v="2022-12-30T00:00:00"/>
    <n v="186"/>
    <n v="10332.299999999999"/>
    <n v="0"/>
    <n v="0"/>
    <n v="0"/>
    <d v="2022-12-30T00:00:00"/>
    <n v="2023"/>
    <x v="1"/>
    <n v="30"/>
    <n v="2022"/>
    <x v="10"/>
    <n v="368.93099999999998"/>
    <n v="368.93099999999998"/>
    <n v="0"/>
  </r>
  <r>
    <n v="13086530"/>
    <s v="D"/>
    <d v="2022-12-31T00:00:00"/>
    <n v="193"/>
    <n v="10716"/>
    <n v="0"/>
    <n v="0"/>
    <n v="0"/>
    <d v="2022-12-31T00:00:00"/>
    <n v="2023"/>
    <x v="1"/>
    <n v="31"/>
    <n v="2022"/>
    <x v="10"/>
    <n v="382.81549999999999"/>
    <n v="382.81549999999999"/>
    <n v="0"/>
  </r>
  <r>
    <n v="13086530"/>
    <s v="D"/>
    <d v="2023-01-01T00:00:00"/>
    <n v="203"/>
    <n v="11118.6"/>
    <n v="0"/>
    <n v="0"/>
    <n v="0"/>
    <d v="2023-01-01T00:00:00"/>
    <n v="2023"/>
    <x v="2"/>
    <n v="1"/>
    <n v="2023"/>
    <x v="10"/>
    <n v="402.65050000000002"/>
    <n v="402.65050000000002"/>
    <n v="0"/>
  </r>
  <r>
    <n v="13086530"/>
    <s v="D"/>
    <d v="2023-01-02T00:00:00"/>
    <n v="226"/>
    <n v="11567"/>
    <n v="0"/>
    <n v="0"/>
    <n v="0"/>
    <d v="2023-01-02T00:00:00"/>
    <n v="2023"/>
    <x v="2"/>
    <n v="2"/>
    <n v="2023"/>
    <x v="10"/>
    <n v="448.27100000000002"/>
    <n v="448.27100000000002"/>
    <n v="0"/>
  </r>
  <r>
    <n v="13086530"/>
    <s v="D"/>
    <d v="2023-01-03T00:00:00"/>
    <n v="226"/>
    <n v="12015.6"/>
    <n v="0"/>
    <n v="0"/>
    <n v="0"/>
    <d v="2023-01-03T00:00:00"/>
    <n v="2023"/>
    <x v="2"/>
    <n v="3"/>
    <n v="2023"/>
    <x v="10"/>
    <n v="448.27100000000002"/>
    <n v="448.27100000000002"/>
    <n v="0"/>
  </r>
  <r>
    <n v="13086530"/>
    <s v="D"/>
    <d v="2023-01-04T00:00:00"/>
    <n v="228"/>
    <n v="12468.5"/>
    <n v="0"/>
    <n v="0"/>
    <n v="0"/>
    <d v="2023-01-04T00:00:00"/>
    <n v="2023"/>
    <x v="2"/>
    <n v="4"/>
    <n v="2023"/>
    <x v="10"/>
    <n v="452.238"/>
    <n v="452.238"/>
    <n v="0"/>
  </r>
  <r>
    <n v="13086530"/>
    <s v="D"/>
    <d v="2023-01-05T00:00:00"/>
    <n v="231"/>
    <n v="12925.7"/>
    <n v="0"/>
    <n v="0"/>
    <n v="0"/>
    <d v="2023-01-05T00:00:00"/>
    <n v="2023"/>
    <x v="2"/>
    <n v="5"/>
    <n v="2023"/>
    <x v="10"/>
    <n v="458.18850000000003"/>
    <n v="458.18850000000003"/>
    <n v="0"/>
  </r>
  <r>
    <n v="13086530"/>
    <s v="D"/>
    <d v="2023-01-06T00:00:00"/>
    <n v="232"/>
    <n v="13385.1"/>
    <n v="0"/>
    <n v="0"/>
    <n v="0"/>
    <d v="2023-01-06T00:00:00"/>
    <n v="2023"/>
    <x v="2"/>
    <n v="6"/>
    <n v="2023"/>
    <x v="10"/>
    <n v="460.17200000000003"/>
    <n v="460.17200000000003"/>
    <n v="0"/>
  </r>
  <r>
    <n v="13086530"/>
    <s v="D"/>
    <d v="2023-01-07T00:00:00"/>
    <n v="231"/>
    <n v="13842.6"/>
    <n v="0"/>
    <n v="0"/>
    <n v="0"/>
    <d v="2023-01-07T00:00:00"/>
    <n v="2023"/>
    <x v="2"/>
    <n v="7"/>
    <n v="2023"/>
    <x v="10"/>
    <n v="458.18850000000003"/>
    <n v="458.18850000000003"/>
    <n v="0"/>
  </r>
  <r>
    <n v="13086530"/>
    <s v="D"/>
    <d v="2023-01-08T00:00:00"/>
    <n v="236"/>
    <n v="14310.7"/>
    <n v="0"/>
    <n v="0"/>
    <n v="0"/>
    <d v="2023-01-08T00:00:00"/>
    <n v="2023"/>
    <x v="2"/>
    <n v="8"/>
    <n v="2023"/>
    <x v="10"/>
    <n v="468.10599999999999"/>
    <n v="468.10599999999999"/>
    <n v="0"/>
  </r>
  <r>
    <n v="13086530"/>
    <s v="D"/>
    <d v="2023-01-09T00:00:00"/>
    <n v="293"/>
    <n v="14891.8"/>
    <n v="0"/>
    <n v="0"/>
    <n v="0"/>
    <d v="2023-01-09T00:00:00"/>
    <n v="2023"/>
    <x v="2"/>
    <n v="9"/>
    <n v="2023"/>
    <x v="10"/>
    <n v="581.16550000000007"/>
    <n v="581.16550000000007"/>
    <n v="0"/>
  </r>
  <r>
    <n v="13086530"/>
    <s v="D"/>
    <d v="2023-01-10T00:00:00"/>
    <n v="296"/>
    <n v="15477.8"/>
    <n v="0"/>
    <n v="0"/>
    <n v="0"/>
    <d v="2023-01-10T00:00:00"/>
    <n v="2023"/>
    <x v="2"/>
    <n v="10"/>
    <n v="2023"/>
    <x v="10"/>
    <n v="587.11599999999999"/>
    <n v="587.11599999999999"/>
    <n v="0"/>
  </r>
  <r>
    <n v="13086530"/>
    <s v="D"/>
    <d v="2023-01-11T00:00:00"/>
    <n v="291"/>
    <n v="16054.5"/>
    <n v="0"/>
    <n v="0"/>
    <n v="0"/>
    <d v="2023-01-11T00:00:00"/>
    <n v="2023"/>
    <x v="2"/>
    <n v="11"/>
    <n v="2023"/>
    <x v="10"/>
    <n v="577.19849999999997"/>
    <n v="577.19849999999997"/>
    <n v="0"/>
  </r>
  <r>
    <n v="13086530"/>
    <s v="D"/>
    <d v="2023-01-12T00:00:00"/>
    <n v="293"/>
    <n v="16636.099999999999"/>
    <n v="0"/>
    <n v="0"/>
    <n v="0"/>
    <d v="2023-01-12T00:00:00"/>
    <n v="2023"/>
    <x v="2"/>
    <n v="12"/>
    <n v="2023"/>
    <x v="10"/>
    <n v="581.16550000000007"/>
    <n v="581.16550000000007"/>
    <n v="0"/>
  </r>
  <r>
    <n v="13086530"/>
    <s v="D"/>
    <d v="2023-01-13T00:00:00"/>
    <n v="295"/>
    <n v="17220.2"/>
    <n v="0"/>
    <n v="0"/>
    <n v="0"/>
    <d v="2023-01-13T00:00:00"/>
    <n v="2023"/>
    <x v="2"/>
    <n v="13"/>
    <n v="2023"/>
    <x v="10"/>
    <n v="585.13250000000005"/>
    <n v="585.13250000000005"/>
    <n v="0"/>
  </r>
  <r>
    <n v="13086530"/>
    <s v="D"/>
    <d v="2023-01-14T00:00:00"/>
    <n v="290"/>
    <n v="17795"/>
    <n v="0"/>
    <n v="0"/>
    <n v="0"/>
    <d v="2023-01-14T00:00:00"/>
    <n v="2023"/>
    <x v="2"/>
    <n v="14"/>
    <n v="2023"/>
    <x v="10"/>
    <n v="575.21500000000003"/>
    <n v="575.21500000000003"/>
    <n v="0"/>
  </r>
  <r>
    <n v="13086530"/>
    <s v="D"/>
    <d v="2023-01-15T00:00:00"/>
    <n v="290"/>
    <n v="18370"/>
    <n v="0"/>
    <n v="0"/>
    <n v="0"/>
    <d v="2023-01-15T00:00:00"/>
    <n v="2023"/>
    <x v="2"/>
    <n v="15"/>
    <n v="2023"/>
    <x v="10"/>
    <n v="575.21500000000003"/>
    <n v="575.21500000000003"/>
    <n v="0"/>
  </r>
  <r>
    <n v="13086530"/>
    <s v="D"/>
    <d v="2023-01-16T00:00:00"/>
    <n v="290"/>
    <n v="18945.099999999999"/>
    <n v="0"/>
    <n v="0"/>
    <n v="0"/>
    <d v="2023-01-16T00:00:00"/>
    <n v="2023"/>
    <x v="2"/>
    <n v="16"/>
    <n v="2023"/>
    <x v="10"/>
    <n v="575.21500000000003"/>
    <n v="575.21500000000003"/>
    <n v="0"/>
  </r>
  <r>
    <n v="13086530"/>
    <s v="D"/>
    <d v="2023-01-17T00:00:00"/>
    <n v="289"/>
    <n v="19518"/>
    <n v="0"/>
    <n v="0"/>
    <n v="0"/>
    <d v="2023-01-17T00:00:00"/>
    <n v="2023"/>
    <x v="2"/>
    <n v="17"/>
    <n v="2023"/>
    <x v="10"/>
    <n v="573.23149999999998"/>
    <n v="573.23149999999998"/>
    <n v="0"/>
  </r>
  <r>
    <n v="13086530"/>
    <s v="D"/>
    <d v="2023-01-18T00:00:00"/>
    <n v="289"/>
    <n v="20091.099999999999"/>
    <n v="0"/>
    <n v="0"/>
    <n v="0"/>
    <d v="2023-01-18T00:00:00"/>
    <n v="2023"/>
    <x v="2"/>
    <n v="18"/>
    <n v="2023"/>
    <x v="10"/>
    <n v="573.23149999999998"/>
    <n v="573.23149999999998"/>
    <n v="0"/>
  </r>
  <r>
    <n v="13086530"/>
    <s v="D"/>
    <d v="2023-01-19T00:00:00"/>
    <n v="289"/>
    <n v="20664.3"/>
    <n v="0"/>
    <n v="0"/>
    <n v="0"/>
    <d v="2023-01-19T00:00:00"/>
    <n v="2023"/>
    <x v="2"/>
    <n v="19"/>
    <n v="2023"/>
    <x v="10"/>
    <n v="573.23149999999998"/>
    <n v="573.23149999999998"/>
    <n v="0"/>
  </r>
  <r>
    <n v="13086530"/>
    <s v="D"/>
    <d v="2023-01-20T00:00:00"/>
    <n v="287"/>
    <n v="21233"/>
    <n v="0"/>
    <n v="0"/>
    <n v="0"/>
    <d v="2023-01-20T00:00:00"/>
    <n v="2023"/>
    <x v="2"/>
    <n v="20"/>
    <n v="2023"/>
    <x v="10"/>
    <n v="569.2645"/>
    <n v="569.2645"/>
    <n v="0"/>
  </r>
  <r>
    <n v="13086530"/>
    <s v="D"/>
    <d v="2023-01-21T00:00:00"/>
    <n v="286"/>
    <n v="21799.5"/>
    <n v="0"/>
    <n v="0"/>
    <n v="0"/>
    <d v="2023-01-21T00:00:00"/>
    <n v="2023"/>
    <x v="2"/>
    <n v="21"/>
    <n v="2023"/>
    <x v="10"/>
    <n v="567.28100000000006"/>
    <n v="567.28100000000006"/>
    <n v="0"/>
  </r>
  <r>
    <n v="13086530"/>
    <s v="D"/>
    <d v="2023-01-22T00:00:00"/>
    <n v="286"/>
    <n v="22366.2"/>
    <n v="0"/>
    <n v="0"/>
    <n v="0"/>
    <d v="2023-01-22T00:00:00"/>
    <n v="2023"/>
    <x v="2"/>
    <n v="22"/>
    <n v="2023"/>
    <x v="10"/>
    <n v="567.28100000000006"/>
    <n v="567.28100000000006"/>
    <n v="0"/>
  </r>
  <r>
    <n v="13086530"/>
    <s v="D"/>
    <d v="2023-01-23T00:00:00"/>
    <n v="286"/>
    <n v="22933"/>
    <n v="0"/>
    <n v="0"/>
    <n v="0"/>
    <d v="2023-01-23T00:00:00"/>
    <n v="2023"/>
    <x v="2"/>
    <n v="23"/>
    <n v="2023"/>
    <x v="10"/>
    <n v="567.28100000000006"/>
    <n v="567.28100000000006"/>
    <n v="0"/>
  </r>
  <r>
    <n v="13086530"/>
    <s v="D"/>
    <d v="2023-01-24T00:00:00"/>
    <n v="286"/>
    <n v="23500"/>
    <n v="0"/>
    <n v="0"/>
    <n v="0"/>
    <d v="2023-01-24T00:00:00"/>
    <n v="2023"/>
    <x v="2"/>
    <n v="24"/>
    <n v="2023"/>
    <x v="10"/>
    <n v="567.28100000000006"/>
    <n v="567.28100000000006"/>
    <n v="0"/>
  </r>
  <r>
    <n v="13086530"/>
    <s v="D"/>
    <d v="2023-01-25T00:00:00"/>
    <n v="285"/>
    <n v="24064.799999999999"/>
    <n v="0"/>
    <n v="0"/>
    <n v="0"/>
    <d v="2023-01-25T00:00:00"/>
    <n v="2023"/>
    <x v="2"/>
    <n v="25"/>
    <n v="2023"/>
    <x v="10"/>
    <n v="565.29750000000001"/>
    <n v="565.29750000000001"/>
    <n v="0"/>
  </r>
  <r>
    <n v="13086530"/>
    <s v="D"/>
    <d v="2023-01-26T00:00:00"/>
    <n v="284"/>
    <n v="24627.5"/>
    <n v="0"/>
    <n v="0"/>
    <n v="0"/>
    <d v="2023-01-26T00:00:00"/>
    <n v="2023"/>
    <x v="2"/>
    <n v="26"/>
    <n v="2023"/>
    <x v="10"/>
    <n v="563.31399999999996"/>
    <n v="563.31399999999996"/>
    <n v="0"/>
  </r>
  <r>
    <n v="13086530"/>
    <s v="D"/>
    <d v="2023-01-27T00:00:00"/>
    <n v="255"/>
    <n v="25133"/>
    <n v="0"/>
    <n v="0"/>
    <n v="0"/>
    <d v="2023-01-27T00:00:00"/>
    <n v="2023"/>
    <x v="2"/>
    <n v="27"/>
    <n v="2023"/>
    <x v="10"/>
    <n v="505.79250000000002"/>
    <n v="505.79250000000002"/>
    <n v="0"/>
  </r>
  <r>
    <n v="13086530"/>
    <s v="D"/>
    <d v="2023-01-28T00:00:00"/>
    <n v="226"/>
    <n v="25580.9"/>
    <n v="0"/>
    <n v="0"/>
    <n v="0"/>
    <d v="2023-01-28T00:00:00"/>
    <n v="2023"/>
    <x v="2"/>
    <n v="28"/>
    <n v="2023"/>
    <x v="10"/>
    <n v="448.27100000000002"/>
    <n v="448.27100000000002"/>
    <n v="0"/>
  </r>
  <r>
    <n v="13086530"/>
    <s v="D"/>
    <d v="2023-01-29T00:00:00"/>
    <n v="237"/>
    <n v="26051.8"/>
    <n v="0"/>
    <n v="0"/>
    <n v="0"/>
    <d v="2023-01-29T00:00:00"/>
    <n v="2023"/>
    <x v="2"/>
    <n v="29"/>
    <n v="2023"/>
    <x v="10"/>
    <n v="470.08949999999999"/>
    <n v="470.08949999999999"/>
    <n v="0"/>
  </r>
  <r>
    <n v="13086530"/>
    <s v="D"/>
    <d v="2023-01-30T00:00:00"/>
    <n v="232"/>
    <n v="26512.2"/>
    <n v="0"/>
    <n v="0"/>
    <n v="0"/>
    <d v="2023-01-30T00:00:00"/>
    <n v="2023"/>
    <x v="2"/>
    <n v="30"/>
    <n v="2023"/>
    <x v="10"/>
    <n v="460.17200000000003"/>
    <n v="460.17200000000003"/>
    <n v="0"/>
  </r>
  <r>
    <n v="13086530"/>
    <s v="D"/>
    <d v="2023-01-31T00:00:00"/>
    <n v="229"/>
    <n v="26966.3"/>
    <n v="0"/>
    <n v="0"/>
    <n v="0"/>
    <d v="2023-01-31T00:00:00"/>
    <n v="2023"/>
    <x v="2"/>
    <n v="31"/>
    <n v="2023"/>
    <x v="10"/>
    <n v="454.22149999999999"/>
    <n v="454.22149999999999"/>
    <n v="0"/>
  </r>
  <r>
    <n v="13086530"/>
    <s v="D"/>
    <d v="2023-02-01T00:00:00"/>
    <n v="231"/>
    <n v="27424.6"/>
    <n v="0"/>
    <n v="0"/>
    <n v="0"/>
    <d v="2023-02-01T00:00:00"/>
    <n v="2023"/>
    <x v="3"/>
    <n v="1"/>
    <n v="2023"/>
    <x v="10"/>
    <n v="458.18850000000003"/>
    <n v="458.18850000000003"/>
    <n v="0"/>
  </r>
  <r>
    <n v="13086530"/>
    <s v="D"/>
    <d v="2023-02-02T00:00:00"/>
    <n v="232"/>
    <n v="27884.9"/>
    <n v="0"/>
    <n v="0"/>
    <n v="0"/>
    <d v="2023-02-02T00:00:00"/>
    <n v="2023"/>
    <x v="3"/>
    <n v="2"/>
    <n v="2023"/>
    <x v="10"/>
    <n v="460.17200000000003"/>
    <n v="460.17200000000003"/>
    <n v="0"/>
  </r>
  <r>
    <n v="13086530"/>
    <s v="D"/>
    <d v="2023-02-03T00:00:00"/>
    <n v="231"/>
    <n v="28343.200000000001"/>
    <n v="0"/>
    <n v="0"/>
    <n v="0"/>
    <d v="2023-02-03T00:00:00"/>
    <n v="2023"/>
    <x v="3"/>
    <n v="3"/>
    <n v="2023"/>
    <x v="10"/>
    <n v="458.18850000000003"/>
    <n v="458.18850000000003"/>
    <n v="0"/>
  </r>
  <r>
    <n v="13086530"/>
    <s v="D"/>
    <d v="2023-02-04T00:00:00"/>
    <n v="202"/>
    <n v="28743.599999999999"/>
    <n v="0"/>
    <n v="0"/>
    <n v="0"/>
    <d v="2023-02-04T00:00:00"/>
    <n v="2023"/>
    <x v="3"/>
    <n v="4"/>
    <n v="2023"/>
    <x v="10"/>
    <n v="400.66700000000003"/>
    <n v="400.66700000000003"/>
    <n v="0"/>
  </r>
  <r>
    <n v="13086530"/>
    <s v="D"/>
    <d v="2023-02-05T00:00:00"/>
    <n v="168"/>
    <n v="29077.5"/>
    <n v="0"/>
    <n v="0"/>
    <n v="0"/>
    <d v="2023-02-05T00:00:00"/>
    <n v="2023"/>
    <x v="3"/>
    <n v="5"/>
    <n v="2023"/>
    <x v="10"/>
    <n v="333.22800000000001"/>
    <n v="333.22800000000001"/>
    <n v="0"/>
  </r>
  <r>
    <n v="13086530"/>
    <s v="D"/>
    <d v="2023-02-06T00:00:00"/>
    <n v="164"/>
    <n v="29403.1"/>
    <n v="0"/>
    <n v="0"/>
    <n v="0"/>
    <d v="2023-02-06T00:00:00"/>
    <n v="2023"/>
    <x v="3"/>
    <n v="6"/>
    <n v="2023"/>
    <x v="10"/>
    <n v="325.29399999999998"/>
    <n v="325.29399999999998"/>
    <n v="0"/>
  </r>
  <r>
    <n v="13086530"/>
    <s v="D"/>
    <d v="2023-02-07T00:00:00"/>
    <n v="168"/>
    <n v="29737.1"/>
    <n v="0"/>
    <n v="0"/>
    <n v="0"/>
    <d v="2023-02-07T00:00:00"/>
    <n v="2023"/>
    <x v="3"/>
    <n v="7"/>
    <n v="2023"/>
    <x v="10"/>
    <n v="333.22800000000001"/>
    <n v="333.22800000000001"/>
    <n v="0"/>
  </r>
  <r>
    <n v="13086530"/>
    <s v="D"/>
    <d v="2023-02-08T00:00:00"/>
    <n v="167"/>
    <n v="30067.7"/>
    <n v="0"/>
    <n v="0"/>
    <n v="0"/>
    <d v="2023-02-08T00:00:00"/>
    <n v="2023"/>
    <x v="3"/>
    <n v="8"/>
    <n v="2023"/>
    <x v="10"/>
    <n v="331.24450000000002"/>
    <n v="331.24450000000002"/>
    <n v="0"/>
  </r>
  <r>
    <n v="13086530"/>
    <s v="D"/>
    <d v="2023-02-09T00:00:00"/>
    <n v="169"/>
    <n v="30403.3"/>
    <n v="0"/>
    <n v="0"/>
    <n v="0"/>
    <d v="2023-02-09T00:00:00"/>
    <n v="2023"/>
    <x v="3"/>
    <n v="9"/>
    <n v="2023"/>
    <x v="10"/>
    <n v="335.2115"/>
    <n v="335.2115"/>
    <n v="0"/>
  </r>
  <r>
    <n v="13086530"/>
    <s v="D"/>
    <d v="2023-02-10T00:00:00"/>
    <n v="177"/>
    <n v="30754.400000000001"/>
    <n v="0"/>
    <n v="0"/>
    <n v="0"/>
    <d v="2023-02-10T00:00:00"/>
    <n v="2023"/>
    <x v="3"/>
    <n v="10"/>
    <n v="2023"/>
    <x v="10"/>
    <n v="351.0795"/>
    <n v="351.0795"/>
    <n v="0"/>
  </r>
  <r>
    <n v="13086530"/>
    <s v="D"/>
    <d v="2023-02-11T00:00:00"/>
    <n v="170"/>
    <n v="31091.8"/>
    <n v="0"/>
    <n v="0"/>
    <n v="0"/>
    <d v="2023-02-11T00:00:00"/>
    <n v="2023"/>
    <x v="3"/>
    <n v="11"/>
    <n v="2023"/>
    <x v="10"/>
    <n v="337.19499999999999"/>
    <n v="337.19499999999999"/>
    <n v="0"/>
  </r>
  <r>
    <n v="13086530"/>
    <s v="D"/>
    <d v="2023-02-12T00:00:00"/>
    <n v="168"/>
    <n v="31425.7"/>
    <n v="0"/>
    <n v="0"/>
    <n v="0"/>
    <d v="2023-02-12T00:00:00"/>
    <n v="2023"/>
    <x v="3"/>
    <n v="12"/>
    <n v="2023"/>
    <x v="10"/>
    <n v="333.22800000000001"/>
    <n v="333.22800000000001"/>
    <n v="0"/>
  </r>
  <r>
    <n v="13086530"/>
    <s v="D"/>
    <d v="2023-02-13T00:00:00"/>
    <n v="192"/>
    <n v="31807.3"/>
    <n v="0"/>
    <n v="0"/>
    <n v="0"/>
    <d v="2023-02-13T00:00:00"/>
    <n v="2023"/>
    <x v="3"/>
    <n v="13"/>
    <n v="2023"/>
    <x v="10"/>
    <n v="380.83199999999999"/>
    <n v="380.83199999999999"/>
    <n v="0"/>
  </r>
  <r>
    <n v="13086530"/>
    <s v="D"/>
    <d v="2023-02-14T00:00:00"/>
    <n v="239"/>
    <n v="32280.3"/>
    <n v="0"/>
    <n v="0"/>
    <n v="0"/>
    <d v="2023-02-14T00:00:00"/>
    <n v="2023"/>
    <x v="3"/>
    <n v="14"/>
    <n v="2023"/>
    <x v="10"/>
    <n v="474.05650000000003"/>
    <n v="474.05650000000003"/>
    <n v="0"/>
  </r>
  <r>
    <n v="13086530"/>
    <s v="D"/>
    <d v="2023-02-15T00:00:00"/>
    <n v="298"/>
    <n v="32871.599999999999"/>
    <n v="0"/>
    <n v="0"/>
    <n v="0"/>
    <d v="2023-02-15T00:00:00"/>
    <n v="2023"/>
    <x v="3"/>
    <n v="15"/>
    <n v="2023"/>
    <x v="10"/>
    <n v="591.08299999999997"/>
    <n v="591.08299999999997"/>
    <n v="0"/>
  </r>
  <r>
    <n v="13086530"/>
    <s v="D"/>
    <d v="2023-02-16T00:00:00"/>
    <n v="336"/>
    <n v="33538"/>
    <n v="0"/>
    <n v="0"/>
    <n v="0"/>
    <d v="2023-02-16T00:00:00"/>
    <n v="2023"/>
    <x v="3"/>
    <n v="16"/>
    <n v="2023"/>
    <x v="10"/>
    <n v="666.45600000000002"/>
    <n v="666.45600000000002"/>
    <n v="0"/>
  </r>
  <r>
    <n v="13086530"/>
    <s v="D"/>
    <d v="2023-02-17T00:00:00"/>
    <n v="336"/>
    <n v="34204.400000000001"/>
    <n v="0"/>
    <n v="0"/>
    <n v="0"/>
    <d v="2023-02-17T00:00:00"/>
    <n v="2023"/>
    <x v="3"/>
    <n v="17"/>
    <n v="2023"/>
    <x v="10"/>
    <n v="666.45600000000002"/>
    <n v="666.45600000000002"/>
    <n v="0"/>
  </r>
  <r>
    <n v="13086530"/>
    <s v="D"/>
    <d v="2023-02-18T00:00:00"/>
    <n v="336"/>
    <n v="34870.9"/>
    <n v="0"/>
    <n v="0"/>
    <n v="0"/>
    <d v="2023-02-18T00:00:00"/>
    <n v="2023"/>
    <x v="3"/>
    <n v="18"/>
    <n v="2023"/>
    <x v="10"/>
    <n v="666.45600000000002"/>
    <n v="666.45600000000002"/>
    <n v="0"/>
  </r>
  <r>
    <n v="13086530"/>
    <s v="D"/>
    <d v="2023-02-19T00:00:00"/>
    <n v="337"/>
    <n v="35539.9"/>
    <n v="0"/>
    <n v="0"/>
    <n v="0"/>
    <d v="2023-02-19T00:00:00"/>
    <n v="2023"/>
    <x v="3"/>
    <n v="19"/>
    <n v="2023"/>
    <x v="10"/>
    <n v="668.43950000000007"/>
    <n v="668.43950000000007"/>
    <n v="0"/>
  </r>
  <r>
    <n v="13086530"/>
    <s v="D"/>
    <d v="2023-02-20T00:00:00"/>
    <n v="336"/>
    <n v="36206.300000000003"/>
    <n v="0"/>
    <n v="0"/>
    <n v="0"/>
    <d v="2023-02-20T00:00:00"/>
    <n v="2023"/>
    <x v="3"/>
    <n v="20"/>
    <n v="2023"/>
    <x v="10"/>
    <n v="666.45600000000002"/>
    <n v="666.45600000000002"/>
    <n v="0"/>
  </r>
  <r>
    <n v="13086530"/>
    <s v="D"/>
    <d v="2023-02-21T00:00:00"/>
    <n v="337"/>
    <n v="36875.300000000003"/>
    <n v="0"/>
    <n v="0"/>
    <n v="0"/>
    <d v="2023-02-21T00:00:00"/>
    <n v="2023"/>
    <x v="3"/>
    <n v="21"/>
    <n v="2023"/>
    <x v="10"/>
    <n v="668.43950000000007"/>
    <n v="668.43950000000007"/>
    <n v="0"/>
  </r>
  <r>
    <n v="13086530"/>
    <s v="D"/>
    <d v="2023-02-22T00:00:00"/>
    <n v="341"/>
    <n v="37552.199999999997"/>
    <n v="0"/>
    <n v="0"/>
    <n v="0"/>
    <d v="2023-02-22T00:00:00"/>
    <n v="2023"/>
    <x v="3"/>
    <n v="22"/>
    <n v="2023"/>
    <x v="10"/>
    <n v="676.37350000000004"/>
    <n v="676.37350000000004"/>
    <n v="0"/>
  </r>
  <r>
    <n v="13086530"/>
    <s v="D"/>
    <d v="2023-02-23T00:00:00"/>
    <n v="347"/>
    <n v="38239.5"/>
    <n v="0"/>
    <n v="0"/>
    <n v="0"/>
    <d v="2023-02-23T00:00:00"/>
    <n v="2023"/>
    <x v="3"/>
    <n v="23"/>
    <n v="2023"/>
    <x v="10"/>
    <n v="688.27449999999999"/>
    <n v="688.27449999999999"/>
    <n v="0"/>
  </r>
  <r>
    <n v="13086530"/>
    <s v="D"/>
    <d v="2023-02-24T00:00:00"/>
    <n v="341"/>
    <n v="38916.300000000003"/>
    <n v="0"/>
    <n v="0"/>
    <n v="0"/>
    <d v="2023-02-24T00:00:00"/>
    <n v="2023"/>
    <x v="3"/>
    <n v="24"/>
    <n v="2023"/>
    <x v="10"/>
    <n v="676.37350000000004"/>
    <n v="676.37350000000004"/>
    <n v="0"/>
  </r>
  <r>
    <n v="13086530"/>
    <s v="D"/>
    <d v="2023-02-25T00:00:00"/>
    <n v="345"/>
    <n v="39601"/>
    <n v="0"/>
    <n v="0"/>
    <n v="0"/>
    <d v="2023-02-25T00:00:00"/>
    <n v="2023"/>
    <x v="3"/>
    <n v="25"/>
    <n v="2023"/>
    <x v="10"/>
    <n v="684.3075"/>
    <n v="684.3075"/>
    <n v="0"/>
  </r>
  <r>
    <n v="13086530"/>
    <s v="D"/>
    <d v="2023-02-26T00:00:00"/>
    <n v="363"/>
    <n v="40320.199999999997"/>
    <n v="0"/>
    <n v="0"/>
    <n v="0"/>
    <d v="2023-02-26T00:00:00"/>
    <n v="2023"/>
    <x v="3"/>
    <n v="26"/>
    <n v="2023"/>
    <x v="10"/>
    <n v="720.01049999999998"/>
    <n v="720.01049999999998"/>
    <n v="0"/>
  </r>
  <r>
    <n v="13086530"/>
    <s v="D"/>
    <d v="2023-02-27T00:00:00"/>
    <n v="386"/>
    <n v="41085.9"/>
    <n v="3.4"/>
    <n v="6.8"/>
    <n v="-6.8"/>
    <d v="2023-02-27T00:00:00"/>
    <n v="2023"/>
    <x v="3"/>
    <n v="27"/>
    <n v="2023"/>
    <x v="10"/>
    <n v="765.63099999999997"/>
    <n v="758.88710000000003"/>
    <n v="6.7439"/>
  </r>
  <r>
    <n v="13086530"/>
    <s v="D"/>
    <d v="2023-02-28T00:00:00"/>
    <n v="388"/>
    <n v="41854.400000000001"/>
    <n v="8"/>
    <n v="23"/>
    <n v="-22.7"/>
    <d v="2023-02-28T00:00:00"/>
    <n v="2023"/>
    <x v="3"/>
    <n v="28"/>
    <n v="2023"/>
    <x v="10"/>
    <n v="769.59800000000007"/>
    <n v="753.73"/>
    <n v="15.868"/>
  </r>
  <r>
    <n v="13086530"/>
    <s v="D"/>
    <d v="2023-03-01T00:00:00"/>
    <n v="388"/>
    <n v="42623"/>
    <n v="4.0999999999999996"/>
    <n v="31"/>
    <n v="-30.9"/>
    <d v="2023-03-01T00:00:00"/>
    <n v="2023"/>
    <x v="4"/>
    <n v="1"/>
    <n v="2023"/>
    <x v="10"/>
    <n v="769.59800000000007"/>
    <n v="761.46564999999998"/>
    <n v="8.1323499999999989"/>
  </r>
  <r>
    <n v="13086530"/>
    <s v="D"/>
    <d v="2023-03-02T00:00:00"/>
    <n v="388"/>
    <n v="43391.5"/>
    <n v="1.3"/>
    <n v="33"/>
    <n v="-33.4"/>
    <d v="2023-03-02T00:00:00"/>
    <n v="2023"/>
    <x v="4"/>
    <n v="2"/>
    <n v="2023"/>
    <x v="10"/>
    <n v="769.59800000000007"/>
    <n v="767.01945000000001"/>
    <n v="2.5785500000000003"/>
  </r>
  <r>
    <n v="13086530"/>
    <s v="D"/>
    <d v="2023-03-03T00:00:00"/>
    <n v="385"/>
    <n v="44154.5"/>
    <n v="0"/>
    <n v="33"/>
    <n v="-33.4"/>
    <d v="2023-03-03T00:00:00"/>
    <n v="2023"/>
    <x v="4"/>
    <n v="3"/>
    <n v="2023"/>
    <x v="10"/>
    <n v="763.64750000000004"/>
    <n v="763.64750000000004"/>
    <n v="0"/>
  </r>
  <r>
    <n v="13086530"/>
    <s v="D"/>
    <d v="2023-03-04T00:00:00"/>
    <n v="389"/>
    <n v="44925.8"/>
    <n v="0"/>
    <n v="33"/>
    <n v="-33.4"/>
    <d v="2023-03-04T00:00:00"/>
    <n v="2023"/>
    <x v="4"/>
    <n v="4"/>
    <n v="2023"/>
    <x v="10"/>
    <n v="771.58150000000001"/>
    <n v="771.58150000000001"/>
    <n v="0"/>
  </r>
  <r>
    <n v="13086530"/>
    <s v="D"/>
    <d v="2023-03-05T00:00:00"/>
    <n v="389"/>
    <n v="45697.1"/>
    <n v="0"/>
    <n v="33"/>
    <n v="-33.4"/>
    <d v="2023-03-05T00:00:00"/>
    <n v="2023"/>
    <x v="4"/>
    <n v="5"/>
    <n v="2023"/>
    <x v="10"/>
    <n v="771.58150000000001"/>
    <n v="771.58150000000001"/>
    <n v="0"/>
  </r>
  <r>
    <n v="13086530"/>
    <s v="D"/>
    <d v="2023-03-06T00:00:00"/>
    <n v="389"/>
    <n v="46468.5"/>
    <n v="0"/>
    <n v="33"/>
    <n v="-33.4"/>
    <d v="2023-03-06T00:00:00"/>
    <n v="2023"/>
    <x v="4"/>
    <n v="6"/>
    <n v="2023"/>
    <x v="10"/>
    <n v="771.58150000000001"/>
    <n v="771.58150000000001"/>
    <n v="0"/>
  </r>
  <r>
    <n v="13086530"/>
    <s v="D"/>
    <d v="2023-03-07T00:00:00"/>
    <n v="389"/>
    <n v="47239.8"/>
    <n v="0"/>
    <n v="33"/>
    <n v="-33.4"/>
    <d v="2023-03-07T00:00:00"/>
    <n v="2023"/>
    <x v="4"/>
    <n v="7"/>
    <n v="2023"/>
    <x v="10"/>
    <n v="771.58150000000001"/>
    <n v="771.58150000000001"/>
    <n v="0"/>
  </r>
  <r>
    <n v="13086530"/>
    <s v="D"/>
    <d v="2023-03-08T00:00:00"/>
    <n v="392"/>
    <n v="48016.7"/>
    <n v="0"/>
    <n v="33"/>
    <n v="-33.4"/>
    <d v="2023-03-08T00:00:00"/>
    <n v="2023"/>
    <x v="4"/>
    <n v="8"/>
    <n v="2023"/>
    <x v="10"/>
    <n v="777.53200000000004"/>
    <n v="777.53200000000004"/>
    <n v="0"/>
  </r>
  <r>
    <n v="13086530"/>
    <s v="D"/>
    <d v="2023-03-09T00:00:00"/>
    <n v="390"/>
    <n v="48790.8"/>
    <n v="0"/>
    <n v="33"/>
    <n v="-33.4"/>
    <d v="2023-03-09T00:00:00"/>
    <n v="2023"/>
    <x v="4"/>
    <n v="9"/>
    <n v="2023"/>
    <x v="10"/>
    <n v="773.56500000000005"/>
    <n v="773.56500000000005"/>
    <n v="0"/>
  </r>
  <r>
    <n v="13086530"/>
    <s v="D"/>
    <d v="2023-03-10T00:00:00"/>
    <n v="392"/>
    <n v="49567.7"/>
    <n v="0"/>
    <n v="33"/>
    <n v="-33.4"/>
    <d v="2023-03-10T00:00:00"/>
    <n v="2023"/>
    <x v="4"/>
    <n v="10"/>
    <n v="2023"/>
    <x v="10"/>
    <n v="777.53200000000004"/>
    <n v="777.53200000000004"/>
    <n v="0"/>
  </r>
  <r>
    <n v="13086530"/>
    <s v="D"/>
    <d v="2023-03-11T00:00:00"/>
    <n v="397"/>
    <n v="50355.9"/>
    <n v="0"/>
    <n v="33"/>
    <n v="-33.4"/>
    <d v="2023-03-11T00:00:00"/>
    <n v="2023"/>
    <x v="4"/>
    <n v="11"/>
    <n v="2023"/>
    <x v="10"/>
    <n v="787.44950000000006"/>
    <n v="787.44950000000006"/>
    <n v="0"/>
  </r>
  <r>
    <n v="13086530"/>
    <s v="D"/>
    <d v="2023-03-12T00:00:00"/>
    <n v="396"/>
    <n v="51141.2"/>
    <n v="0"/>
    <n v="33"/>
    <n v="-33.4"/>
    <d v="2023-03-12T00:00:00"/>
    <n v="2023"/>
    <x v="4"/>
    <n v="12"/>
    <n v="2023"/>
    <x v="10"/>
    <n v="785.46600000000001"/>
    <n v="785.46600000000001"/>
    <n v="0"/>
  </r>
  <r>
    <n v="13086530"/>
    <s v="D"/>
    <d v="2023-03-13T00:00:00"/>
    <n v="407"/>
    <n v="51949.3"/>
    <n v="0"/>
    <n v="33"/>
    <n v="-33.4"/>
    <d v="2023-03-13T00:00:00"/>
    <n v="2023"/>
    <x v="4"/>
    <n v="13"/>
    <n v="2023"/>
    <x v="10"/>
    <n v="807.28449999999998"/>
    <n v="807.28449999999998"/>
    <n v="0"/>
  </r>
  <r>
    <n v="13086530"/>
    <s v="D"/>
    <d v="2023-03-14T00:00:00"/>
    <n v="434"/>
    <n v="52809.599999999999"/>
    <n v="20"/>
    <n v="73"/>
    <n v="-73.3"/>
    <d v="2023-03-14T00:00:00"/>
    <n v="2023"/>
    <x v="4"/>
    <n v="14"/>
    <n v="2023"/>
    <x v="10"/>
    <n v="860.83900000000006"/>
    <n v="821.16899999999998"/>
    <n v="39.67"/>
  </r>
  <r>
    <n v="13086530"/>
    <s v="D"/>
    <d v="2023-03-15T00:00:00"/>
    <n v="422"/>
    <n v="53646.400000000001"/>
    <n v="0"/>
    <n v="73"/>
    <n v="-73.3"/>
    <d v="2023-03-15T00:00:00"/>
    <n v="2023"/>
    <x v="4"/>
    <n v="15"/>
    <n v="2023"/>
    <x v="10"/>
    <n v="837.03700000000003"/>
    <n v="837.03700000000003"/>
    <n v="0"/>
  </r>
  <r>
    <n v="13086530"/>
    <s v="D"/>
    <d v="2023-03-16T00:00:00"/>
    <n v="429"/>
    <n v="54497.9"/>
    <n v="0"/>
    <n v="73"/>
    <n v="-73.3"/>
    <d v="2023-03-16T00:00:00"/>
    <n v="2023"/>
    <x v="4"/>
    <n v="16"/>
    <n v="2023"/>
    <x v="10"/>
    <n v="850.92150000000004"/>
    <n v="850.92150000000004"/>
    <n v="0"/>
  </r>
  <r>
    <n v="13086530"/>
    <s v="D"/>
    <d v="2023-03-17T00:00:00"/>
    <n v="431"/>
    <n v="55352.3"/>
    <n v="0"/>
    <n v="73"/>
    <n v="-73.3"/>
    <d v="2023-03-17T00:00:00"/>
    <n v="2023"/>
    <x v="4"/>
    <n v="17"/>
    <n v="2023"/>
    <x v="10"/>
    <n v="854.88850000000002"/>
    <n v="854.88850000000002"/>
    <n v="0"/>
  </r>
  <r>
    <n v="13086530"/>
    <s v="D"/>
    <d v="2023-03-18T00:00:00"/>
    <n v="434"/>
    <n v="56212.6"/>
    <n v="0"/>
    <n v="73"/>
    <n v="-73.3"/>
    <d v="2023-03-18T00:00:00"/>
    <n v="2023"/>
    <x v="4"/>
    <n v="18"/>
    <n v="2023"/>
    <x v="10"/>
    <n v="860.83900000000006"/>
    <n v="860.83900000000006"/>
    <n v="0"/>
  </r>
  <r>
    <n v="13086530"/>
    <s v="D"/>
    <d v="2023-03-19T00:00:00"/>
    <n v="435"/>
    <n v="57075.8"/>
    <n v="0"/>
    <n v="73"/>
    <n v="-73.3"/>
    <d v="2023-03-19T00:00:00"/>
    <n v="2023"/>
    <x v="4"/>
    <n v="19"/>
    <n v="2023"/>
    <x v="10"/>
    <n v="862.82249999999999"/>
    <n v="862.82249999999999"/>
    <n v="0"/>
  </r>
  <r>
    <n v="13086530"/>
    <s v="D"/>
    <d v="2023-03-20T00:00:00"/>
    <n v="422"/>
    <n v="57912.7"/>
    <n v="0"/>
    <n v="73"/>
    <n v="-73.3"/>
    <d v="2023-03-20T00:00:00"/>
    <n v="2023"/>
    <x v="4"/>
    <n v="20"/>
    <n v="2023"/>
    <x v="10"/>
    <n v="837.03700000000003"/>
    <n v="837.03700000000003"/>
    <n v="0"/>
  </r>
  <r>
    <n v="13086530"/>
    <s v="D"/>
    <d v="2023-03-21T00:00:00"/>
    <n v="413"/>
    <n v="58732.2"/>
    <n v="0"/>
    <n v="73"/>
    <n v="-73.3"/>
    <d v="2023-03-21T00:00:00"/>
    <n v="2023"/>
    <x v="4"/>
    <n v="21"/>
    <n v="2023"/>
    <x v="10"/>
    <n v="819.18550000000005"/>
    <n v="819.18550000000005"/>
    <n v="0"/>
  </r>
  <r>
    <n v="13086530"/>
    <s v="D"/>
    <d v="2023-03-22T00:00:00"/>
    <n v="415"/>
    <n v="59554.6"/>
    <n v="0"/>
    <n v="73"/>
    <n v="-73.3"/>
    <d v="2023-03-22T00:00:00"/>
    <n v="2023"/>
    <x v="4"/>
    <n v="22"/>
    <n v="2023"/>
    <x v="10"/>
    <n v="823.15250000000003"/>
    <n v="823.15250000000003"/>
    <n v="0"/>
  </r>
  <r>
    <n v="13086530"/>
    <s v="D"/>
    <d v="2023-03-23T00:00:00"/>
    <n v="413"/>
    <n v="60374.1"/>
    <n v="0"/>
    <n v="73"/>
    <n v="-73.3"/>
    <d v="2023-03-23T00:00:00"/>
    <n v="2023"/>
    <x v="4"/>
    <n v="23"/>
    <n v="2023"/>
    <x v="10"/>
    <n v="819.18550000000005"/>
    <n v="819.18550000000005"/>
    <n v="0"/>
  </r>
  <r>
    <n v="13086530"/>
    <s v="D"/>
    <d v="2023-03-24T00:00:00"/>
    <n v="405"/>
    <n v="61176.5"/>
    <n v="0"/>
    <n v="73"/>
    <n v="-73.3"/>
    <d v="2023-03-24T00:00:00"/>
    <n v="2023"/>
    <x v="4"/>
    <n v="24"/>
    <n v="2023"/>
    <x v="10"/>
    <n v="803.3175"/>
    <n v="803.3175"/>
    <n v="0"/>
  </r>
  <r>
    <n v="13086530"/>
    <s v="D"/>
    <d v="2023-03-25T00:00:00"/>
    <n v="385"/>
    <n v="61939.4"/>
    <n v="0"/>
    <n v="73"/>
    <n v="-73.3"/>
    <d v="2023-03-25T00:00:00"/>
    <n v="2023"/>
    <x v="4"/>
    <n v="25"/>
    <n v="2023"/>
    <x v="10"/>
    <n v="763.64750000000004"/>
    <n v="763.64750000000004"/>
    <n v="0"/>
  </r>
  <r>
    <n v="13086530"/>
    <s v="D"/>
    <d v="2023-03-26T00:00:00"/>
    <n v="360"/>
    <n v="62653.3"/>
    <n v="0"/>
    <n v="73"/>
    <n v="-73.3"/>
    <d v="2023-03-26T00:00:00"/>
    <n v="2023"/>
    <x v="4"/>
    <n v="26"/>
    <n v="2023"/>
    <x v="10"/>
    <n v="714.06000000000006"/>
    <n v="714.06000000000006"/>
    <n v="0"/>
  </r>
  <r>
    <n v="13086530"/>
    <s v="D"/>
    <d v="2023-03-27T00:00:00"/>
    <n v="336"/>
    <n v="63319.7"/>
    <n v="0"/>
    <n v="73"/>
    <n v="-73.3"/>
    <d v="2023-03-27T00:00:00"/>
    <n v="2023"/>
    <x v="4"/>
    <n v="27"/>
    <n v="2023"/>
    <x v="10"/>
    <n v="666.45600000000002"/>
    <n v="666.45600000000002"/>
    <n v="0"/>
  </r>
  <r>
    <n v="13086530"/>
    <s v="D"/>
    <d v="2023-03-28T00:00:00"/>
    <n v="311"/>
    <n v="63935.5"/>
    <n v="0"/>
    <n v="73"/>
    <n v="-73.3"/>
    <d v="2023-03-28T00:00:00"/>
    <n v="2023"/>
    <x v="4"/>
    <n v="28"/>
    <n v="2023"/>
    <x v="10"/>
    <n v="616.86850000000004"/>
    <n v="616.86850000000004"/>
    <n v="0"/>
  </r>
  <r>
    <n v="13086530"/>
    <s v="D"/>
    <d v="2023-03-29T00:00:00"/>
    <n v="148"/>
    <n v="64229.3"/>
    <n v="0"/>
    <n v="73"/>
    <n v="-73.3"/>
    <d v="2023-03-29T00:00:00"/>
    <n v="2023"/>
    <x v="4"/>
    <n v="29"/>
    <n v="2023"/>
    <x v="10"/>
    <n v="293.55799999999999"/>
    <n v="293.55799999999999"/>
    <n v="0"/>
  </r>
  <r>
    <n v="13086530"/>
    <s v="D"/>
    <d v="2023-03-30T00:00:00"/>
    <n v="0"/>
    <n v="64229.3"/>
    <n v="0"/>
    <n v="73"/>
    <n v="-73.3"/>
    <d v="2023-03-30T00:00:00"/>
    <n v="2023"/>
    <x v="4"/>
    <n v="30"/>
    <n v="2023"/>
    <x v="10"/>
    <n v="0"/>
    <n v="0"/>
    <n v="0"/>
  </r>
  <r>
    <n v="13086530"/>
    <s v="D"/>
    <d v="2023-03-31T00:00:00"/>
    <n v="0"/>
    <n v="64229.3"/>
    <n v="0"/>
    <n v="73"/>
    <n v="-73.3"/>
    <d v="2023-03-31T00:00:00"/>
    <n v="2023"/>
    <x v="4"/>
    <n v="31"/>
    <n v="2023"/>
    <x v="10"/>
    <n v="0"/>
    <n v="0"/>
    <n v="0"/>
  </r>
  <r>
    <n v="13086530"/>
    <s v="D"/>
    <d v="2023-04-01T00:00:00"/>
    <n v="0"/>
    <n v="64229.3"/>
    <n v="0"/>
    <n v="73"/>
    <n v="-73.3"/>
    <d v="2023-04-01T00:00:00"/>
    <n v="2023"/>
    <x v="5"/>
    <n v="1"/>
    <n v="2023"/>
    <x v="10"/>
    <n v="0"/>
    <n v="0"/>
    <n v="0"/>
  </r>
  <r>
    <n v="13086530"/>
    <s v="D"/>
    <d v="2023-04-02T00:00:00"/>
    <n v="0"/>
    <n v="64229.3"/>
    <n v="0"/>
    <n v="73"/>
    <n v="-73.3"/>
    <d v="2023-04-02T00:00:00"/>
    <n v="2023"/>
    <x v="5"/>
    <n v="2"/>
    <n v="2023"/>
    <x v="10"/>
    <n v="0"/>
    <n v="0"/>
    <n v="0"/>
  </r>
  <r>
    <n v="13086530"/>
    <s v="D"/>
    <d v="2023-04-03T00:00:00"/>
    <n v="0"/>
    <n v="64229.3"/>
    <n v="0"/>
    <n v="73"/>
    <n v="-73.3"/>
    <d v="2023-04-03T00:00:00"/>
    <n v="2023"/>
    <x v="5"/>
    <n v="3"/>
    <n v="2023"/>
    <x v="10"/>
    <n v="0"/>
    <n v="0"/>
    <n v="0"/>
  </r>
  <r>
    <n v="13086530"/>
    <s v="D"/>
    <d v="2023-04-04T00:00:00"/>
    <n v="0"/>
    <n v="64229.3"/>
    <n v="0"/>
    <n v="73"/>
    <n v="-73.3"/>
    <d v="2023-04-04T00:00:00"/>
    <n v="2023"/>
    <x v="5"/>
    <n v="4"/>
    <n v="2023"/>
    <x v="10"/>
    <n v="0"/>
    <n v="0"/>
    <n v="0"/>
  </r>
  <r>
    <n v="13086530"/>
    <s v="D"/>
    <d v="2023-04-05T00:00:00"/>
    <n v="0"/>
    <n v="64229.3"/>
    <n v="0"/>
    <n v="73"/>
    <n v="-73.3"/>
    <d v="2023-04-05T00:00:00"/>
    <n v="2023"/>
    <x v="5"/>
    <n v="5"/>
    <n v="2023"/>
    <x v="10"/>
    <n v="0"/>
    <n v="0"/>
    <n v="0"/>
  </r>
  <r>
    <n v="13086530"/>
    <s v="D"/>
    <d v="2023-04-06T00:00:00"/>
    <n v="0"/>
    <n v="64229.3"/>
    <n v="0"/>
    <n v="0"/>
    <n v="0"/>
    <d v="2023-04-06T00:00:00"/>
    <n v="2023"/>
    <x v="5"/>
    <n v="6"/>
    <n v="2023"/>
    <x v="10"/>
    <n v="0"/>
    <n v="0"/>
    <n v="0"/>
  </r>
  <r>
    <n v="13086530"/>
    <s v="D"/>
    <d v="2023-04-07T00:00:00"/>
    <n v="0"/>
    <n v="64229.3"/>
    <n v="0"/>
    <n v="0"/>
    <n v="0"/>
    <d v="2023-04-07T00:00:00"/>
    <n v="2023"/>
    <x v="5"/>
    <n v="7"/>
    <n v="2023"/>
    <x v="10"/>
    <n v="0"/>
    <n v="0"/>
    <n v="0"/>
  </r>
  <r>
    <n v="13086530"/>
    <s v="D"/>
    <d v="2023-04-08T00:00:00"/>
    <n v="0"/>
    <n v="64229.3"/>
    <n v="0"/>
    <n v="0"/>
    <n v="0"/>
    <d v="2023-04-08T00:00:00"/>
    <n v="2023"/>
    <x v="5"/>
    <n v="8"/>
    <n v="2023"/>
    <x v="10"/>
    <n v="0"/>
    <n v="0"/>
    <n v="0"/>
  </r>
  <r>
    <n v="13086530"/>
    <s v="D"/>
    <d v="2023-04-09T00:00:00"/>
    <n v="0"/>
    <n v="64229.3"/>
    <n v="0"/>
    <n v="0"/>
    <n v="0"/>
    <d v="2023-04-09T00:00:00"/>
    <n v="2023"/>
    <x v="5"/>
    <n v="9"/>
    <n v="2023"/>
    <x v="10"/>
    <n v="0"/>
    <n v="0"/>
    <n v="0"/>
  </r>
  <r>
    <n v="13086530"/>
    <s v="D"/>
    <d v="2023-04-10T00:00:00"/>
    <n v="0"/>
    <n v="64229.3"/>
    <n v="0"/>
    <n v="0"/>
    <n v="0"/>
    <d v="2023-04-10T00:00:00"/>
    <n v="2023"/>
    <x v="5"/>
    <n v="10"/>
    <n v="2023"/>
    <x v="10"/>
    <n v="0"/>
    <n v="0"/>
    <n v="0"/>
  </r>
  <r>
    <n v="13086530"/>
    <s v="D"/>
    <d v="2023-04-11T00:00:00"/>
    <n v="0"/>
    <n v="64229.3"/>
    <n v="0"/>
    <n v="0"/>
    <n v="0"/>
    <d v="2023-04-11T00:00:00"/>
    <n v="2023"/>
    <x v="5"/>
    <n v="11"/>
    <n v="2023"/>
    <x v="10"/>
    <n v="0"/>
    <n v="0"/>
    <n v="0"/>
  </r>
  <r>
    <n v="13086530"/>
    <s v="D"/>
    <d v="2023-04-12T00:00:00"/>
    <n v="0"/>
    <n v="64229.3"/>
    <n v="0"/>
    <n v="0"/>
    <n v="0"/>
    <d v="2023-04-12T00:00:00"/>
    <n v="2023"/>
    <x v="5"/>
    <n v="12"/>
    <n v="2023"/>
    <x v="10"/>
    <n v="0"/>
    <n v="0"/>
    <n v="0"/>
  </r>
  <r>
    <n v="13086530"/>
    <s v="D"/>
    <d v="2023-04-13T00:00:00"/>
    <n v="0"/>
    <n v="64229.3"/>
    <n v="0"/>
    <n v="0"/>
    <n v="0"/>
    <d v="2023-04-13T00:00:00"/>
    <n v="2023"/>
    <x v="5"/>
    <n v="13"/>
    <n v="2023"/>
    <x v="10"/>
    <n v="0"/>
    <n v="0"/>
    <n v="0"/>
  </r>
  <r>
    <n v="13086530"/>
    <s v="D"/>
    <d v="2023-04-14T00:00:00"/>
    <n v="0"/>
    <n v="64229.3"/>
    <n v="0"/>
    <n v="0"/>
    <n v="0"/>
    <d v="2023-04-14T00:00:00"/>
    <n v="2023"/>
    <x v="5"/>
    <n v="14"/>
    <n v="2023"/>
    <x v="10"/>
    <n v="0"/>
    <n v="0"/>
    <n v="0"/>
  </r>
  <r>
    <n v="13086530"/>
    <s v="D"/>
    <d v="2023-04-15T00:00:00"/>
    <n v="0"/>
    <n v="64229.3"/>
    <n v="0"/>
    <n v="0"/>
    <n v="0"/>
    <d v="2023-04-15T00:00:00"/>
    <n v="2023"/>
    <x v="5"/>
    <n v="15"/>
    <n v="2023"/>
    <x v="10"/>
    <n v="0"/>
    <n v="0"/>
    <n v="0"/>
  </r>
  <r>
    <n v="13086530"/>
    <s v="D"/>
    <d v="2023-04-16T00:00:00"/>
    <n v="0"/>
    <n v="64229.3"/>
    <n v="0"/>
    <n v="0"/>
    <n v="0"/>
    <d v="2023-04-16T00:00:00"/>
    <n v="2023"/>
    <x v="5"/>
    <n v="16"/>
    <n v="2023"/>
    <x v="10"/>
    <n v="0"/>
    <n v="0"/>
    <n v="0"/>
  </r>
  <r>
    <n v="13086530"/>
    <s v="D"/>
    <d v="2023-04-17T00:00:00"/>
    <n v="0"/>
    <n v="64229.3"/>
    <n v="0"/>
    <n v="0"/>
    <n v="0"/>
    <d v="2023-04-17T00:00:00"/>
    <n v="2023"/>
    <x v="5"/>
    <n v="17"/>
    <n v="2023"/>
    <x v="10"/>
    <n v="0"/>
    <n v="0"/>
    <n v="0"/>
  </r>
  <r>
    <n v="13086530"/>
    <s v="D"/>
    <d v="2023-04-18T00:00:00"/>
    <n v="0"/>
    <n v="64229.3"/>
    <n v="0"/>
    <n v="0"/>
    <n v="0"/>
    <d v="2023-04-18T00:00:00"/>
    <n v="2023"/>
    <x v="5"/>
    <n v="18"/>
    <n v="2023"/>
    <x v="10"/>
    <n v="0"/>
    <n v="0"/>
    <n v="0"/>
  </r>
  <r>
    <n v="13086530"/>
    <s v="D"/>
    <d v="2023-04-19T00:00:00"/>
    <n v="123"/>
    <n v="64472.5"/>
    <n v="0"/>
    <n v="0"/>
    <n v="0"/>
    <d v="2023-04-19T00:00:00"/>
    <n v="2023"/>
    <x v="5"/>
    <n v="19"/>
    <n v="2023"/>
    <x v="10"/>
    <n v="243.97050000000002"/>
    <n v="243.97050000000002"/>
    <n v="0"/>
  </r>
  <r>
    <n v="13086530"/>
    <s v="D"/>
    <d v="2023-04-20T00:00:00"/>
    <n v="341"/>
    <n v="65149.4"/>
    <n v="0"/>
    <n v="0"/>
    <n v="0"/>
    <d v="2023-04-20T00:00:00"/>
    <n v="2023"/>
    <x v="5"/>
    <n v="20"/>
    <n v="2023"/>
    <x v="10"/>
    <n v="676.37350000000004"/>
    <n v="676.37350000000004"/>
    <n v="0"/>
  </r>
  <r>
    <n v="13086530"/>
    <s v="D"/>
    <d v="2023-04-21T00:00:00"/>
    <n v="647"/>
    <n v="66432.3"/>
    <n v="0"/>
    <n v="0"/>
    <n v="0"/>
    <d v="2023-04-21T00:00:00"/>
    <n v="2023"/>
    <x v="5"/>
    <n v="21"/>
    <n v="2023"/>
    <x v="10"/>
    <n v="1283.3244999999999"/>
    <n v="1283.3244999999999"/>
    <n v="0"/>
  </r>
  <r>
    <n v="13086530"/>
    <s v="D"/>
    <d v="2023-04-22T00:00:00"/>
    <n v="681"/>
    <n v="67783.3"/>
    <n v="0"/>
    <n v="0"/>
    <n v="0"/>
    <d v="2023-04-22T00:00:00"/>
    <n v="2023"/>
    <x v="5"/>
    <n v="22"/>
    <n v="2023"/>
    <x v="10"/>
    <n v="1350.7635"/>
    <n v="1350.7635"/>
    <n v="0"/>
  </r>
  <r>
    <n v="13086530"/>
    <s v="D"/>
    <d v="2023-04-23T00:00:00"/>
    <n v="676"/>
    <n v="69123.399999999994"/>
    <n v="0"/>
    <n v="0"/>
    <n v="0"/>
    <d v="2023-04-23T00:00:00"/>
    <n v="2023"/>
    <x v="5"/>
    <n v="23"/>
    <n v="2023"/>
    <x v="10"/>
    <n v="1340.846"/>
    <n v="1340.846"/>
    <n v="0"/>
  </r>
  <r>
    <n v="13086530"/>
    <s v="D"/>
    <d v="2023-04-24T00:00:00"/>
    <n v="698"/>
    <n v="70507.100000000006"/>
    <n v="0"/>
    <n v="0"/>
    <n v="0"/>
    <d v="2023-04-24T00:00:00"/>
    <n v="2023"/>
    <x v="5"/>
    <n v="24"/>
    <n v="2023"/>
    <x v="10"/>
    <n v="1384.4829999999999"/>
    <n v="1384.4829999999999"/>
    <n v="0"/>
  </r>
  <r>
    <n v="13086530"/>
    <s v="D"/>
    <d v="2023-04-25T00:00:00"/>
    <n v="835"/>
    <n v="72163.600000000006"/>
    <n v="0"/>
    <n v="0"/>
    <n v="0"/>
    <d v="2023-04-25T00:00:00"/>
    <n v="2023"/>
    <x v="5"/>
    <n v="25"/>
    <n v="2023"/>
    <x v="10"/>
    <n v="1656.2225000000001"/>
    <n v="1656.2225000000001"/>
    <n v="0"/>
  </r>
  <r>
    <n v="13086530"/>
    <s v="D"/>
    <d v="2023-04-26T00:00:00"/>
    <n v="867"/>
    <n v="73883.5"/>
    <n v="0"/>
    <n v="0"/>
    <n v="0"/>
    <d v="2023-04-26T00:00:00"/>
    <n v="2023"/>
    <x v="5"/>
    <n v="26"/>
    <n v="2023"/>
    <x v="10"/>
    <n v="1719.6945000000001"/>
    <n v="1719.6945000000001"/>
    <n v="0"/>
  </r>
  <r>
    <n v="13086530"/>
    <s v="D"/>
    <d v="2023-04-27T00:00:00"/>
    <n v="855"/>
    <n v="75579.899999999994"/>
    <n v="410"/>
    <n v="813"/>
    <n v="-813.4"/>
    <d v="2023-04-27T00:00:00"/>
    <n v="2023"/>
    <x v="5"/>
    <n v="27"/>
    <n v="2023"/>
    <x v="10"/>
    <n v="1695.8924999999999"/>
    <n v="882.65750000000003"/>
    <n v="813.23500000000001"/>
  </r>
  <r>
    <n v="13086530"/>
    <s v="D"/>
    <d v="2023-04-28T00:00:00"/>
    <n v="853"/>
    <n v="77272.600000000006"/>
    <n v="853"/>
    <n v="2506"/>
    <n v="-2506.1"/>
    <d v="2023-04-28T00:00:00"/>
    <n v="2023"/>
    <x v="5"/>
    <n v="28"/>
    <n v="2023"/>
    <x v="10"/>
    <n v="1691.9255000000001"/>
    <n v="0"/>
    <n v="1691.9255000000001"/>
  </r>
  <r>
    <n v="13086530"/>
    <s v="D"/>
    <d v="2023-04-29T00:00:00"/>
    <n v="860"/>
    <n v="78977.399999999994"/>
    <n v="860"/>
    <n v="4211"/>
    <n v="-4210.8999999999996"/>
    <d v="2023-04-29T00:00:00"/>
    <n v="2023"/>
    <x v="5"/>
    <n v="29"/>
    <n v="2023"/>
    <x v="10"/>
    <n v="1705.81"/>
    <n v="0"/>
    <n v="1705.81"/>
  </r>
  <r>
    <n v="13086530"/>
    <s v="D"/>
    <d v="2023-04-30T00:00:00"/>
    <n v="852"/>
    <n v="80666.600000000006"/>
    <n v="786"/>
    <n v="5771"/>
    <n v="-5770.5"/>
    <d v="2023-04-30T00:00:00"/>
    <n v="2023"/>
    <x v="5"/>
    <n v="30"/>
    <n v="2023"/>
    <x v="10"/>
    <n v="1689.942"/>
    <n v="130.911"/>
    <n v="1559.0309999999999"/>
  </r>
  <r>
    <n v="13086530"/>
    <s v="D"/>
    <d v="2023-05-01T00:00:00"/>
    <n v="886"/>
    <n v="82423.7"/>
    <n v="577"/>
    <n v="6915"/>
    <n v="-6915.4"/>
    <d v="2023-05-01T00:00:00"/>
    <n v="2023"/>
    <x v="6"/>
    <n v="1"/>
    <n v="2023"/>
    <x v="10"/>
    <n v="1757.3810000000001"/>
    <n v="612.90150000000006"/>
    <n v="1144.4794999999999"/>
  </r>
  <r>
    <n v="13086530"/>
    <s v="D"/>
    <d v="2023-05-02T00:00:00"/>
    <n v="915"/>
    <n v="84237.6"/>
    <n v="25"/>
    <n v="6965"/>
    <n v="-6965.3"/>
    <d v="2023-05-02T00:00:00"/>
    <n v="2023"/>
    <x v="6"/>
    <n v="2"/>
    <n v="2023"/>
    <x v="10"/>
    <n v="1814.9025000000001"/>
    <n v="1765.3150000000001"/>
    <n v="49.587499999999999"/>
  </r>
  <r>
    <n v="13086530"/>
    <s v="D"/>
    <d v="2023-05-03T00:00:00"/>
    <n v="917"/>
    <n v="86055.8"/>
    <n v="0"/>
    <n v="6965"/>
    <n v="-6965.3"/>
    <d v="2023-05-03T00:00:00"/>
    <n v="2023"/>
    <x v="6"/>
    <n v="3"/>
    <n v="2023"/>
    <x v="10"/>
    <n v="1818.8695"/>
    <n v="1818.8695"/>
    <n v="0"/>
  </r>
  <r>
    <n v="13086530"/>
    <s v="D"/>
    <d v="2023-05-04T00:00:00"/>
    <n v="917"/>
    <n v="87874.2"/>
    <n v="0"/>
    <n v="6965"/>
    <n v="-6965.3"/>
    <d v="2023-05-04T00:00:00"/>
    <n v="2023"/>
    <x v="6"/>
    <n v="4"/>
    <n v="2023"/>
    <x v="10"/>
    <n v="1818.8695"/>
    <n v="1818.8695"/>
    <n v="0"/>
  </r>
  <r>
    <n v="13086530"/>
    <s v="D"/>
    <d v="2023-05-05T00:00:00"/>
    <n v="917"/>
    <n v="89692.800000000003"/>
    <n v="0"/>
    <n v="6965"/>
    <n v="-6965.3"/>
    <d v="2023-05-05T00:00:00"/>
    <n v="2023"/>
    <x v="6"/>
    <n v="5"/>
    <n v="2023"/>
    <x v="10"/>
    <n v="1818.8695"/>
    <n v="1818.8695"/>
    <n v="0"/>
  </r>
  <r>
    <n v="13086530"/>
    <s v="D"/>
    <d v="2023-05-06T00:00:00"/>
    <n v="956"/>
    <n v="91589.5"/>
    <n v="0"/>
    <n v="6965"/>
    <n v="-6965.3"/>
    <d v="2023-05-06T00:00:00"/>
    <n v="2023"/>
    <x v="6"/>
    <n v="6"/>
    <n v="2023"/>
    <x v="10"/>
    <n v="1896.2260000000001"/>
    <n v="1896.2260000000001"/>
    <n v="0"/>
  </r>
  <r>
    <n v="13086530"/>
    <s v="D"/>
    <d v="2023-05-07T00:00:00"/>
    <n v="990"/>
    <n v="93552.8"/>
    <n v="0"/>
    <n v="6965"/>
    <n v="-6965.3"/>
    <d v="2023-05-07T00:00:00"/>
    <n v="2023"/>
    <x v="6"/>
    <n v="7"/>
    <n v="2023"/>
    <x v="10"/>
    <n v="1963.665"/>
    <n v="1963.665"/>
    <n v="0"/>
  </r>
  <r>
    <n v="13086530"/>
    <s v="D"/>
    <d v="2023-05-08T00:00:00"/>
    <n v="996"/>
    <n v="95528.8"/>
    <n v="0"/>
    <n v="6965"/>
    <n v="-6965.3"/>
    <d v="2023-05-08T00:00:00"/>
    <n v="2023"/>
    <x v="6"/>
    <n v="8"/>
    <n v="2023"/>
    <x v="10"/>
    <n v="1975.566"/>
    <n v="1975.566"/>
    <n v="0"/>
  </r>
  <r>
    <n v="13086530"/>
    <s v="D"/>
    <d v="2023-05-09T00:00:00"/>
    <n v="996"/>
    <n v="97505.1"/>
    <n v="0"/>
    <n v="6965"/>
    <n v="-6965.3"/>
    <d v="2023-05-09T00:00:00"/>
    <n v="2023"/>
    <x v="6"/>
    <n v="9"/>
    <n v="2023"/>
    <x v="10"/>
    <n v="1975.566"/>
    <n v="1975.566"/>
    <n v="0"/>
  </r>
  <r>
    <n v="13086530"/>
    <s v="D"/>
    <d v="2023-05-10T00:00:00"/>
    <n v="990"/>
    <n v="99469.2"/>
    <n v="0"/>
    <n v="6965"/>
    <n v="-6965.3"/>
    <d v="2023-05-10T00:00:00"/>
    <n v="2023"/>
    <x v="6"/>
    <n v="10"/>
    <n v="2023"/>
    <x v="10"/>
    <n v="1963.665"/>
    <n v="1963.665"/>
    <n v="0"/>
  </r>
  <r>
    <n v="13086530"/>
    <s v="D"/>
    <d v="2023-05-11T00:00:00"/>
    <n v="984"/>
    <n v="101421"/>
    <n v="0"/>
    <n v="6965"/>
    <n v="-6965.3"/>
    <d v="2023-05-11T00:00:00"/>
    <n v="2023"/>
    <x v="6"/>
    <n v="11"/>
    <n v="2023"/>
    <x v="10"/>
    <n v="1951.7640000000001"/>
    <n v="1951.7640000000001"/>
    <n v="0"/>
  </r>
  <r>
    <n v="13086530"/>
    <s v="D"/>
    <d v="2023-05-12T00:00:00"/>
    <n v="983"/>
    <n v="103371.5"/>
    <n v="0"/>
    <n v="6965"/>
    <n v="-6965.3"/>
    <d v="2023-05-12T00:00:00"/>
    <n v="2023"/>
    <x v="6"/>
    <n v="12"/>
    <n v="2023"/>
    <x v="10"/>
    <n v="1949.7805000000001"/>
    <n v="1949.7805000000001"/>
    <n v="0"/>
  </r>
  <r>
    <n v="13086530"/>
    <s v="D"/>
    <d v="2023-05-13T00:00:00"/>
    <n v="991"/>
    <n v="105337.3"/>
    <n v="0"/>
    <n v="6965"/>
    <n v="-6965.3"/>
    <d v="2023-05-13T00:00:00"/>
    <n v="2023"/>
    <x v="6"/>
    <n v="13"/>
    <n v="2023"/>
    <x v="10"/>
    <n v="1965.6485"/>
    <n v="1965.6485"/>
    <n v="0"/>
  </r>
  <r>
    <n v="13086530"/>
    <s v="D"/>
    <d v="2023-05-14T00:00:00"/>
    <n v="999"/>
    <n v="107318.6"/>
    <n v="0"/>
    <n v="6965"/>
    <n v="-6965.3"/>
    <d v="2023-05-14T00:00:00"/>
    <n v="2023"/>
    <x v="6"/>
    <n v="14"/>
    <n v="2023"/>
    <x v="10"/>
    <n v="1981.5165"/>
    <n v="1981.5165"/>
    <n v="0"/>
  </r>
  <r>
    <n v="13086530"/>
    <s v="D"/>
    <d v="2023-05-15T00:00:00"/>
    <n v="1002"/>
    <n v="109306.8"/>
    <n v="0"/>
    <n v="6965"/>
    <n v="-6965.3"/>
    <d v="2023-05-15T00:00:00"/>
    <n v="2023"/>
    <x v="6"/>
    <n v="15"/>
    <n v="2023"/>
    <x v="10"/>
    <n v="1987.4670000000001"/>
    <n v="1987.4670000000001"/>
    <n v="0"/>
  </r>
  <r>
    <n v="13086530"/>
    <s v="D"/>
    <d v="2023-05-16T00:00:00"/>
    <n v="1029"/>
    <n v="111348.5"/>
    <n v="0"/>
    <n v="6965"/>
    <n v="-6965.3"/>
    <d v="2023-05-16T00:00:00"/>
    <n v="2023"/>
    <x v="6"/>
    <n v="16"/>
    <n v="2023"/>
    <x v="10"/>
    <n v="2041.0215000000001"/>
    <n v="2041.0215000000001"/>
    <n v="0"/>
  </r>
  <r>
    <n v="13086530"/>
    <s v="D"/>
    <d v="2023-05-17T00:00:00"/>
    <n v="1076"/>
    <n v="113482.6"/>
    <n v="0"/>
    <n v="6965"/>
    <n v="-6965.3"/>
    <d v="2023-05-17T00:00:00"/>
    <n v="2023"/>
    <x v="6"/>
    <n v="17"/>
    <n v="2023"/>
    <x v="10"/>
    <n v="2134.2460000000001"/>
    <n v="2134.2460000000001"/>
    <n v="0"/>
  </r>
  <r>
    <n v="13086530"/>
    <s v="D"/>
    <d v="2023-05-18T00:00:00"/>
    <n v="1161"/>
    <n v="115784.6"/>
    <n v="0"/>
    <n v="6965"/>
    <n v="-6965.3"/>
    <d v="2023-05-18T00:00:00"/>
    <n v="2023"/>
    <x v="6"/>
    <n v="18"/>
    <n v="2023"/>
    <x v="10"/>
    <n v="2302.8434999999999"/>
    <n v="2302.8434999999999"/>
    <n v="0"/>
  </r>
  <r>
    <n v="13086530"/>
    <s v="D"/>
    <d v="2023-05-19T00:00:00"/>
    <n v="1218"/>
    <n v="118200.4"/>
    <n v="0"/>
    <n v="6965"/>
    <n v="-6965.3"/>
    <d v="2023-05-19T00:00:00"/>
    <n v="2023"/>
    <x v="6"/>
    <n v="19"/>
    <n v="2023"/>
    <x v="10"/>
    <n v="2415.9030000000002"/>
    <n v="2415.9030000000002"/>
    <n v="0"/>
  </r>
  <r>
    <n v="13086530"/>
    <s v="D"/>
    <d v="2023-05-20T00:00:00"/>
    <n v="1226"/>
    <n v="120632.5"/>
    <n v="0"/>
    <n v="6965"/>
    <n v="-6965.3"/>
    <d v="2023-05-20T00:00:00"/>
    <n v="2023"/>
    <x v="6"/>
    <n v="20"/>
    <n v="2023"/>
    <x v="10"/>
    <n v="2431.7710000000002"/>
    <n v="2431.7710000000002"/>
    <n v="0"/>
  </r>
  <r>
    <n v="13086530"/>
    <s v="D"/>
    <d v="2023-05-21T00:00:00"/>
    <n v="1237"/>
    <n v="123085.7"/>
    <n v="0"/>
    <n v="6965"/>
    <n v="-6965.3"/>
    <d v="2023-05-21T00:00:00"/>
    <n v="2023"/>
    <x v="6"/>
    <n v="21"/>
    <n v="2023"/>
    <x v="10"/>
    <n v="2453.5895"/>
    <n v="2453.5895"/>
    <n v="0"/>
  </r>
  <r>
    <n v="13086530"/>
    <s v="D"/>
    <d v="2023-05-22T00:00:00"/>
    <n v="1243"/>
    <n v="125550.9"/>
    <n v="0"/>
    <n v="6965"/>
    <n v="-6965.3"/>
    <d v="2023-05-22T00:00:00"/>
    <n v="2023"/>
    <x v="6"/>
    <n v="22"/>
    <n v="2023"/>
    <x v="10"/>
    <n v="2465.4904999999999"/>
    <n v="2465.4904999999999"/>
    <n v="0"/>
  </r>
  <r>
    <n v="13086530"/>
    <s v="D"/>
    <d v="2023-05-23T00:00:00"/>
    <n v="1256"/>
    <n v="128041.60000000001"/>
    <n v="0"/>
    <n v="6965"/>
    <n v="-6965.3"/>
    <d v="2023-05-23T00:00:00"/>
    <n v="2023"/>
    <x v="6"/>
    <n v="23"/>
    <n v="2023"/>
    <x v="10"/>
    <n v="2491.2759999999998"/>
    <n v="2491.2759999999998"/>
    <n v="0"/>
  </r>
  <r>
    <n v="13086530"/>
    <s v="D"/>
    <d v="2023-05-24T00:00:00"/>
    <n v="1262"/>
    <n v="130544.3"/>
    <n v="0"/>
    <n v="6965"/>
    <n v="-6965.3"/>
    <d v="2023-05-24T00:00:00"/>
    <n v="2023"/>
    <x v="6"/>
    <n v="24"/>
    <n v="2023"/>
    <x v="10"/>
    <n v="2503.1770000000001"/>
    <n v="2503.1770000000001"/>
    <n v="0"/>
  </r>
  <r>
    <n v="13086530"/>
    <s v="D"/>
    <d v="2023-05-25T00:00:00"/>
    <n v="1257"/>
    <n v="133036.70000000001"/>
    <n v="0"/>
    <n v="6965"/>
    <n v="-6965.3"/>
    <d v="2023-05-25T00:00:00"/>
    <n v="2023"/>
    <x v="6"/>
    <n v="25"/>
    <n v="2023"/>
    <x v="10"/>
    <n v="2493.2595000000001"/>
    <n v="2493.2595000000001"/>
    <n v="0"/>
  </r>
  <r>
    <n v="13086530"/>
    <s v="D"/>
    <d v="2023-05-26T00:00:00"/>
    <n v="1260"/>
    <n v="135536.6"/>
    <n v="0"/>
    <n v="6965"/>
    <n v="-6965.3"/>
    <d v="2023-05-26T00:00:00"/>
    <n v="2023"/>
    <x v="6"/>
    <n v="26"/>
    <n v="2023"/>
    <x v="10"/>
    <n v="2499.21"/>
    <n v="2499.21"/>
    <n v="0"/>
  </r>
  <r>
    <n v="13086530"/>
    <s v="D"/>
    <d v="2023-05-27T00:00:00"/>
    <n v="1267"/>
    <n v="138048.70000000001"/>
    <n v="0"/>
    <n v="6965"/>
    <n v="-6965.3"/>
    <d v="2023-05-27T00:00:00"/>
    <n v="2023"/>
    <x v="6"/>
    <n v="27"/>
    <n v="2023"/>
    <x v="10"/>
    <n v="2513.0945000000002"/>
    <n v="2513.0945000000002"/>
    <n v="0"/>
  </r>
  <r>
    <n v="13086530"/>
    <s v="D"/>
    <d v="2023-05-28T00:00:00"/>
    <n v="1268"/>
    <n v="140563.79999999999"/>
    <n v="0"/>
    <n v="6965"/>
    <n v="-6965.3"/>
    <d v="2023-05-28T00:00:00"/>
    <n v="2023"/>
    <x v="6"/>
    <n v="28"/>
    <n v="2023"/>
    <x v="10"/>
    <n v="2515.078"/>
    <n v="2515.078"/>
    <n v="0"/>
  </r>
  <r>
    <n v="13086530"/>
    <s v="D"/>
    <d v="2023-05-29T00:00:00"/>
    <n v="1265"/>
    <n v="143073"/>
    <n v="0"/>
    <n v="6965"/>
    <n v="-6965.3"/>
    <d v="2023-05-29T00:00:00"/>
    <n v="2023"/>
    <x v="6"/>
    <n v="29"/>
    <n v="2023"/>
    <x v="10"/>
    <n v="2509.1275000000001"/>
    <n v="2509.1275000000001"/>
    <n v="0"/>
  </r>
  <r>
    <n v="13086530"/>
    <s v="D"/>
    <d v="2023-05-30T00:00:00"/>
    <n v="1264"/>
    <n v="145580.70000000001"/>
    <n v="0"/>
    <n v="6965"/>
    <n v="-6965.3"/>
    <d v="2023-05-30T00:00:00"/>
    <n v="2023"/>
    <x v="6"/>
    <n v="30"/>
    <n v="2023"/>
    <x v="10"/>
    <n v="2507.1440000000002"/>
    <n v="2507.1440000000002"/>
    <n v="0"/>
  </r>
  <r>
    <n v="13086530"/>
    <s v="D"/>
    <d v="2023-05-31T00:00:00"/>
    <n v="1288"/>
    <n v="148135.70000000001"/>
    <n v="0"/>
    <n v="6965"/>
    <n v="-6965.3"/>
    <d v="2023-05-31T00:00:00"/>
    <n v="2023"/>
    <x v="6"/>
    <n v="31"/>
    <n v="2023"/>
    <x v="10"/>
    <n v="2554.748"/>
    <n v="2554.748"/>
    <n v="0"/>
  </r>
  <r>
    <n v="13086530"/>
    <s v="D"/>
    <d v="2023-06-01T00:00:00"/>
    <n v="1314"/>
    <n v="150742.5"/>
    <n v="0"/>
    <n v="6965"/>
    <n v="-6965.3"/>
    <d v="2023-06-01T00:00:00"/>
    <n v="2023"/>
    <x v="7"/>
    <n v="1"/>
    <n v="2023"/>
    <x v="10"/>
    <n v="2606.319"/>
    <n v="2606.319"/>
    <n v="0"/>
  </r>
  <r>
    <n v="13086530"/>
    <s v="D"/>
    <d v="2023-06-02T00:00:00"/>
    <n v="1318"/>
    <n v="153356"/>
    <n v="0"/>
    <n v="6965"/>
    <n v="-6965.3"/>
    <d v="2023-06-02T00:00:00"/>
    <n v="2023"/>
    <x v="7"/>
    <n v="2"/>
    <n v="2023"/>
    <x v="10"/>
    <n v="2614.2530000000002"/>
    <n v="2614.2530000000002"/>
    <n v="0"/>
  </r>
  <r>
    <n v="13086530"/>
    <s v="D"/>
    <d v="2023-06-03T00:00:00"/>
    <n v="1309"/>
    <n v="155953.20000000001"/>
    <n v="0"/>
    <n v="6965"/>
    <n v="-6965.3"/>
    <d v="2023-06-03T00:00:00"/>
    <n v="2023"/>
    <x v="7"/>
    <n v="3"/>
    <n v="2023"/>
    <x v="10"/>
    <n v="2596.4014999999999"/>
    <n v="2596.4014999999999"/>
    <n v="0"/>
  </r>
  <r>
    <n v="13086530"/>
    <s v="D"/>
    <d v="2023-06-04T00:00:00"/>
    <n v="1304"/>
    <n v="158538.79999999999"/>
    <n v="0"/>
    <n v="6965"/>
    <n v="-6965.3"/>
    <d v="2023-06-04T00:00:00"/>
    <n v="2023"/>
    <x v="7"/>
    <n v="4"/>
    <n v="2023"/>
    <x v="10"/>
    <n v="2586.4839999999999"/>
    <n v="2586.4839999999999"/>
    <n v="0"/>
  </r>
  <r>
    <n v="13086530"/>
    <s v="D"/>
    <d v="2023-06-05T00:00:00"/>
    <n v="1302"/>
    <n v="161121.79999999999"/>
    <n v="0"/>
    <n v="6965"/>
    <n v="-6965.3"/>
    <d v="2023-06-05T00:00:00"/>
    <n v="2023"/>
    <x v="7"/>
    <n v="5"/>
    <n v="2023"/>
    <x v="10"/>
    <n v="2582.5170000000003"/>
    <n v="2582.5170000000003"/>
    <n v="0"/>
  </r>
  <r>
    <n v="13086530"/>
    <s v="D"/>
    <d v="2023-06-06T00:00:00"/>
    <n v="1306"/>
    <n v="163711.29999999999"/>
    <n v="0"/>
    <n v="6965"/>
    <n v="-6965.3"/>
    <d v="2023-06-06T00:00:00"/>
    <n v="2023"/>
    <x v="7"/>
    <n v="6"/>
    <n v="2023"/>
    <x v="10"/>
    <n v="2590.451"/>
    <n v="2590.451"/>
    <n v="0"/>
  </r>
  <r>
    <n v="13086530"/>
    <s v="D"/>
    <d v="2023-06-07T00:00:00"/>
    <n v="1293"/>
    <n v="166275.6"/>
    <n v="0"/>
    <n v="6965"/>
    <n v="-6965.3"/>
    <d v="2023-06-07T00:00:00"/>
    <n v="2023"/>
    <x v="7"/>
    <n v="7"/>
    <n v="2023"/>
    <x v="10"/>
    <n v="2564.6655000000001"/>
    <n v="2564.6655000000001"/>
    <n v="0"/>
  </r>
  <r>
    <n v="13086530"/>
    <s v="D"/>
    <d v="2023-06-08T00:00:00"/>
    <n v="1260"/>
    <n v="168774"/>
    <n v="0"/>
    <n v="6965"/>
    <n v="-6965.3"/>
    <d v="2023-06-08T00:00:00"/>
    <n v="2023"/>
    <x v="7"/>
    <n v="8"/>
    <n v="2023"/>
    <x v="10"/>
    <n v="2499.21"/>
    <n v="2499.21"/>
    <n v="0"/>
  </r>
  <r>
    <n v="13086530"/>
    <s v="D"/>
    <d v="2023-06-09T00:00:00"/>
    <n v="1256"/>
    <n v="171265.5"/>
    <n v="0"/>
    <n v="6965"/>
    <n v="-6965.3"/>
    <d v="2023-06-09T00:00:00"/>
    <n v="2023"/>
    <x v="7"/>
    <n v="9"/>
    <n v="2023"/>
    <x v="10"/>
    <n v="2491.2759999999998"/>
    <n v="2491.2759999999998"/>
    <n v="0"/>
  </r>
  <r>
    <n v="13086530"/>
    <s v="D"/>
    <d v="2023-06-10T00:00:00"/>
    <n v="1257"/>
    <n v="173758.9"/>
    <n v="0"/>
    <n v="6965"/>
    <n v="-6965.3"/>
    <d v="2023-06-10T00:00:00"/>
    <n v="2023"/>
    <x v="7"/>
    <n v="10"/>
    <n v="2023"/>
    <x v="10"/>
    <n v="2493.2595000000001"/>
    <n v="2493.2595000000001"/>
    <n v="0"/>
  </r>
  <r>
    <n v="13086530"/>
    <s v="D"/>
    <d v="2023-06-11T00:00:00"/>
    <n v="1258"/>
    <n v="176254.3"/>
    <n v="0"/>
    <n v="6965"/>
    <n v="-6965.3"/>
    <d v="2023-06-11T00:00:00"/>
    <n v="2023"/>
    <x v="7"/>
    <n v="11"/>
    <n v="2023"/>
    <x v="10"/>
    <n v="2495.2429999999999"/>
    <n v="2495.2429999999999"/>
    <n v="0"/>
  </r>
  <r>
    <n v="13086530"/>
    <s v="D"/>
    <d v="2023-06-12T00:00:00"/>
    <n v="1273"/>
    <n v="178778.7"/>
    <n v="0"/>
    <n v="6965"/>
    <n v="-6965.3"/>
    <d v="2023-06-12T00:00:00"/>
    <n v="2023"/>
    <x v="7"/>
    <n v="12"/>
    <n v="2023"/>
    <x v="10"/>
    <n v="2524.9955"/>
    <n v="2524.9955"/>
    <n v="0"/>
  </r>
  <r>
    <n v="13086530"/>
    <s v="D"/>
    <d v="2023-06-13T00:00:00"/>
    <n v="1258"/>
    <n v="181273.5"/>
    <n v="0"/>
    <n v="6965"/>
    <n v="-6965.3"/>
    <d v="2023-06-13T00:00:00"/>
    <n v="2023"/>
    <x v="7"/>
    <n v="13"/>
    <n v="2023"/>
    <x v="10"/>
    <n v="2495.2429999999999"/>
    <n v="2495.2429999999999"/>
    <n v="0"/>
  </r>
  <r>
    <n v="13086530"/>
    <s v="D"/>
    <d v="2023-06-14T00:00:00"/>
    <n v="1234"/>
    <n v="183720.9"/>
    <n v="0"/>
    <n v="6965"/>
    <n v="-6965.3"/>
    <d v="2023-06-14T00:00:00"/>
    <n v="2023"/>
    <x v="7"/>
    <n v="14"/>
    <n v="2023"/>
    <x v="10"/>
    <n v="2447.6390000000001"/>
    <n v="2447.6390000000001"/>
    <n v="0"/>
  </r>
  <r>
    <n v="13086530"/>
    <s v="D"/>
    <d v="2023-06-15T00:00:00"/>
    <n v="1228"/>
    <n v="186156.9"/>
    <n v="0"/>
    <n v="6965"/>
    <n v="-6965.3"/>
    <d v="2023-06-15T00:00:00"/>
    <n v="2023"/>
    <x v="7"/>
    <n v="15"/>
    <n v="2023"/>
    <x v="10"/>
    <n v="2435.7379999999998"/>
    <n v="2435.7379999999998"/>
    <n v="0"/>
  </r>
  <r>
    <n v="13086530"/>
    <s v="D"/>
    <d v="2023-06-16T00:00:00"/>
    <n v="1266"/>
    <n v="188668.79999999999"/>
    <n v="0"/>
    <n v="6965"/>
    <n v="-6965.3"/>
    <d v="2023-06-16T00:00:00"/>
    <n v="2023"/>
    <x v="7"/>
    <n v="16"/>
    <n v="2023"/>
    <x v="10"/>
    <n v="2511.1109999999999"/>
    <n v="2511.1109999999999"/>
    <n v="0"/>
  </r>
  <r>
    <n v="13086530"/>
    <s v="D"/>
    <d v="2023-06-17T00:00:00"/>
    <n v="1275"/>
    <n v="191198.4"/>
    <n v="0"/>
    <n v="6965"/>
    <n v="-6965.3"/>
    <d v="2023-06-17T00:00:00"/>
    <n v="2023"/>
    <x v="7"/>
    <n v="17"/>
    <n v="2023"/>
    <x v="10"/>
    <n v="2528.9625000000001"/>
    <n v="2528.9625000000001"/>
    <n v="0"/>
  </r>
  <r>
    <n v="13086530"/>
    <s v="D"/>
    <d v="2023-06-18T00:00:00"/>
    <n v="1268"/>
    <n v="193714.2"/>
    <n v="0"/>
    <n v="6965"/>
    <n v="-6965.3"/>
    <d v="2023-06-18T00:00:00"/>
    <n v="2023"/>
    <x v="7"/>
    <n v="18"/>
    <n v="2023"/>
    <x v="10"/>
    <n v="2515.078"/>
    <n v="2515.078"/>
    <n v="0"/>
  </r>
  <r>
    <n v="13086530"/>
    <s v="D"/>
    <d v="2023-06-19T00:00:00"/>
    <n v="1270"/>
    <n v="196234.1"/>
    <n v="0"/>
    <n v="6965"/>
    <n v="-6965.3"/>
    <d v="2023-06-19T00:00:00"/>
    <n v="2023"/>
    <x v="7"/>
    <n v="19"/>
    <n v="2023"/>
    <x v="10"/>
    <n v="2519.0450000000001"/>
    <n v="2519.0450000000001"/>
    <n v="0"/>
  </r>
  <r>
    <n v="13086530"/>
    <s v="D"/>
    <d v="2023-06-20T00:00:00"/>
    <n v="1328"/>
    <n v="198867.1"/>
    <n v="0"/>
    <n v="6965"/>
    <n v="-6965.3"/>
    <d v="2023-06-20T00:00:00"/>
    <n v="2023"/>
    <x v="7"/>
    <n v="20"/>
    <n v="2023"/>
    <x v="10"/>
    <n v="2634.0880000000002"/>
    <n v="2634.0880000000002"/>
    <n v="0"/>
  </r>
  <r>
    <n v="13086530"/>
    <s v="D"/>
    <d v="2023-06-21T00:00:00"/>
    <n v="1390"/>
    <n v="201623.9"/>
    <n v="0"/>
    <n v="6965"/>
    <n v="-6965.3"/>
    <d v="2023-06-21T00:00:00"/>
    <n v="2023"/>
    <x v="7"/>
    <n v="21"/>
    <n v="2023"/>
    <x v="10"/>
    <n v="2757.0650000000001"/>
    <n v="2757.0650000000001"/>
    <n v="0"/>
  </r>
  <r>
    <n v="13086530"/>
    <s v="D"/>
    <d v="2023-06-22T00:00:00"/>
    <n v="1390"/>
    <n v="204380.4"/>
    <n v="0"/>
    <n v="6965"/>
    <n v="-6965.3"/>
    <d v="2023-06-22T00:00:00"/>
    <n v="2023"/>
    <x v="7"/>
    <n v="22"/>
    <n v="2023"/>
    <x v="10"/>
    <n v="2757.0650000000001"/>
    <n v="2757.0650000000001"/>
    <n v="0"/>
  </r>
  <r>
    <n v="13086530"/>
    <s v="D"/>
    <d v="2023-06-23T00:00:00"/>
    <n v="1429"/>
    <n v="207215.3"/>
    <n v="0"/>
    <n v="6965"/>
    <n v="-6965.3"/>
    <d v="2023-06-23T00:00:00"/>
    <n v="2023"/>
    <x v="7"/>
    <n v="23"/>
    <n v="2023"/>
    <x v="10"/>
    <n v="2834.4214999999999"/>
    <n v="2834.4214999999999"/>
    <n v="0"/>
  </r>
  <r>
    <n v="13086530"/>
    <s v="D"/>
    <d v="2023-06-24T00:00:00"/>
    <n v="1457"/>
    <n v="210105.9"/>
    <n v="0"/>
    <n v="6965"/>
    <n v="-6965.3"/>
    <d v="2023-06-24T00:00:00"/>
    <n v="2023"/>
    <x v="7"/>
    <n v="24"/>
    <n v="2023"/>
    <x v="10"/>
    <n v="2889.9594999999999"/>
    <n v="2889.9594999999999"/>
    <n v="0"/>
  </r>
  <r>
    <n v="13086530"/>
    <s v="D"/>
    <d v="2023-06-25T00:00:00"/>
    <n v="1481"/>
    <n v="213043"/>
    <n v="0"/>
    <n v="6965"/>
    <n v="-6965.3"/>
    <d v="2023-06-25T00:00:00"/>
    <n v="2023"/>
    <x v="7"/>
    <n v="25"/>
    <n v="2023"/>
    <x v="10"/>
    <n v="2937.5635000000002"/>
    <n v="2937.5635000000002"/>
    <n v="0"/>
  </r>
  <r>
    <n v="13086530"/>
    <s v="D"/>
    <d v="2023-06-26T00:00:00"/>
    <n v="1474"/>
    <n v="215965.6"/>
    <n v="0"/>
    <n v="6965"/>
    <n v="-6965.3"/>
    <d v="2023-06-26T00:00:00"/>
    <n v="2023"/>
    <x v="7"/>
    <n v="26"/>
    <n v="2023"/>
    <x v="10"/>
    <n v="2923.6790000000001"/>
    <n v="2923.6790000000001"/>
    <n v="0"/>
  </r>
  <r>
    <n v="13086530"/>
    <s v="D"/>
    <d v="2023-06-27T00:00:00"/>
    <n v="1488"/>
    <n v="218916.1"/>
    <n v="0"/>
    <n v="6965"/>
    <n v="-6965.3"/>
    <d v="2023-06-27T00:00:00"/>
    <n v="2023"/>
    <x v="7"/>
    <n v="27"/>
    <n v="2023"/>
    <x v="10"/>
    <n v="2951.4479999999999"/>
    <n v="2951.4479999999999"/>
    <n v="0"/>
  </r>
  <r>
    <n v="13086530"/>
    <s v="D"/>
    <d v="2023-06-28T00:00:00"/>
    <n v="1511"/>
    <n v="221913.2"/>
    <n v="1176"/>
    <n v="9298"/>
    <n v="-9297.9"/>
    <d v="2023-06-28T00:00:00"/>
    <n v="2023"/>
    <x v="7"/>
    <n v="28"/>
    <n v="2023"/>
    <x v="10"/>
    <n v="2997.0684999999999"/>
    <n v="664.47249999999997"/>
    <n v="2332.596"/>
  </r>
  <r>
    <n v="13086530"/>
    <s v="D"/>
    <d v="2023-06-29T00:00:00"/>
    <n v="1535"/>
    <n v="224956.9"/>
    <n v="1530"/>
    <n v="12332"/>
    <n v="-12332"/>
    <d v="2023-06-29T00:00:00"/>
    <n v="2023"/>
    <x v="7"/>
    <n v="29"/>
    <n v="2023"/>
    <x v="10"/>
    <n v="3044.6725000000001"/>
    <n v="9.9175000000000004"/>
    <n v="3034.7550000000001"/>
  </r>
  <r>
    <n v="13086530"/>
    <s v="D"/>
    <d v="2023-06-30T00:00:00"/>
    <n v="1546"/>
    <n v="228023.6"/>
    <n v="1546"/>
    <n v="15399"/>
    <n v="-15398.7"/>
    <d v="2023-06-30T00:00:00"/>
    <n v="2023"/>
    <x v="7"/>
    <n v="30"/>
    <n v="2023"/>
    <x v="10"/>
    <n v="3066.491"/>
    <n v="0"/>
    <n v="3066.491"/>
  </r>
  <r>
    <n v="13086530"/>
    <s v="D"/>
    <d v="2023-07-01T00:00:00"/>
    <n v="1575"/>
    <n v="231146.6"/>
    <n v="1575"/>
    <n v="18522"/>
    <n v="-18521.7"/>
    <d v="2023-07-01T00:00:00"/>
    <n v="2023"/>
    <x v="8"/>
    <n v="1"/>
    <n v="2023"/>
    <x v="10"/>
    <n v="3124.0125000000003"/>
    <n v="0"/>
    <n v="3124.0125000000003"/>
  </r>
  <r>
    <n v="13086530"/>
    <s v="D"/>
    <d v="2023-07-02T00:00:00"/>
    <n v="1601"/>
    <n v="234321.3"/>
    <n v="1601"/>
    <n v="21696"/>
    <n v="-21696.400000000001"/>
    <d v="2023-07-02T00:00:00"/>
    <n v="2023"/>
    <x v="8"/>
    <n v="2"/>
    <n v="2023"/>
    <x v="10"/>
    <n v="3175.5835000000002"/>
    <n v="0"/>
    <n v="3175.5835000000002"/>
  </r>
  <r>
    <n v="13086530"/>
    <s v="D"/>
    <d v="2023-07-03T00:00:00"/>
    <n v="1603"/>
    <n v="237500.1"/>
    <n v="1603"/>
    <n v="24875"/>
    <n v="-24875.200000000001"/>
    <d v="2023-07-03T00:00:00"/>
    <n v="2023"/>
    <x v="8"/>
    <n v="3"/>
    <n v="2023"/>
    <x v="10"/>
    <n v="3179.5505000000003"/>
    <n v="0"/>
    <n v="3179.5505000000003"/>
  </r>
  <r>
    <n v="13086530"/>
    <s v="D"/>
    <d v="2023-07-04T00:00:00"/>
    <n v="1614"/>
    <n v="240702.1"/>
    <n v="1614"/>
    <n v="28077"/>
    <n v="-28077.200000000001"/>
    <d v="2023-07-04T00:00:00"/>
    <n v="2023"/>
    <x v="8"/>
    <n v="4"/>
    <n v="2023"/>
    <x v="10"/>
    <n v="3201.3690000000001"/>
    <n v="0"/>
    <n v="3201.3690000000001"/>
  </r>
  <r>
    <n v="13086530"/>
    <s v="D"/>
    <d v="2023-07-05T00:00:00"/>
    <n v="1641"/>
    <n v="243956.1"/>
    <n v="1641"/>
    <n v="31331"/>
    <n v="-31331.200000000001"/>
    <d v="2023-07-05T00:00:00"/>
    <n v="2023"/>
    <x v="8"/>
    <n v="5"/>
    <n v="2023"/>
    <x v="10"/>
    <n v="3254.9234999999999"/>
    <n v="0"/>
    <n v="3254.9234999999999"/>
  </r>
  <r>
    <n v="13086530"/>
    <s v="D"/>
    <d v="2023-07-06T00:00:00"/>
    <n v="1672"/>
    <n v="247271.9"/>
    <n v="1672"/>
    <n v="34647"/>
    <n v="-34647"/>
    <d v="2023-07-06T00:00:00"/>
    <n v="2023"/>
    <x v="8"/>
    <n v="6"/>
    <n v="2023"/>
    <x v="10"/>
    <n v="3316.4120000000003"/>
    <n v="0"/>
    <n v="3316.4120000000003"/>
  </r>
  <r>
    <n v="13086530"/>
    <s v="D"/>
    <d v="2023-07-07T00:00:00"/>
    <n v="1681"/>
    <n v="250606.2"/>
    <n v="1681"/>
    <n v="37981"/>
    <n v="-37981.300000000003"/>
    <d v="2023-07-07T00:00:00"/>
    <n v="2023"/>
    <x v="8"/>
    <n v="7"/>
    <n v="2023"/>
    <x v="10"/>
    <n v="3334.2635"/>
    <n v="0"/>
    <n v="3334.2635"/>
  </r>
  <r>
    <n v="13086530"/>
    <s v="D"/>
    <d v="2023-07-08T00:00:00"/>
    <n v="1690"/>
    <n v="253959.1"/>
    <n v="1690"/>
    <n v="41334"/>
    <n v="-41334.199999999997"/>
    <d v="2023-07-08T00:00:00"/>
    <n v="2023"/>
    <x v="8"/>
    <n v="8"/>
    <n v="2023"/>
    <x v="10"/>
    <n v="3352.1150000000002"/>
    <n v="0"/>
    <n v="3352.1150000000002"/>
  </r>
  <r>
    <n v="13086530"/>
    <s v="D"/>
    <d v="2023-07-09T00:00:00"/>
    <n v="1700"/>
    <n v="257330.6"/>
    <n v="1700"/>
    <n v="44706"/>
    <n v="-44705.7"/>
    <d v="2023-07-09T00:00:00"/>
    <n v="2023"/>
    <x v="8"/>
    <n v="9"/>
    <n v="2023"/>
    <x v="10"/>
    <n v="3371.9500000000003"/>
    <n v="0"/>
    <n v="3371.9500000000003"/>
  </r>
  <r>
    <n v="13086530"/>
    <s v="D"/>
    <d v="2023-07-10T00:00:00"/>
    <n v="1699"/>
    <n v="260701.4"/>
    <n v="1699"/>
    <n v="48077"/>
    <n v="-48076.5"/>
    <d v="2023-07-10T00:00:00"/>
    <n v="2023"/>
    <x v="8"/>
    <n v="10"/>
    <n v="2023"/>
    <x v="10"/>
    <n v="3369.9665"/>
    <n v="0"/>
    <n v="3369.9665"/>
  </r>
  <r>
    <n v="13086530"/>
    <s v="D"/>
    <d v="2023-07-11T00:00:00"/>
    <n v="1689"/>
    <n v="264052.2"/>
    <n v="1689"/>
    <n v="51427"/>
    <n v="-51427.3"/>
    <d v="2023-07-11T00:00:00"/>
    <n v="2023"/>
    <x v="8"/>
    <n v="11"/>
    <n v="2023"/>
    <x v="10"/>
    <n v="3350.1315"/>
    <n v="0"/>
    <n v="3350.1315"/>
  </r>
  <r>
    <n v="13086530"/>
    <s v="D"/>
    <d v="2023-07-12T00:00:00"/>
    <n v="1694"/>
    <n v="267412"/>
    <n v="1694"/>
    <n v="54787"/>
    <n v="-54787.1"/>
    <d v="2023-07-12T00:00:00"/>
    <n v="2023"/>
    <x v="8"/>
    <n v="12"/>
    <n v="2023"/>
    <x v="10"/>
    <n v="3360.049"/>
    <n v="0"/>
    <n v="3360.049"/>
  </r>
  <r>
    <n v="13086530"/>
    <s v="D"/>
    <d v="2023-07-13T00:00:00"/>
    <n v="1694"/>
    <n v="270772.8"/>
    <n v="1694"/>
    <n v="58148"/>
    <n v="-58147.9"/>
    <d v="2023-07-13T00:00:00"/>
    <n v="2023"/>
    <x v="8"/>
    <n v="13"/>
    <n v="2023"/>
    <x v="10"/>
    <n v="3360.049"/>
    <n v="0"/>
    <n v="3360.049"/>
  </r>
  <r>
    <n v="13086530"/>
    <s v="D"/>
    <d v="2023-07-14T00:00:00"/>
    <n v="1685"/>
    <n v="274115.40000000002"/>
    <n v="1685"/>
    <n v="61491"/>
    <n v="-61490.5"/>
    <d v="2023-07-14T00:00:00"/>
    <n v="2023"/>
    <x v="8"/>
    <n v="14"/>
    <n v="2023"/>
    <x v="10"/>
    <n v="3342.1975000000002"/>
    <n v="0"/>
    <n v="3342.1975000000002"/>
  </r>
  <r>
    <n v="13086530"/>
    <s v="D"/>
    <d v="2023-07-15T00:00:00"/>
    <n v="1674"/>
    <n v="277434.90000000002"/>
    <n v="1674"/>
    <n v="64810"/>
    <n v="-64810"/>
    <d v="2023-07-15T00:00:00"/>
    <n v="2023"/>
    <x v="8"/>
    <n v="15"/>
    <n v="2023"/>
    <x v="10"/>
    <n v="3320.3789999999999"/>
    <n v="0"/>
    <n v="3320.3789999999999"/>
  </r>
  <r>
    <n v="13086530"/>
    <s v="D"/>
    <d v="2023-07-16T00:00:00"/>
    <n v="1652"/>
    <n v="280712.2"/>
    <n v="1652"/>
    <n v="68087"/>
    <n v="-68087.3"/>
    <d v="2023-07-16T00:00:00"/>
    <n v="2023"/>
    <x v="8"/>
    <n v="16"/>
    <n v="2023"/>
    <x v="10"/>
    <n v="3276.7420000000002"/>
    <n v="0"/>
    <n v="3276.7420000000002"/>
  </r>
  <r>
    <n v="13086530"/>
    <s v="D"/>
    <d v="2023-07-17T00:00:00"/>
    <n v="1629"/>
    <n v="283942.59999999998"/>
    <n v="1629"/>
    <n v="71318"/>
    <n v="-71317.7"/>
    <d v="2023-07-17T00:00:00"/>
    <n v="2023"/>
    <x v="8"/>
    <n v="17"/>
    <n v="2023"/>
    <x v="10"/>
    <n v="3231.1215000000002"/>
    <n v="0"/>
    <n v="3231.1215000000002"/>
  </r>
  <r>
    <n v="13086530"/>
    <s v="D"/>
    <d v="2023-07-18T00:00:00"/>
    <n v="1629"/>
    <n v="287174"/>
    <n v="1629"/>
    <n v="74549"/>
    <n v="-74549.100000000006"/>
    <d v="2023-07-18T00:00:00"/>
    <n v="2023"/>
    <x v="8"/>
    <n v="18"/>
    <n v="2023"/>
    <x v="10"/>
    <n v="3231.1215000000002"/>
    <n v="0"/>
    <n v="3231.1215000000002"/>
  </r>
  <r>
    <n v="13086530"/>
    <s v="D"/>
    <d v="2023-07-19T00:00:00"/>
    <n v="1620"/>
    <n v="290387.3"/>
    <n v="1620"/>
    <n v="77762"/>
    <n v="-77762.399999999994"/>
    <d v="2023-07-19T00:00:00"/>
    <n v="2023"/>
    <x v="8"/>
    <n v="19"/>
    <n v="2023"/>
    <x v="10"/>
    <n v="3213.27"/>
    <n v="0"/>
    <n v="3213.27"/>
  </r>
  <r>
    <n v="13086530"/>
    <s v="D"/>
    <d v="2023-07-20T00:00:00"/>
    <n v="1613"/>
    <n v="293587.3"/>
    <n v="1613"/>
    <n v="80962"/>
    <n v="-80962.399999999994"/>
    <d v="2023-07-20T00:00:00"/>
    <n v="2023"/>
    <x v="8"/>
    <n v="20"/>
    <n v="2023"/>
    <x v="10"/>
    <n v="3199.3854999999999"/>
    <n v="0"/>
    <n v="3199.3854999999999"/>
  </r>
  <r>
    <n v="13086530"/>
    <s v="D"/>
    <d v="2023-07-21T00:00:00"/>
    <n v="1614"/>
    <n v="296788.3"/>
    <n v="1614"/>
    <n v="84163"/>
    <n v="-84163.4"/>
    <d v="2023-07-21T00:00:00"/>
    <n v="2023"/>
    <x v="8"/>
    <n v="21"/>
    <n v="2023"/>
    <x v="10"/>
    <n v="3201.3690000000001"/>
    <n v="0"/>
    <n v="3201.3690000000001"/>
  </r>
  <r>
    <n v="13086530"/>
    <s v="D"/>
    <d v="2023-07-22T00:00:00"/>
    <n v="1607"/>
    <n v="299976"/>
    <n v="1607"/>
    <n v="87351"/>
    <n v="-87351.1"/>
    <d v="2023-07-22T00:00:00"/>
    <n v="2023"/>
    <x v="8"/>
    <n v="22"/>
    <n v="2023"/>
    <x v="10"/>
    <n v="3187.4845"/>
    <n v="0"/>
    <n v="3187.4845"/>
  </r>
  <r>
    <n v="13086530"/>
    <s v="D"/>
    <d v="2023-07-23T00:00:00"/>
    <n v="1600"/>
    <n v="303150.3"/>
    <n v="1600"/>
    <n v="90525"/>
    <n v="-90525.4"/>
    <d v="2023-07-23T00:00:00"/>
    <n v="2023"/>
    <x v="8"/>
    <n v="23"/>
    <n v="2023"/>
    <x v="10"/>
    <n v="3173.6"/>
    <n v="0"/>
    <n v="3173.6"/>
  </r>
  <r>
    <n v="13086530"/>
    <s v="D"/>
    <d v="2023-07-24T00:00:00"/>
    <n v="1594"/>
    <n v="306311.40000000002"/>
    <n v="1594"/>
    <n v="93687"/>
    <n v="-93686.5"/>
    <d v="2023-07-24T00:00:00"/>
    <n v="2023"/>
    <x v="8"/>
    <n v="24"/>
    <n v="2023"/>
    <x v="10"/>
    <n v="3161.6990000000001"/>
    <n v="0"/>
    <n v="3161.6990000000001"/>
  </r>
  <r>
    <n v="13086530"/>
    <s v="D"/>
    <d v="2023-07-25T00:00:00"/>
    <n v="1565"/>
    <n v="309416.40000000002"/>
    <n v="1565"/>
    <n v="96792"/>
    <n v="-96791.5"/>
    <d v="2023-07-25T00:00:00"/>
    <n v="2023"/>
    <x v="8"/>
    <n v="25"/>
    <n v="2023"/>
    <x v="10"/>
    <n v="3104.1775000000002"/>
    <n v="0"/>
    <n v="3104.1775000000002"/>
  </r>
  <r>
    <n v="13086530"/>
    <s v="D"/>
    <d v="2023-07-26T00:00:00"/>
    <n v="1552"/>
    <n v="312494"/>
    <n v="1552"/>
    <n v="99869"/>
    <n v="-99869.1"/>
    <d v="2023-07-26T00:00:00"/>
    <n v="2023"/>
    <x v="8"/>
    <n v="26"/>
    <n v="2023"/>
    <x v="10"/>
    <n v="3078.3920000000003"/>
    <n v="0"/>
    <n v="3078.3920000000003"/>
  </r>
  <r>
    <n v="13086530"/>
    <s v="D"/>
    <d v="2023-07-27T00:00:00"/>
    <n v="1561"/>
    <n v="315590.09999999998"/>
    <n v="1561"/>
    <n v="102965"/>
    <n v="-102965.2"/>
    <d v="2023-07-27T00:00:00"/>
    <n v="2023"/>
    <x v="8"/>
    <n v="27"/>
    <n v="2023"/>
    <x v="10"/>
    <n v="3096.2435"/>
    <n v="0"/>
    <n v="3096.2435"/>
  </r>
  <r>
    <n v="13086530"/>
    <s v="D"/>
    <d v="2023-07-28T00:00:00"/>
    <n v="1556"/>
    <n v="318676.40000000002"/>
    <n v="1556"/>
    <n v="106052"/>
    <n v="-106051.5"/>
    <d v="2023-07-28T00:00:00"/>
    <n v="2023"/>
    <x v="8"/>
    <n v="28"/>
    <n v="2023"/>
    <x v="10"/>
    <n v="3086.326"/>
    <n v="0"/>
    <n v="3086.326"/>
  </r>
  <r>
    <n v="13086530"/>
    <s v="D"/>
    <d v="2023-07-29T00:00:00"/>
    <n v="1553"/>
    <n v="321757.59999999998"/>
    <n v="1553"/>
    <n v="109133"/>
    <n v="-109132.7"/>
    <d v="2023-07-29T00:00:00"/>
    <n v="2023"/>
    <x v="8"/>
    <n v="29"/>
    <n v="2023"/>
    <x v="10"/>
    <n v="3080.3755000000001"/>
    <n v="0"/>
    <n v="3080.3755000000001"/>
  </r>
  <r>
    <n v="13086530"/>
    <s v="D"/>
    <d v="2023-07-30T00:00:00"/>
    <n v="1553"/>
    <n v="324838.40000000002"/>
    <n v="1553"/>
    <n v="112214"/>
    <n v="-112213.5"/>
    <d v="2023-07-30T00:00:00"/>
    <n v="2023"/>
    <x v="8"/>
    <n v="30"/>
    <n v="2023"/>
    <x v="10"/>
    <n v="3080.3755000000001"/>
    <n v="0"/>
    <n v="3080.3755000000001"/>
  </r>
  <r>
    <n v="13086530"/>
    <s v="D"/>
    <d v="2023-07-31T00:00:00"/>
    <n v="1560"/>
    <n v="327933.09999999998"/>
    <n v="1560"/>
    <n v="115308"/>
    <n v="-115308.2"/>
    <d v="2023-07-31T00:00:00"/>
    <n v="2023"/>
    <x v="8"/>
    <n v="31"/>
    <n v="2023"/>
    <x v="10"/>
    <n v="3094.26"/>
    <n v="0"/>
    <n v="3094.26"/>
  </r>
  <r>
    <n v="13086530"/>
    <s v="D"/>
    <d v="2023-08-01T00:00:00"/>
    <n v="1555"/>
    <n v="331017.90000000002"/>
    <n v="1555"/>
    <n v="118393"/>
    <n v="-118393"/>
    <d v="2023-08-01T00:00:00"/>
    <n v="2023"/>
    <x v="9"/>
    <n v="1"/>
    <n v="2023"/>
    <x v="10"/>
    <n v="3084.3425000000002"/>
    <n v="0"/>
    <n v="3084.3425000000002"/>
  </r>
  <r>
    <n v="13086530"/>
    <s v="D"/>
    <d v="2023-08-02T00:00:00"/>
    <n v="1553"/>
    <n v="334097.7"/>
    <n v="1553"/>
    <n v="121473"/>
    <n v="-121472.8"/>
    <d v="2023-08-02T00:00:00"/>
    <n v="2023"/>
    <x v="9"/>
    <n v="2"/>
    <n v="2023"/>
    <x v="10"/>
    <n v="3080.3755000000001"/>
    <n v="0"/>
    <n v="3080.3755000000001"/>
  </r>
  <r>
    <n v="13086530"/>
    <s v="D"/>
    <d v="2023-08-03T00:00:00"/>
    <n v="1550"/>
    <n v="337172.3"/>
    <n v="1550"/>
    <n v="124547"/>
    <n v="-124547.4"/>
    <d v="2023-08-03T00:00:00"/>
    <n v="2023"/>
    <x v="9"/>
    <n v="3"/>
    <n v="2023"/>
    <x v="10"/>
    <n v="3074.4250000000002"/>
    <n v="0"/>
    <n v="3074.4250000000002"/>
  </r>
  <r>
    <n v="13086530"/>
    <s v="D"/>
    <d v="2023-08-04T00:00:00"/>
    <n v="1528"/>
    <n v="340203.9"/>
    <n v="1528"/>
    <n v="127579"/>
    <n v="-127579"/>
    <d v="2023-08-04T00:00:00"/>
    <n v="2023"/>
    <x v="9"/>
    <n v="4"/>
    <n v="2023"/>
    <x v="10"/>
    <n v="3030.788"/>
    <n v="0"/>
    <n v="3030.788"/>
  </r>
  <r>
    <n v="13086530"/>
    <s v="D"/>
    <d v="2023-08-05T00:00:00"/>
    <n v="1512"/>
    <n v="343202.2"/>
    <n v="1512"/>
    <n v="130577"/>
    <n v="-130577.3"/>
    <d v="2023-08-05T00:00:00"/>
    <n v="2023"/>
    <x v="9"/>
    <n v="5"/>
    <n v="2023"/>
    <x v="10"/>
    <n v="2999.0520000000001"/>
    <n v="0"/>
    <n v="2999.0520000000001"/>
  </r>
  <r>
    <n v="13086530"/>
    <s v="D"/>
    <d v="2023-08-06T00:00:00"/>
    <n v="1514"/>
    <n v="346204.8"/>
    <n v="1514"/>
    <n v="133580"/>
    <n v="-133579.9"/>
    <d v="2023-08-06T00:00:00"/>
    <n v="2023"/>
    <x v="9"/>
    <n v="6"/>
    <n v="2023"/>
    <x v="10"/>
    <n v="3003.0190000000002"/>
    <n v="0"/>
    <n v="3003.0190000000002"/>
  </r>
  <r>
    <n v="13086530"/>
    <s v="D"/>
    <d v="2023-08-07T00:00:00"/>
    <n v="1509"/>
    <n v="349197.6"/>
    <n v="1509"/>
    <n v="136573"/>
    <n v="-136572.70000000001"/>
    <d v="2023-08-07T00:00:00"/>
    <n v="2023"/>
    <x v="9"/>
    <n v="7"/>
    <n v="2023"/>
    <x v="10"/>
    <n v="2993.1015000000002"/>
    <n v="0"/>
    <n v="2993.1015000000002"/>
  </r>
  <r>
    <n v="13086530"/>
    <s v="D"/>
    <d v="2023-08-08T00:00:00"/>
    <n v="1504"/>
    <n v="352180.6"/>
    <n v="1504"/>
    <n v="139556"/>
    <n v="-139555.70000000001"/>
    <d v="2023-08-08T00:00:00"/>
    <n v="2023"/>
    <x v="9"/>
    <n v="8"/>
    <n v="2023"/>
    <x v="10"/>
    <n v="2983.1840000000002"/>
    <n v="0"/>
    <n v="2983.1840000000002"/>
  </r>
  <r>
    <n v="13086530"/>
    <s v="D"/>
    <d v="2023-08-09T00:00:00"/>
    <n v="1476"/>
    <n v="355109"/>
    <n v="1476"/>
    <n v="142484"/>
    <n v="-142484.1"/>
    <d v="2023-08-09T00:00:00"/>
    <n v="2023"/>
    <x v="9"/>
    <n v="9"/>
    <n v="2023"/>
    <x v="10"/>
    <n v="2927.6460000000002"/>
    <n v="0"/>
    <n v="2927.6460000000002"/>
  </r>
  <r>
    <n v="13086530"/>
    <s v="D"/>
    <d v="2023-08-10T00:00:00"/>
    <n v="1449"/>
    <n v="357983.2"/>
    <n v="1449"/>
    <n v="145358"/>
    <n v="-145358.29999999999"/>
    <d v="2023-08-10T00:00:00"/>
    <n v="2023"/>
    <x v="9"/>
    <n v="10"/>
    <n v="2023"/>
    <x v="10"/>
    <n v="2874.0915"/>
    <n v="0"/>
    <n v="2874.0915"/>
  </r>
  <r>
    <n v="13086530"/>
    <s v="D"/>
    <d v="2023-08-11T00:00:00"/>
    <n v="1455"/>
    <n v="360868.6"/>
    <n v="1455"/>
    <n v="148244"/>
    <n v="-148243.70000000001"/>
    <d v="2023-08-11T00:00:00"/>
    <n v="2023"/>
    <x v="9"/>
    <n v="11"/>
    <n v="2023"/>
    <x v="10"/>
    <n v="2885.9924999999998"/>
    <n v="0"/>
    <n v="2885.9924999999998"/>
  </r>
  <r>
    <n v="13086530"/>
    <s v="D"/>
    <d v="2023-08-12T00:00:00"/>
    <n v="1463"/>
    <n v="363769.9"/>
    <n v="1463"/>
    <n v="151145"/>
    <n v="-151145"/>
    <d v="2023-08-12T00:00:00"/>
    <n v="2023"/>
    <x v="9"/>
    <n v="12"/>
    <n v="2023"/>
    <x v="10"/>
    <n v="2901.8605000000002"/>
    <n v="0"/>
    <n v="2901.8605000000002"/>
  </r>
  <r>
    <n v="13086530"/>
    <s v="D"/>
    <d v="2023-08-13T00:00:00"/>
    <n v="1490"/>
    <n v="366724.7"/>
    <n v="1490"/>
    <n v="154100"/>
    <n v="-154099.79999999999"/>
    <d v="2023-08-13T00:00:00"/>
    <n v="2023"/>
    <x v="9"/>
    <n v="13"/>
    <n v="2023"/>
    <x v="10"/>
    <n v="2955.415"/>
    <n v="0"/>
    <n v="2955.415"/>
  </r>
  <r>
    <n v="13086530"/>
    <s v="D"/>
    <d v="2023-08-14T00:00:00"/>
    <n v="1514"/>
    <n v="369728.4"/>
    <n v="1514"/>
    <n v="157104"/>
    <n v="-157103.5"/>
    <d v="2023-08-14T00:00:00"/>
    <n v="2023"/>
    <x v="9"/>
    <n v="14"/>
    <n v="2023"/>
    <x v="10"/>
    <n v="3003.0190000000002"/>
    <n v="0"/>
    <n v="3003.0190000000002"/>
  </r>
  <r>
    <n v="13086530"/>
    <s v="D"/>
    <d v="2023-08-15T00:00:00"/>
    <n v="1506"/>
    <n v="372715.2"/>
    <n v="1506"/>
    <n v="160090"/>
    <n v="-160090.29999999999"/>
    <d v="2023-08-15T00:00:00"/>
    <n v="2023"/>
    <x v="9"/>
    <n v="15"/>
    <n v="2023"/>
    <x v="10"/>
    <n v="2987.1509999999998"/>
    <n v="0"/>
    <n v="2987.1509999999998"/>
  </r>
  <r>
    <n v="13086530"/>
    <s v="D"/>
    <d v="2023-08-16T00:00:00"/>
    <n v="1512"/>
    <n v="375713.3"/>
    <n v="1512"/>
    <n v="163088"/>
    <n v="-163088.4"/>
    <d v="2023-08-16T00:00:00"/>
    <n v="2023"/>
    <x v="9"/>
    <n v="16"/>
    <n v="2023"/>
    <x v="10"/>
    <n v="2999.0520000000001"/>
    <n v="0"/>
    <n v="2999.0520000000001"/>
  </r>
  <r>
    <n v="13086530"/>
    <s v="D"/>
    <d v="2023-08-17T00:00:00"/>
    <n v="1498"/>
    <n v="378685"/>
    <n v="1498"/>
    <n v="166060"/>
    <n v="-166060.1"/>
    <d v="2023-08-17T00:00:00"/>
    <n v="2023"/>
    <x v="9"/>
    <n v="17"/>
    <n v="2023"/>
    <x v="10"/>
    <n v="2971.2829999999999"/>
    <n v="0"/>
    <n v="2971.2829999999999"/>
  </r>
  <r>
    <n v="13086530"/>
    <s v="D"/>
    <d v="2023-08-18T00:00:00"/>
    <n v="1509"/>
    <n v="381677.4"/>
    <n v="1509"/>
    <n v="169053"/>
    <n v="-169052.5"/>
    <d v="2023-08-18T00:00:00"/>
    <n v="2023"/>
    <x v="9"/>
    <n v="18"/>
    <n v="2023"/>
    <x v="10"/>
    <n v="2993.1015000000002"/>
    <n v="0"/>
    <n v="2993.1015000000002"/>
  </r>
  <r>
    <n v="13086530"/>
    <s v="D"/>
    <d v="2023-08-19T00:00:00"/>
    <n v="1510"/>
    <n v="384671.7"/>
    <n v="1510"/>
    <n v="172047"/>
    <n v="-172046.8"/>
    <d v="2023-08-19T00:00:00"/>
    <n v="2023"/>
    <x v="9"/>
    <n v="19"/>
    <n v="2023"/>
    <x v="10"/>
    <n v="2995.085"/>
    <n v="0"/>
    <n v="2995.085"/>
  </r>
  <r>
    <n v="13086530"/>
    <s v="D"/>
    <d v="2023-08-20T00:00:00"/>
    <n v="1515"/>
    <n v="387677.4"/>
    <n v="1515"/>
    <n v="175053"/>
    <n v="-175052.5"/>
    <d v="2023-08-20T00:00:00"/>
    <n v="2023"/>
    <x v="9"/>
    <n v="20"/>
    <n v="2023"/>
    <x v="10"/>
    <n v="3005.0025000000001"/>
    <n v="0"/>
    <n v="3005.0025000000001"/>
  </r>
  <r>
    <n v="13086530"/>
    <s v="D"/>
    <d v="2023-08-21T00:00:00"/>
    <n v="1514"/>
    <n v="390680.2"/>
    <n v="1514"/>
    <n v="178055"/>
    <n v="-178055.3"/>
    <d v="2023-08-21T00:00:00"/>
    <n v="2023"/>
    <x v="9"/>
    <n v="21"/>
    <n v="2023"/>
    <x v="10"/>
    <n v="3003.0190000000002"/>
    <n v="0"/>
    <n v="3003.0190000000002"/>
  </r>
  <r>
    <n v="13086530"/>
    <s v="D"/>
    <d v="2023-08-22T00:00:00"/>
    <n v="1501"/>
    <n v="393656.6"/>
    <n v="1501"/>
    <n v="181032"/>
    <n v="-181031.7"/>
    <d v="2023-08-22T00:00:00"/>
    <n v="2023"/>
    <x v="9"/>
    <n v="22"/>
    <n v="2023"/>
    <x v="10"/>
    <n v="2977.2335000000003"/>
    <n v="0"/>
    <n v="2977.2335000000003"/>
  </r>
  <r>
    <n v="13086530"/>
    <s v="D"/>
    <d v="2023-08-23T00:00:00"/>
    <n v="1483"/>
    <n v="396597.3"/>
    <n v="1483"/>
    <n v="183972"/>
    <n v="-183972.4"/>
    <d v="2023-08-23T00:00:00"/>
    <n v="2023"/>
    <x v="9"/>
    <n v="23"/>
    <n v="2023"/>
    <x v="10"/>
    <n v="2941.5304999999998"/>
    <n v="0"/>
    <n v="2941.5304999999998"/>
  </r>
  <r>
    <n v="13086530"/>
    <s v="D"/>
    <d v="2023-08-24T00:00:00"/>
    <n v="1480"/>
    <n v="399533.5"/>
    <n v="1480"/>
    <n v="186909"/>
    <n v="-186908.6"/>
    <d v="2023-08-24T00:00:00"/>
    <n v="2023"/>
    <x v="9"/>
    <n v="24"/>
    <n v="2023"/>
    <x v="10"/>
    <n v="2935.58"/>
    <n v="0"/>
    <n v="2935.58"/>
  </r>
  <r>
    <n v="13086530"/>
    <s v="D"/>
    <d v="2023-08-25T00:00:00"/>
    <n v="1480"/>
    <n v="402469.9"/>
    <n v="1480"/>
    <n v="189845"/>
    <n v="-189845"/>
    <d v="2023-08-25T00:00:00"/>
    <n v="2023"/>
    <x v="9"/>
    <n v="25"/>
    <n v="2023"/>
    <x v="10"/>
    <n v="2935.58"/>
    <n v="0"/>
    <n v="2935.58"/>
  </r>
  <r>
    <n v="13086530"/>
    <s v="D"/>
    <d v="2023-08-26T00:00:00"/>
    <n v="1483"/>
    <n v="405411.2"/>
    <n v="1483"/>
    <n v="192786"/>
    <n v="-192786.3"/>
    <d v="2023-08-26T00:00:00"/>
    <n v="2023"/>
    <x v="9"/>
    <n v="26"/>
    <n v="2023"/>
    <x v="10"/>
    <n v="2941.5304999999998"/>
    <n v="0"/>
    <n v="2941.5304999999998"/>
  </r>
  <r>
    <n v="13086530"/>
    <s v="D"/>
    <d v="2023-08-27T00:00:00"/>
    <n v="1485"/>
    <n v="408357.4"/>
    <n v="1485"/>
    <n v="195733"/>
    <n v="-195732.5"/>
    <d v="2023-08-27T00:00:00"/>
    <n v="2023"/>
    <x v="9"/>
    <n v="27"/>
    <n v="2023"/>
    <x v="10"/>
    <n v="2945.4974999999999"/>
    <n v="0"/>
    <n v="2945.4974999999999"/>
  </r>
  <r>
    <n v="13086530"/>
    <s v="D"/>
    <d v="2023-08-28T00:00:00"/>
    <n v="1483"/>
    <n v="411299.2"/>
    <n v="1483"/>
    <n v="198674"/>
    <n v="-198674.3"/>
    <d v="2023-08-28T00:00:00"/>
    <n v="2023"/>
    <x v="9"/>
    <n v="28"/>
    <n v="2023"/>
    <x v="10"/>
    <n v="2941.5304999999998"/>
    <n v="0"/>
    <n v="2941.5304999999998"/>
  </r>
  <r>
    <n v="13086530"/>
    <s v="D"/>
    <d v="2023-08-29T00:00:00"/>
    <n v="1486"/>
    <n v="414245.8"/>
    <n v="1486"/>
    <n v="201621"/>
    <n v="-201620.9"/>
    <d v="2023-08-29T00:00:00"/>
    <n v="2023"/>
    <x v="9"/>
    <n v="29"/>
    <n v="2023"/>
    <x v="10"/>
    <n v="2947.4810000000002"/>
    <n v="0"/>
    <n v="2947.4810000000002"/>
  </r>
  <r>
    <n v="13086530"/>
    <s v="D"/>
    <d v="2023-08-30T00:00:00"/>
    <n v="1481"/>
    <n v="417183.3"/>
    <n v="1481"/>
    <n v="204558"/>
    <n v="-204558.4"/>
    <d v="2023-08-30T00:00:00"/>
    <n v="2023"/>
    <x v="9"/>
    <n v="30"/>
    <n v="2023"/>
    <x v="10"/>
    <n v="2937.5635000000002"/>
    <n v="0"/>
    <n v="2937.5635000000002"/>
  </r>
  <r>
    <n v="13086530"/>
    <s v="D"/>
    <d v="2023-08-31T00:00:00"/>
    <n v="1474"/>
    <n v="420106.9"/>
    <n v="1474"/>
    <n v="207482"/>
    <n v="-207482"/>
    <d v="2023-08-31T00:00:00"/>
    <n v="2023"/>
    <x v="9"/>
    <n v="31"/>
    <n v="2023"/>
    <x v="10"/>
    <n v="2923.6790000000001"/>
    <n v="0"/>
    <n v="2923.6790000000001"/>
  </r>
  <r>
    <n v="13086530"/>
    <s v="D"/>
    <d v="2023-09-01T00:00:00"/>
    <n v="1434"/>
    <n v="422951.3"/>
    <n v="1434"/>
    <n v="210326"/>
    <n v="-210326.39999999999"/>
    <d v="2023-09-01T00:00:00"/>
    <n v="2023"/>
    <x v="10"/>
    <n v="1"/>
    <n v="2023"/>
    <x v="10"/>
    <n v="2844.3389999999999"/>
    <n v="0"/>
    <n v="2844.3389999999999"/>
  </r>
  <r>
    <n v="13086530"/>
    <s v="D"/>
    <d v="2023-09-02T00:00:00"/>
    <n v="1413"/>
    <n v="425754"/>
    <n v="1413"/>
    <n v="213129"/>
    <n v="-213129.1"/>
    <d v="2023-09-02T00:00:00"/>
    <n v="2023"/>
    <x v="10"/>
    <n v="2"/>
    <n v="2023"/>
    <x v="10"/>
    <n v="2802.6855"/>
    <n v="0"/>
    <n v="2802.6855"/>
  </r>
  <r>
    <n v="13086530"/>
    <s v="D"/>
    <d v="2023-09-03T00:00:00"/>
    <n v="1423"/>
    <n v="428575.6"/>
    <n v="1423"/>
    <n v="215951"/>
    <n v="-215950.7"/>
    <d v="2023-09-03T00:00:00"/>
    <n v="2023"/>
    <x v="10"/>
    <n v="3"/>
    <n v="2023"/>
    <x v="10"/>
    <n v="2822.5205000000001"/>
    <n v="0"/>
    <n v="2822.5205000000001"/>
  </r>
  <r>
    <n v="13086530"/>
    <s v="D"/>
    <d v="2023-09-04T00:00:00"/>
    <n v="1388"/>
    <n v="431327.8"/>
    <n v="1388"/>
    <n v="218703"/>
    <n v="-218702.9"/>
    <d v="2023-09-04T00:00:00"/>
    <n v="2023"/>
    <x v="10"/>
    <n v="4"/>
    <n v="2023"/>
    <x v="10"/>
    <n v="2753.098"/>
    <n v="0"/>
    <n v="2753.098"/>
  </r>
  <r>
    <n v="13086530"/>
    <s v="D"/>
    <d v="2023-09-05T00:00:00"/>
    <n v="1376"/>
    <n v="434057.1"/>
    <n v="1376"/>
    <n v="221432"/>
    <n v="-221432.2"/>
    <d v="2023-09-05T00:00:00"/>
    <n v="2023"/>
    <x v="10"/>
    <n v="5"/>
    <n v="2023"/>
    <x v="10"/>
    <n v="2729.2960000000003"/>
    <n v="0"/>
    <n v="2729.2960000000003"/>
  </r>
  <r>
    <n v="13086530"/>
    <s v="D"/>
    <d v="2023-09-06T00:00:00"/>
    <n v="1372"/>
    <n v="436777.4"/>
    <n v="1372"/>
    <n v="224153"/>
    <n v="-224152.5"/>
    <d v="2023-09-06T00:00:00"/>
    <n v="2023"/>
    <x v="10"/>
    <n v="6"/>
    <n v="2023"/>
    <x v="10"/>
    <n v="2721.3620000000001"/>
    <n v="0"/>
    <n v="2721.3620000000001"/>
  </r>
  <r>
    <n v="13086530"/>
    <s v="D"/>
    <d v="2023-09-07T00:00:00"/>
    <n v="1360"/>
    <n v="439475"/>
    <n v="1360"/>
    <n v="226850"/>
    <n v="-226850.1"/>
    <d v="2023-09-07T00:00:00"/>
    <n v="2023"/>
    <x v="10"/>
    <n v="7"/>
    <n v="2023"/>
    <x v="10"/>
    <n v="2697.56"/>
    <n v="0"/>
    <n v="2697.56"/>
  </r>
  <r>
    <n v="13086530"/>
    <s v="D"/>
    <d v="2023-09-08T00:00:00"/>
    <n v="1369"/>
    <n v="442191.1"/>
    <n v="1369"/>
    <n v="229566"/>
    <n v="-229566.2"/>
    <d v="2023-09-08T00:00:00"/>
    <n v="2023"/>
    <x v="10"/>
    <n v="8"/>
    <n v="2023"/>
    <x v="10"/>
    <n v="2715.4115000000002"/>
    <n v="0"/>
    <n v="2715.4115000000002"/>
  </r>
  <r>
    <n v="13086530"/>
    <s v="D"/>
    <d v="2023-09-09T00:00:00"/>
    <n v="1376"/>
    <n v="444921.3"/>
    <n v="1376"/>
    <n v="232296"/>
    <n v="-232296.4"/>
    <d v="2023-09-09T00:00:00"/>
    <n v="2023"/>
    <x v="10"/>
    <n v="9"/>
    <n v="2023"/>
    <x v="10"/>
    <n v="2729.2960000000003"/>
    <n v="0"/>
    <n v="2729.2960000000003"/>
  </r>
  <r>
    <n v="13086530"/>
    <s v="D"/>
    <d v="2023-09-10T00:00:00"/>
    <n v="1379"/>
    <n v="447656.3"/>
    <n v="1379"/>
    <n v="235031"/>
    <n v="-235031.4"/>
    <d v="2023-09-10T00:00:00"/>
    <n v="2023"/>
    <x v="10"/>
    <n v="10"/>
    <n v="2023"/>
    <x v="10"/>
    <n v="2735.2465000000002"/>
    <n v="0"/>
    <n v="2735.2465000000002"/>
  </r>
  <r>
    <n v="13086530"/>
    <s v="D"/>
    <d v="2023-09-11T00:00:00"/>
    <n v="1379"/>
    <n v="450391.5"/>
    <n v="1379"/>
    <n v="237767"/>
    <n v="-237766.6"/>
    <d v="2023-09-11T00:00:00"/>
    <n v="2023"/>
    <x v="10"/>
    <n v="11"/>
    <n v="2023"/>
    <x v="10"/>
    <n v="2735.2465000000002"/>
    <n v="0"/>
    <n v="2735.2465000000002"/>
  </r>
  <r>
    <n v="13086530"/>
    <s v="D"/>
    <d v="2023-09-12T00:00:00"/>
    <n v="1374"/>
    <n v="453117.7"/>
    <n v="1374"/>
    <n v="240493"/>
    <n v="-240492.79999999999"/>
    <d v="2023-09-12T00:00:00"/>
    <n v="2023"/>
    <x v="10"/>
    <n v="12"/>
    <n v="2023"/>
    <x v="10"/>
    <n v="2725.3290000000002"/>
    <n v="0"/>
    <n v="2725.3290000000002"/>
  </r>
  <r>
    <n v="13086530"/>
    <s v="D"/>
    <d v="2023-09-13T00:00:00"/>
    <n v="1338"/>
    <n v="455770.6"/>
    <n v="1338"/>
    <n v="243146"/>
    <n v="-243145.7"/>
    <d v="2023-09-13T00:00:00"/>
    <n v="2023"/>
    <x v="10"/>
    <n v="13"/>
    <n v="2023"/>
    <x v="10"/>
    <n v="2653.9230000000002"/>
    <n v="0"/>
    <n v="2653.9230000000002"/>
  </r>
  <r>
    <n v="13086530"/>
    <s v="D"/>
    <d v="2023-09-14T00:00:00"/>
    <n v="1296"/>
    <n v="458341.7"/>
    <n v="1296"/>
    <n v="245717"/>
    <n v="-245716.8"/>
    <d v="2023-09-14T00:00:00"/>
    <n v="2023"/>
    <x v="10"/>
    <n v="14"/>
    <n v="2023"/>
    <x v="10"/>
    <n v="2570.616"/>
    <n v="0"/>
    <n v="2570.616"/>
  </r>
  <r>
    <n v="13086530"/>
    <s v="D"/>
    <d v="2023-09-15T00:00:00"/>
    <n v="1303"/>
    <n v="460925.4"/>
    <n v="1303"/>
    <n v="248301"/>
    <n v="-248300.5"/>
    <d v="2023-09-15T00:00:00"/>
    <n v="2023"/>
    <x v="10"/>
    <n v="15"/>
    <n v="2023"/>
    <x v="10"/>
    <n v="2584.5005000000001"/>
    <n v="0"/>
    <n v="2584.5005000000001"/>
  </r>
  <r>
    <n v="13086530"/>
    <s v="D"/>
    <d v="2023-09-16T00:00:00"/>
    <n v="1307"/>
    <n v="463517.1"/>
    <n v="1307"/>
    <n v="250892"/>
    <n v="-250892.2"/>
    <d v="2023-09-16T00:00:00"/>
    <n v="2023"/>
    <x v="10"/>
    <n v="16"/>
    <n v="2023"/>
    <x v="10"/>
    <n v="2592.4344999999998"/>
    <n v="0"/>
    <n v="2592.4344999999998"/>
  </r>
  <r>
    <n v="13086530"/>
    <s v="D"/>
    <d v="2023-09-17T00:00:00"/>
    <n v="1302"/>
    <n v="466098.6"/>
    <n v="1302"/>
    <n v="253474"/>
    <n v="-253473.7"/>
    <d v="2023-09-17T00:00:00"/>
    <n v="2023"/>
    <x v="10"/>
    <n v="17"/>
    <n v="2023"/>
    <x v="10"/>
    <n v="2582.5170000000003"/>
    <n v="0"/>
    <n v="2582.5170000000003"/>
  </r>
  <r>
    <n v="13086530"/>
    <s v="D"/>
    <d v="2023-09-18T00:00:00"/>
    <n v="1235"/>
    <n v="468548.3"/>
    <n v="1235"/>
    <n v="255923"/>
    <n v="-255923.4"/>
    <d v="2023-09-18T00:00:00"/>
    <n v="2023"/>
    <x v="10"/>
    <n v="18"/>
    <n v="2023"/>
    <x v="10"/>
    <n v="2449.6224999999999"/>
    <n v="0"/>
    <n v="2449.6224999999999"/>
  </r>
  <r>
    <n v="13086530"/>
    <s v="D"/>
    <d v="2023-09-19T00:00:00"/>
    <n v="1192"/>
    <n v="470912.4"/>
    <n v="1192"/>
    <n v="258288"/>
    <n v="-258287.5"/>
    <d v="2023-09-19T00:00:00"/>
    <n v="2023"/>
    <x v="10"/>
    <n v="19"/>
    <n v="2023"/>
    <x v="10"/>
    <n v="2364.3319999999999"/>
    <n v="0"/>
    <n v="2364.3319999999999"/>
  </r>
  <r>
    <n v="13086530"/>
    <s v="D"/>
    <d v="2023-09-20T00:00:00"/>
    <n v="1194"/>
    <n v="473279.9"/>
    <n v="1194"/>
    <n v="260655"/>
    <n v="-260655"/>
    <d v="2023-09-20T00:00:00"/>
    <n v="2023"/>
    <x v="10"/>
    <n v="20"/>
    <n v="2023"/>
    <x v="10"/>
    <n v="2368.299"/>
    <n v="0"/>
    <n v="2368.299"/>
  </r>
  <r>
    <n v="13086530"/>
    <s v="D"/>
    <d v="2023-09-21T00:00:00"/>
    <n v="1193"/>
    <n v="475646.3"/>
    <n v="1193"/>
    <n v="263021"/>
    <n v="-263021.40000000002"/>
    <d v="2023-09-21T00:00:00"/>
    <n v="2023"/>
    <x v="10"/>
    <n v="21"/>
    <n v="2023"/>
    <x v="10"/>
    <n v="2366.3155000000002"/>
    <n v="0"/>
    <n v="2366.3155000000002"/>
  </r>
  <r>
    <n v="13086530"/>
    <s v="D"/>
    <d v="2023-09-22T00:00:00"/>
    <n v="1195"/>
    <n v="478016.2"/>
    <n v="1195"/>
    <n v="265391"/>
    <n v="-265391.3"/>
    <d v="2023-09-22T00:00:00"/>
    <n v="2023"/>
    <x v="10"/>
    <n v="22"/>
    <n v="2023"/>
    <x v="10"/>
    <n v="2370.2825000000003"/>
    <n v="0"/>
    <n v="2370.2825000000003"/>
  </r>
  <r>
    <n v="13086530"/>
    <s v="D"/>
    <d v="2023-09-23T00:00:00"/>
    <n v="1161"/>
    <n v="480318.8"/>
    <n v="1161"/>
    <n v="267694"/>
    <n v="-267693.90000000002"/>
    <d v="2023-09-23T00:00:00"/>
    <n v="2023"/>
    <x v="10"/>
    <n v="23"/>
    <n v="2023"/>
    <x v="10"/>
    <n v="2302.8434999999999"/>
    <n v="0"/>
    <n v="2302.8434999999999"/>
  </r>
  <r>
    <n v="13086530"/>
    <s v="D"/>
    <d v="2023-09-24T00:00:00"/>
    <n v="1090"/>
    <n v="482481.2"/>
    <n v="1090"/>
    <n v="269856"/>
    <n v="-269856.3"/>
    <d v="2023-09-24T00:00:00"/>
    <n v="2023"/>
    <x v="10"/>
    <n v="24"/>
    <n v="2023"/>
    <x v="10"/>
    <n v="2162.0149999999999"/>
    <n v="0"/>
    <n v="2162.0149999999999"/>
  </r>
  <r>
    <n v="13086530"/>
    <s v="D"/>
    <d v="2023-09-25T00:00:00"/>
    <n v="1042"/>
    <n v="484548.5"/>
    <n v="1042"/>
    <n v="271924"/>
    <n v="-271923.59999999998"/>
    <d v="2023-09-25T00:00:00"/>
    <n v="2023"/>
    <x v="10"/>
    <n v="25"/>
    <n v="2023"/>
    <x v="10"/>
    <n v="2066.8070000000002"/>
    <n v="0"/>
    <n v="2066.8070000000002"/>
  </r>
  <r>
    <n v="13086530"/>
    <s v="D"/>
    <d v="2023-09-26T00:00:00"/>
    <n v="980"/>
    <n v="486492.9"/>
    <n v="980"/>
    <n v="273868"/>
    <n v="-273868"/>
    <d v="2023-09-26T00:00:00"/>
    <n v="2023"/>
    <x v="10"/>
    <n v="26"/>
    <n v="2023"/>
    <x v="10"/>
    <n v="1943.83"/>
    <n v="0"/>
    <n v="1943.83"/>
  </r>
  <r>
    <n v="13086530"/>
    <s v="D"/>
    <d v="2023-09-27T00:00:00"/>
    <n v="978"/>
    <n v="488432.3"/>
    <n v="978"/>
    <n v="275807"/>
    <n v="-275807.40000000002"/>
    <d v="2023-09-27T00:00:00"/>
    <n v="2023"/>
    <x v="10"/>
    <n v="27"/>
    <n v="2023"/>
    <x v="10"/>
    <n v="1939.8630000000001"/>
    <n v="0"/>
    <n v="1939.8630000000001"/>
  </r>
  <r>
    <n v="13086530"/>
    <s v="D"/>
    <d v="2023-09-28T00:00:00"/>
    <n v="980"/>
    <n v="490375.7"/>
    <n v="980"/>
    <n v="277751"/>
    <n v="-277750.8"/>
    <d v="2023-09-28T00:00:00"/>
    <n v="2023"/>
    <x v="10"/>
    <n v="28"/>
    <n v="2023"/>
    <x v="10"/>
    <n v="1943.83"/>
    <n v="0"/>
    <n v="1943.83"/>
  </r>
  <r>
    <n v="13086530"/>
    <s v="D"/>
    <d v="2023-09-29T00:00:00"/>
    <n v="944"/>
    <n v="492249"/>
    <n v="944"/>
    <n v="279624"/>
    <n v="-279624.09999999998"/>
    <d v="2023-09-29T00:00:00"/>
    <n v="2023"/>
    <x v="10"/>
    <n v="29"/>
    <n v="2023"/>
    <x v="10"/>
    <n v="1872.424"/>
    <n v="0"/>
    <n v="1872.424"/>
  </r>
  <r>
    <n v="13086530"/>
    <s v="D"/>
    <d v="2023-09-30T00:00:00"/>
    <n v="926"/>
    <n v="494085.5"/>
    <n v="926"/>
    <n v="281461"/>
    <n v="-281460.59999999998"/>
    <d v="2023-09-30T00:00:00"/>
    <n v="2023"/>
    <x v="10"/>
    <n v="30"/>
    <n v="2023"/>
    <x v="10"/>
    <n v="1836.721"/>
    <n v="0"/>
    <n v="1836.721"/>
  </r>
  <r>
    <n v="13086530"/>
    <s v="D"/>
    <d v="2023-10-01T00:00:00"/>
    <n v="928"/>
    <n v="495926"/>
    <n v="928"/>
    <n v="283301"/>
    <n v="-283301.09999999998"/>
    <d v="2023-10-01T00:00:00"/>
    <n v="2023"/>
    <x v="11"/>
    <n v="1"/>
    <n v="2023"/>
    <x v="10"/>
    <n v="1840.6880000000001"/>
    <n v="0"/>
    <n v="1840.6880000000001"/>
  </r>
  <r>
    <n v="13086530"/>
    <s v="D"/>
    <d v="2023-10-02T00:00:00"/>
    <n v="922"/>
    <n v="497754.3"/>
    <n v="922"/>
    <n v="285129"/>
    <n v="-285129.40000000002"/>
    <d v="2023-10-02T00:00:00"/>
    <n v="2023"/>
    <x v="11"/>
    <n v="2"/>
    <n v="2023"/>
    <x v="10"/>
    <n v="1828.787"/>
    <n v="0"/>
    <n v="1828.787"/>
  </r>
  <r>
    <n v="13086530"/>
    <s v="D"/>
    <d v="2023-10-03T00:00:00"/>
    <n v="883"/>
    <n v="499506"/>
    <n v="883"/>
    <n v="286881"/>
    <n v="-286881.09999999998"/>
    <d v="2023-10-03T00:00:00"/>
    <n v="2023"/>
    <x v="11"/>
    <n v="3"/>
    <n v="2023"/>
    <x v="10"/>
    <n v="1751.4304999999999"/>
    <n v="0"/>
    <n v="1751.4304999999999"/>
  </r>
  <r>
    <n v="13086530"/>
    <s v="D"/>
    <d v="2023-10-04T00:00:00"/>
    <n v="863"/>
    <n v="501217.7"/>
    <n v="863"/>
    <n v="288593"/>
    <n v="-288592.8"/>
    <d v="2023-10-04T00:00:00"/>
    <n v="2023"/>
    <x v="11"/>
    <n v="4"/>
    <n v="2023"/>
    <x v="10"/>
    <n v="1711.7605000000001"/>
    <n v="0"/>
    <n v="1711.7605000000001"/>
  </r>
  <r>
    <n v="13086530"/>
    <s v="D"/>
    <d v="2023-10-05T00:00:00"/>
    <n v="786"/>
    <n v="502777.3"/>
    <n v="786"/>
    <n v="290152"/>
    <n v="-290152.40000000002"/>
    <d v="2023-10-05T00:00:00"/>
    <n v="2023"/>
    <x v="11"/>
    <n v="5"/>
    <n v="2023"/>
    <x v="10"/>
    <n v="1559.0309999999999"/>
    <n v="0"/>
    <n v="1559.0309999999999"/>
  </r>
  <r>
    <n v="13086530"/>
    <s v="D"/>
    <d v="2023-10-06T00:00:00"/>
    <n v="748"/>
    <n v="504261"/>
    <n v="748"/>
    <n v="291636"/>
    <n v="-291636.09999999998"/>
    <d v="2023-10-06T00:00:00"/>
    <n v="2023"/>
    <x v="11"/>
    <n v="6"/>
    <n v="2023"/>
    <x v="10"/>
    <n v="1483.6580000000001"/>
    <n v="0"/>
    <n v="1483.6580000000001"/>
  </r>
  <r>
    <n v="13086530"/>
    <s v="D"/>
    <d v="2023-10-07T00:00:00"/>
    <n v="746"/>
    <n v="505740.9"/>
    <n v="746"/>
    <n v="293116"/>
    <n v="-293116"/>
    <d v="2023-10-07T00:00:00"/>
    <n v="2023"/>
    <x v="11"/>
    <n v="7"/>
    <n v="2023"/>
    <x v="10"/>
    <n v="1479.691"/>
    <n v="0"/>
    <n v="1479.691"/>
  </r>
  <r>
    <n v="13086530"/>
    <s v="D"/>
    <d v="2023-10-08T00:00:00"/>
    <n v="724"/>
    <n v="507176.1"/>
    <n v="724"/>
    <n v="294551"/>
    <n v="-294551.2"/>
    <d v="2023-10-08T00:00:00"/>
    <n v="2023"/>
    <x v="11"/>
    <n v="8"/>
    <n v="2023"/>
    <x v="10"/>
    <n v="1436.0540000000001"/>
    <n v="0"/>
    <n v="1436.0540000000001"/>
  </r>
  <r>
    <n v="13086530"/>
    <s v="D"/>
    <d v="2023-10-09T00:00:00"/>
    <n v="707"/>
    <n v="508578"/>
    <n v="707"/>
    <n v="295953"/>
    <n v="-295953.09999999998"/>
    <d v="2023-10-09T00:00:00"/>
    <n v="2023"/>
    <x v="11"/>
    <n v="9"/>
    <n v="2023"/>
    <x v="10"/>
    <n v="1402.3344999999999"/>
    <n v="0"/>
    <n v="1402.3344999999999"/>
  </r>
  <r>
    <n v="13086530"/>
    <s v="D"/>
    <d v="2023-10-10T00:00:00"/>
    <n v="343"/>
    <n v="509257.5"/>
    <n v="343"/>
    <n v="296633"/>
    <n v="-296632.59999999998"/>
    <d v="2023-10-10T00:00:00"/>
    <n v="2023"/>
    <x v="11"/>
    <n v="10"/>
    <n v="2023"/>
    <x v="10"/>
    <n v="680.34050000000002"/>
    <n v="0"/>
    <n v="680.34050000000002"/>
  </r>
  <r>
    <n v="13086530"/>
    <s v="D"/>
    <d v="2023-10-11T00:00:00"/>
    <n v="0"/>
    <n v="509257.5"/>
    <n v="0"/>
    <n v="296633"/>
    <n v="-296632.59999999998"/>
    <d v="2023-10-11T00:00:00"/>
    <n v="2023"/>
    <x v="11"/>
    <n v="11"/>
    <n v="2023"/>
    <x v="10"/>
    <n v="0"/>
    <n v="0"/>
    <n v="0"/>
  </r>
  <r>
    <n v="13086530"/>
    <s v="D"/>
    <d v="2023-10-12T00:00:00"/>
    <n v="0"/>
    <n v="509257.5"/>
    <n v="0"/>
    <n v="296633"/>
    <n v="-296632.59999999998"/>
    <d v="2023-10-12T00:00:00"/>
    <n v="2023"/>
    <x v="11"/>
    <n v="12"/>
    <n v="2023"/>
    <x v="10"/>
    <n v="0"/>
    <n v="0"/>
    <n v="0"/>
  </r>
  <r>
    <n v="13086530"/>
    <s v="D"/>
    <d v="2023-10-13T00:00:00"/>
    <n v="540"/>
    <n v="510328.7"/>
    <n v="540"/>
    <n v="297704"/>
    <n v="-297703.8"/>
    <d v="2023-10-13T00:00:00"/>
    <n v="2023"/>
    <x v="11"/>
    <n v="13"/>
    <n v="2023"/>
    <x v="10"/>
    <n v="1071.0899999999999"/>
    <n v="0"/>
    <n v="1071.0899999999999"/>
  </r>
  <r>
    <n v="13086530"/>
    <s v="D"/>
    <d v="2023-10-14T00:00:00"/>
    <n v="845"/>
    <n v="512004.9"/>
    <n v="845"/>
    <n v="299380"/>
    <n v="-299380"/>
    <d v="2023-10-14T00:00:00"/>
    <n v="2023"/>
    <x v="11"/>
    <n v="14"/>
    <n v="2023"/>
    <x v="10"/>
    <n v="1676.0575000000001"/>
    <n v="0"/>
    <n v="1676.0575000000001"/>
  </r>
  <r>
    <n v="13086530"/>
    <s v="D"/>
    <d v="2023-10-15T00:00:00"/>
    <n v="843"/>
    <n v="513677.1"/>
    <n v="843"/>
    <n v="301052"/>
    <n v="-301052.2"/>
    <d v="2023-10-15T00:00:00"/>
    <n v="2023"/>
    <x v="11"/>
    <n v="15"/>
    <n v="2023"/>
    <x v="10"/>
    <n v="1672.0905"/>
    <n v="0"/>
    <n v="1672.0905"/>
  </r>
  <r>
    <n v="13086530"/>
    <s v="D"/>
    <d v="2023-10-16T00:00:00"/>
    <n v="849"/>
    <n v="515361.2"/>
    <n v="849"/>
    <n v="302736"/>
    <n v="-302736.3"/>
    <d v="2023-10-16T00:00:00"/>
    <n v="2023"/>
    <x v="11"/>
    <n v="16"/>
    <n v="2023"/>
    <x v="10"/>
    <n v="1683.9915000000001"/>
    <n v="0"/>
    <n v="1683.9915000000001"/>
  </r>
  <r>
    <n v="13086530"/>
    <s v="D"/>
    <d v="2023-10-17T00:00:00"/>
    <n v="857"/>
    <n v="517061"/>
    <n v="857"/>
    <n v="304436"/>
    <n v="-304436.09999999998"/>
    <d v="2023-10-17T00:00:00"/>
    <n v="2023"/>
    <x v="11"/>
    <n v="17"/>
    <n v="2023"/>
    <x v="10"/>
    <n v="1699.8595"/>
    <n v="0"/>
    <n v="1699.8595"/>
  </r>
  <r>
    <n v="13086530"/>
    <s v="D"/>
    <d v="2023-10-18T00:00:00"/>
    <n v="871"/>
    <n v="518788.7"/>
    <n v="871"/>
    <n v="306164"/>
    <n v="-306163.8"/>
    <d v="2023-10-18T00:00:00"/>
    <n v="2023"/>
    <x v="11"/>
    <n v="18"/>
    <n v="2023"/>
    <x v="10"/>
    <n v="1727.6285"/>
    <n v="0"/>
    <n v="1727.6285"/>
  </r>
  <r>
    <n v="13086530"/>
    <s v="D"/>
    <d v="2023-10-19T00:00:00"/>
    <n v="922"/>
    <n v="520617"/>
    <n v="922"/>
    <n v="307992"/>
    <n v="-307992.09999999998"/>
    <d v="2023-10-19T00:00:00"/>
    <n v="2023"/>
    <x v="11"/>
    <n v="19"/>
    <n v="2023"/>
    <x v="10"/>
    <n v="1828.787"/>
    <n v="0"/>
    <n v="1828.787"/>
  </r>
  <r>
    <n v="13086530"/>
    <s v="D"/>
    <d v="2023-10-20T00:00:00"/>
    <n v="1050"/>
    <n v="522699.3"/>
    <n v="1050"/>
    <n v="310074"/>
    <n v="-310074.40000000002"/>
    <d v="2023-10-20T00:00:00"/>
    <n v="2023"/>
    <x v="11"/>
    <n v="20"/>
    <n v="2023"/>
    <x v="10"/>
    <n v="2082.6750000000002"/>
    <n v="0"/>
    <n v="2082.6750000000002"/>
  </r>
  <r>
    <n v="13086530"/>
    <s v="D"/>
    <d v="2023-10-21T00:00:00"/>
    <n v="1146"/>
    <n v="524971.6"/>
    <n v="1146"/>
    <n v="312347"/>
    <n v="-312346.7"/>
    <d v="2023-10-21T00:00:00"/>
    <n v="2023"/>
    <x v="11"/>
    <n v="21"/>
    <n v="2023"/>
    <x v="10"/>
    <n v="2273.0909999999999"/>
    <n v="0"/>
    <n v="2273.0909999999999"/>
  </r>
  <r>
    <n v="13086530"/>
    <s v="D"/>
    <d v="2023-10-22T00:00:00"/>
    <n v="1438"/>
    <n v="527823.4"/>
    <n v="1438"/>
    <n v="315199"/>
    <n v="-315198.5"/>
    <d v="2023-10-22T00:00:00"/>
    <n v="2023"/>
    <x v="11"/>
    <n v="22"/>
    <n v="2023"/>
    <x v="10"/>
    <n v="2852.2730000000001"/>
    <n v="0"/>
    <n v="2852.2730000000001"/>
  </r>
  <r>
    <n v="13086530"/>
    <s v="D"/>
    <d v="2023-10-23T00:00:00"/>
    <n v="1585"/>
    <n v="530967.4"/>
    <n v="1585"/>
    <n v="318343"/>
    <n v="-318342.5"/>
    <d v="2023-10-23T00:00:00"/>
    <n v="2023"/>
    <x v="11"/>
    <n v="23"/>
    <n v="2023"/>
    <x v="10"/>
    <n v="3143.8474999999999"/>
    <n v="0"/>
    <n v="3143.8474999999999"/>
  </r>
  <r>
    <n v="13086530"/>
    <s v="D"/>
    <d v="2023-10-24T00:00:00"/>
    <n v="1588"/>
    <n v="534116.30000000005"/>
    <n v="1588"/>
    <n v="321491"/>
    <n v="-321491.40000000002"/>
    <d v="2023-10-24T00:00:00"/>
    <n v="2023"/>
    <x v="11"/>
    <n v="24"/>
    <n v="2023"/>
    <x v="10"/>
    <n v="3149.7980000000002"/>
    <n v="0"/>
    <n v="3149.7980000000002"/>
  </r>
  <r>
    <n v="13086530"/>
    <s v="D"/>
    <d v="2023-10-25T00:00:00"/>
    <n v="1588"/>
    <n v="537265.1"/>
    <n v="1588"/>
    <n v="324640"/>
    <n v="-324640.2"/>
    <d v="2023-10-25T00:00:00"/>
    <n v="2023"/>
    <x v="11"/>
    <n v="25"/>
    <n v="2023"/>
    <x v="10"/>
    <n v="3149.7980000000002"/>
    <n v="0"/>
    <n v="3149.7980000000002"/>
  </r>
  <r>
    <n v="13086530"/>
    <s v="D"/>
    <d v="2023-10-26T00:00:00"/>
    <n v="1568"/>
    <n v="540375.9"/>
    <n v="1568"/>
    <n v="327751"/>
    <n v="-327751"/>
    <d v="2023-10-26T00:00:00"/>
    <n v="2023"/>
    <x v="11"/>
    <n v="26"/>
    <n v="2023"/>
    <x v="10"/>
    <n v="3110.1280000000002"/>
    <n v="0"/>
    <n v="3110.1280000000002"/>
  </r>
  <r>
    <n v="13086530"/>
    <s v="D"/>
    <d v="2023-10-27T00:00:00"/>
    <n v="1592"/>
    <n v="543534.19999999995"/>
    <n v="1592"/>
    <n v="330909"/>
    <n v="-330909.3"/>
    <d v="2023-10-27T00:00:00"/>
    <n v="2023"/>
    <x v="11"/>
    <n v="27"/>
    <n v="2023"/>
    <x v="10"/>
    <n v="3157.732"/>
    <n v="0"/>
    <n v="3157.732"/>
  </r>
  <r>
    <n v="13086530"/>
    <s v="D"/>
    <d v="2023-10-28T00:00:00"/>
    <n v="1578"/>
    <n v="546664"/>
    <n v="1578"/>
    <n v="334039"/>
    <n v="-334039.09999999998"/>
    <d v="2023-10-28T00:00:00"/>
    <n v="2023"/>
    <x v="11"/>
    <n v="28"/>
    <n v="2023"/>
    <x v="10"/>
    <n v="3129.9630000000002"/>
    <n v="0"/>
    <n v="3129.9630000000002"/>
  </r>
  <r>
    <n v="13086530"/>
    <s v="D"/>
    <d v="2023-10-29T00:00:00"/>
    <n v="1525"/>
    <n v="549689.5"/>
    <n v="1525"/>
    <n v="337065"/>
    <n v="-337064.6"/>
    <d v="2023-10-29T00:00:00"/>
    <n v="2023"/>
    <x v="11"/>
    <n v="29"/>
    <n v="2023"/>
    <x v="10"/>
    <n v="3024.8375000000001"/>
    <n v="0"/>
    <n v="3024.8375000000001"/>
  </r>
  <r>
    <n v="13086530"/>
    <s v="D"/>
    <d v="2023-10-30T00:00:00"/>
    <n v="661"/>
    <n v="551000.4"/>
    <n v="661"/>
    <n v="338376"/>
    <n v="-338375.5"/>
    <d v="2023-10-30T00:00:00"/>
    <n v="2023"/>
    <x v="11"/>
    <n v="30"/>
    <n v="2023"/>
    <x v="10"/>
    <n v="1311.0934999999999"/>
    <n v="0"/>
    <n v="1311.0934999999999"/>
  </r>
  <r>
    <n v="13086530"/>
    <s v="D"/>
    <d v="2023-10-31T00:00:00"/>
    <n v="0"/>
    <n v="551000.4"/>
    <n v="0"/>
    <n v="338376"/>
    <n v="-338375.5"/>
    <d v="2023-10-31T00:00:00"/>
    <n v="2023"/>
    <x v="11"/>
    <n v="31"/>
    <n v="2023"/>
    <x v="10"/>
    <n v="0"/>
    <n v="0"/>
    <n v="0"/>
  </r>
  <r>
    <n v="13086530"/>
    <s v="D"/>
    <d v="2023-11-01T00:00:00"/>
    <n v="0"/>
    <n v="551000.4"/>
    <n v="0"/>
    <n v="338376"/>
    <n v="-338375.5"/>
    <d v="2023-11-01T00:00:00"/>
    <n v="2024"/>
    <x v="0"/>
    <n v="1"/>
    <n v="2023"/>
    <x v="11"/>
    <n v="0"/>
    <n v="0"/>
    <n v="0"/>
  </r>
  <r>
    <n v="13086530"/>
    <s v="D"/>
    <d v="2023-11-02T00:00:00"/>
    <n v="0"/>
    <n v="551000.4"/>
    <n v="0"/>
    <n v="338376"/>
    <n v="-338375.5"/>
    <d v="2023-11-02T00:00:00"/>
    <n v="2024"/>
    <x v="0"/>
    <n v="2"/>
    <n v="2023"/>
    <x v="11"/>
    <n v="0"/>
    <n v="0"/>
    <n v="0"/>
  </r>
  <r>
    <n v="13086530"/>
    <s v="D"/>
    <d v="2023-11-03T00:00:00"/>
    <n v="0"/>
    <n v="551000.4"/>
    <n v="0"/>
    <n v="338376"/>
    <n v="-338375.5"/>
    <d v="2023-11-03T00:00:00"/>
    <n v="2024"/>
    <x v="0"/>
    <n v="3"/>
    <n v="2023"/>
    <x v="11"/>
    <n v="0"/>
    <n v="0"/>
    <n v="0"/>
  </r>
  <r>
    <n v="13086530"/>
    <s v="D"/>
    <d v="2023-11-04T00:00:00"/>
    <n v="0"/>
    <n v="551000.4"/>
    <n v="0"/>
    <n v="338376"/>
    <n v="-338375.5"/>
    <d v="2023-11-04T00:00:00"/>
    <n v="2024"/>
    <x v="0"/>
    <n v="4"/>
    <n v="2023"/>
    <x v="11"/>
    <n v="0"/>
    <n v="0"/>
    <n v="0"/>
  </r>
  <r>
    <n v="13086530"/>
    <s v="D"/>
    <d v="2023-11-05T00:00:00"/>
    <n v="0"/>
    <n v="551000.4"/>
    <n v="0"/>
    <n v="338376"/>
    <n v="-338375.5"/>
    <d v="2023-11-05T00:00:00"/>
    <n v="2024"/>
    <x v="0"/>
    <n v="5"/>
    <n v="2023"/>
    <x v="11"/>
    <n v="0"/>
    <n v="0"/>
    <n v="0"/>
  </r>
  <r>
    <n v="13086530"/>
    <s v="D"/>
    <d v="2023-11-06T00:00:00"/>
    <n v="0"/>
    <n v="551000.4"/>
    <n v="0"/>
    <n v="338376"/>
    <n v="-338375.5"/>
    <d v="2023-11-06T00:00:00"/>
    <n v="2024"/>
    <x v="0"/>
    <n v="6"/>
    <n v="2023"/>
    <x v="11"/>
    <n v="0"/>
    <n v="0"/>
    <n v="0"/>
  </r>
  <r>
    <n v="13086530"/>
    <s v="D"/>
    <d v="2023-11-07T00:00:00"/>
    <n v="0"/>
    <n v="551000.4"/>
    <n v="0"/>
    <n v="338376"/>
    <n v="-338375.5"/>
    <d v="2023-11-07T00:00:00"/>
    <n v="2024"/>
    <x v="0"/>
    <n v="7"/>
    <n v="2023"/>
    <x v="11"/>
    <n v="0"/>
    <n v="0"/>
    <n v="0"/>
  </r>
  <r>
    <n v="13086530"/>
    <s v="D"/>
    <d v="2023-11-08T00:00:00"/>
    <n v="0"/>
    <n v="551000.4"/>
    <n v="0"/>
    <n v="338376"/>
    <n v="-338375.5"/>
    <d v="2023-11-08T00:00:00"/>
    <n v="2024"/>
    <x v="0"/>
    <n v="8"/>
    <n v="2023"/>
    <x v="11"/>
    <n v="0"/>
    <n v="0"/>
    <n v="0"/>
  </r>
  <r>
    <n v="13086530"/>
    <s v="D"/>
    <d v="2023-11-09T00:00:00"/>
    <n v="0"/>
    <n v="551000.4"/>
    <n v="0"/>
    <n v="338376"/>
    <n v="-338375.5"/>
    <d v="2023-11-09T00:00:00"/>
    <n v="2024"/>
    <x v="0"/>
    <n v="9"/>
    <n v="2023"/>
    <x v="11"/>
    <n v="0"/>
    <n v="0"/>
    <n v="0"/>
  </r>
  <r>
    <n v="13086530"/>
    <s v="D"/>
    <d v="2023-11-10T00:00:00"/>
    <n v="0"/>
    <n v="551000.4"/>
    <n v="0"/>
    <n v="338376"/>
    <n v="-338375.5"/>
    <d v="2023-11-10T00:00:00"/>
    <n v="2024"/>
    <x v="0"/>
    <n v="10"/>
    <n v="2023"/>
    <x v="11"/>
    <n v="0"/>
    <n v="0"/>
    <n v="0"/>
  </r>
  <r>
    <n v="13086530"/>
    <s v="D"/>
    <d v="2023-11-11T00:00:00"/>
    <n v="0"/>
    <n v="551000.4"/>
    <n v="0"/>
    <n v="338376"/>
    <n v="-338375.5"/>
    <d v="2023-11-11T00:00:00"/>
    <n v="2024"/>
    <x v="0"/>
    <n v="11"/>
    <n v="2023"/>
    <x v="11"/>
    <n v="0"/>
    <n v="0"/>
    <n v="0"/>
  </r>
  <r>
    <n v="13086530"/>
    <s v="D"/>
    <d v="2023-11-12T00:00:00"/>
    <n v="0"/>
    <n v="551000.4"/>
    <n v="0"/>
    <n v="338376"/>
    <n v="-338375.5"/>
    <d v="2023-11-12T00:00:00"/>
    <n v="2024"/>
    <x v="0"/>
    <n v="12"/>
    <n v="2023"/>
    <x v="11"/>
    <n v="0"/>
    <n v="0"/>
    <n v="0"/>
  </r>
  <r>
    <n v="13086530"/>
    <s v="D"/>
    <d v="2023-11-13T00:00:00"/>
    <n v="0"/>
    <n v="551000.4"/>
    <n v="0"/>
    <n v="338376"/>
    <n v="-338375.5"/>
    <d v="2023-11-13T00:00:00"/>
    <n v="2024"/>
    <x v="0"/>
    <n v="13"/>
    <n v="2023"/>
    <x v="11"/>
    <n v="0"/>
    <n v="0"/>
    <n v="0"/>
  </r>
  <r>
    <n v="13086530"/>
    <s v="D"/>
    <d v="2023-11-14T00:00:00"/>
    <n v="0"/>
    <n v="551000.4"/>
    <n v="0"/>
    <n v="338376"/>
    <n v="-338375.5"/>
    <d v="2023-11-14T00:00:00"/>
    <n v="2024"/>
    <x v="0"/>
    <n v="14"/>
    <n v="2023"/>
    <x v="11"/>
    <n v="0"/>
    <n v="0"/>
    <n v="0"/>
  </r>
  <r>
    <n v="13086530"/>
    <s v="D"/>
    <d v="2023-11-15T00:00:00"/>
    <n v="0"/>
    <n v="551000.4"/>
    <n v="0"/>
    <n v="338376"/>
    <n v="-338375.5"/>
    <d v="2023-11-15T00:00:00"/>
    <n v="2024"/>
    <x v="0"/>
    <n v="15"/>
    <n v="2023"/>
    <x v="11"/>
    <n v="0"/>
    <n v="0"/>
    <n v="0"/>
  </r>
  <r>
    <n v="13086530"/>
    <s v="D"/>
    <d v="2023-11-16T00:00:00"/>
    <n v="0"/>
    <n v="551000.4"/>
    <n v="0"/>
    <n v="338376"/>
    <n v="-338375.5"/>
    <d v="2023-11-16T00:00:00"/>
    <n v="2024"/>
    <x v="0"/>
    <n v="16"/>
    <n v="2023"/>
    <x v="11"/>
    <n v="0"/>
    <n v="0"/>
    <n v="0"/>
  </r>
  <r>
    <n v="13086530"/>
    <s v="D"/>
    <d v="2023-11-17T00:00:00"/>
    <n v="0"/>
    <n v="551000.4"/>
    <n v="0"/>
    <n v="338376"/>
    <n v="-338375.5"/>
    <d v="2023-11-17T00:00:00"/>
    <n v="2024"/>
    <x v="0"/>
    <n v="17"/>
    <n v="2023"/>
    <x v="11"/>
    <n v="0"/>
    <n v="0"/>
    <n v="0"/>
  </r>
  <r>
    <n v="13086530"/>
    <s v="D"/>
    <d v="2023-11-18T00:00:00"/>
    <n v="0"/>
    <n v="551000.4"/>
    <n v="0"/>
    <n v="338376"/>
    <n v="-338375.5"/>
    <d v="2023-11-18T00:00:00"/>
    <n v="2024"/>
    <x v="0"/>
    <n v="18"/>
    <n v="2023"/>
    <x v="11"/>
    <n v="0"/>
    <n v="0"/>
    <n v="0"/>
  </r>
  <r>
    <n v="13086530"/>
    <s v="D"/>
    <d v="2023-11-19T00:00:00"/>
    <n v="0"/>
    <n v="551000.4"/>
    <n v="0"/>
    <n v="338376"/>
    <n v="-338375.5"/>
    <d v="2023-11-19T00:00:00"/>
    <n v="2024"/>
    <x v="0"/>
    <n v="19"/>
    <n v="2023"/>
    <x v="11"/>
    <n v="0"/>
    <n v="0"/>
    <n v="0"/>
  </r>
  <r>
    <n v="13086530"/>
    <s v="D"/>
    <d v="2023-11-20T00:00:00"/>
    <n v="0"/>
    <n v="551000.4"/>
    <n v="0"/>
    <n v="338376"/>
    <n v="-338375.5"/>
    <d v="2023-11-20T00:00:00"/>
    <n v="2024"/>
    <x v="0"/>
    <n v="20"/>
    <n v="2023"/>
    <x v="11"/>
    <n v="0"/>
    <n v="0"/>
    <n v="0"/>
  </r>
  <r>
    <n v="13086530"/>
    <s v="D"/>
    <d v="2023-11-21T00:00:00"/>
    <n v="0"/>
    <n v="551000.4"/>
    <n v="0"/>
    <n v="338376"/>
    <n v="-338375.5"/>
    <d v="2023-11-21T00:00:00"/>
    <n v="2024"/>
    <x v="0"/>
    <n v="21"/>
    <n v="2023"/>
    <x v="11"/>
    <n v="0"/>
    <n v="0"/>
    <n v="0"/>
  </r>
  <r>
    <n v="13086530"/>
    <s v="D"/>
    <d v="2023-11-22T00:00:00"/>
    <n v="0"/>
    <n v="551000.4"/>
    <n v="0"/>
    <n v="338376"/>
    <n v="-338375.5"/>
    <d v="2023-11-22T00:00:00"/>
    <n v="2024"/>
    <x v="0"/>
    <n v="22"/>
    <n v="2023"/>
    <x v="11"/>
    <n v="0"/>
    <n v="0"/>
    <n v="0"/>
  </r>
  <r>
    <n v="13086530"/>
    <s v="D"/>
    <d v="2023-11-23T00:00:00"/>
    <n v="0"/>
    <n v="551000.4"/>
    <n v="0"/>
    <n v="338376"/>
    <n v="-338375.5"/>
    <d v="2023-11-23T00:00:00"/>
    <n v="2024"/>
    <x v="0"/>
    <n v="23"/>
    <n v="2023"/>
    <x v="11"/>
    <n v="0"/>
    <n v="0"/>
    <n v="0"/>
  </r>
  <r>
    <n v="13086530"/>
    <s v="D"/>
    <d v="2023-11-24T00:00:00"/>
    <n v="0"/>
    <n v="551000.4"/>
    <n v="0"/>
    <n v="338376"/>
    <n v="-338375.5"/>
    <d v="2023-11-24T00:00:00"/>
    <n v="2024"/>
    <x v="0"/>
    <n v="24"/>
    <n v="2023"/>
    <x v="11"/>
    <n v="0"/>
    <n v="0"/>
    <n v="0"/>
  </r>
  <r>
    <n v="13086530"/>
    <s v="D"/>
    <d v="2023-11-25T00:00:00"/>
    <n v="0"/>
    <n v="551000.4"/>
    <n v="0"/>
    <n v="338376"/>
    <n v="-338375.5"/>
    <d v="2023-11-25T00:00:00"/>
    <n v="2024"/>
    <x v="0"/>
    <n v="25"/>
    <n v="2023"/>
    <x v="11"/>
    <n v="0"/>
    <n v="0"/>
    <n v="0"/>
  </r>
  <r>
    <n v="13086530"/>
    <s v="D"/>
    <d v="2023-11-26T00:00:00"/>
    <n v="0"/>
    <n v="551000.4"/>
    <n v="0"/>
    <n v="338376"/>
    <n v="-338375.5"/>
    <d v="2023-11-26T00:00:00"/>
    <n v="2024"/>
    <x v="0"/>
    <n v="26"/>
    <n v="2023"/>
    <x v="11"/>
    <n v="0"/>
    <n v="0"/>
    <n v="0"/>
  </r>
  <r>
    <n v="13086530"/>
    <s v="D"/>
    <d v="2023-11-27T00:00:00"/>
    <n v="0"/>
    <n v="551000.4"/>
    <n v="0"/>
    <n v="338376"/>
    <n v="-338375.5"/>
    <d v="2023-11-27T00:00:00"/>
    <n v="2024"/>
    <x v="0"/>
    <n v="27"/>
    <n v="2023"/>
    <x v="11"/>
    <n v="0"/>
    <n v="0"/>
    <n v="0"/>
  </r>
  <r>
    <n v="13086530"/>
    <s v="D"/>
    <d v="2023-11-28T00:00:00"/>
    <n v="0"/>
    <n v="551000.4"/>
    <n v="0"/>
    <n v="338376"/>
    <n v="-338375.5"/>
    <d v="2023-11-28T00:00:00"/>
    <n v="2024"/>
    <x v="0"/>
    <n v="28"/>
    <n v="2023"/>
    <x v="11"/>
    <n v="0"/>
    <n v="0"/>
    <n v="0"/>
  </r>
  <r>
    <n v="13086530"/>
    <s v="D"/>
    <d v="2023-11-29T00:00:00"/>
    <n v="0"/>
    <n v="551000.4"/>
    <n v="0"/>
    <n v="338376"/>
    <n v="-338375.5"/>
    <d v="2023-11-29T00:00:00"/>
    <n v="2024"/>
    <x v="0"/>
    <n v="29"/>
    <n v="2023"/>
    <x v="11"/>
    <n v="0"/>
    <n v="0"/>
    <n v="0"/>
  </r>
  <r>
    <n v="13086530"/>
    <s v="D"/>
    <d v="2023-11-30T00:00:00"/>
    <n v="0"/>
    <n v="551000.4"/>
    <n v="0"/>
    <n v="338376"/>
    <n v="-338375.5"/>
    <d v="2023-11-30T00:00:00"/>
    <n v="2024"/>
    <x v="0"/>
    <n v="30"/>
    <n v="2023"/>
    <x v="11"/>
    <n v="0"/>
    <n v="0"/>
    <n v="0"/>
  </r>
  <r>
    <n v="13086530"/>
    <s v="D"/>
    <d v="2023-12-01T00:00:00"/>
    <n v="0"/>
    <n v="0"/>
    <n v="0"/>
    <n v="0"/>
    <n v="0"/>
    <d v="2023-12-01T00:00:00"/>
    <n v="2024"/>
    <x v="1"/>
    <n v="1"/>
    <n v="2023"/>
    <x v="11"/>
    <n v="0"/>
    <n v="0"/>
    <n v="0"/>
  </r>
  <r>
    <n v="13086530"/>
    <s v="D"/>
    <d v="2023-12-02T00:00:00"/>
    <n v="0"/>
    <n v="0"/>
    <n v="0"/>
    <n v="0"/>
    <n v="0"/>
    <d v="2023-12-02T00:00:00"/>
    <n v="2024"/>
    <x v="1"/>
    <n v="2"/>
    <n v="2023"/>
    <x v="11"/>
    <n v="0"/>
    <n v="0"/>
    <n v="0"/>
  </r>
  <r>
    <n v="13086530"/>
    <s v="D"/>
    <d v="2023-12-03T00:00:00"/>
    <n v="0"/>
    <n v="0"/>
    <n v="0"/>
    <n v="0"/>
    <n v="0"/>
    <d v="2023-12-03T00:00:00"/>
    <n v="2024"/>
    <x v="1"/>
    <n v="3"/>
    <n v="2023"/>
    <x v="11"/>
    <n v="0"/>
    <n v="0"/>
    <n v="0"/>
  </r>
  <r>
    <n v="13086530"/>
    <s v="D"/>
    <d v="2023-12-04T00:00:00"/>
    <n v="0"/>
    <n v="0"/>
    <n v="0"/>
    <n v="0"/>
    <n v="0"/>
    <d v="2023-12-04T00:00:00"/>
    <n v="2024"/>
    <x v="1"/>
    <n v="4"/>
    <n v="2023"/>
    <x v="11"/>
    <n v="0"/>
    <n v="0"/>
    <n v="0"/>
  </r>
  <r>
    <n v="13086530"/>
    <s v="D"/>
    <d v="2023-12-05T00:00:00"/>
    <n v="0"/>
    <n v="0"/>
    <n v="0"/>
    <n v="0"/>
    <n v="0"/>
    <d v="2023-12-05T00:00:00"/>
    <n v="2024"/>
    <x v="1"/>
    <n v="5"/>
    <n v="2023"/>
    <x v="11"/>
    <n v="0"/>
    <n v="0"/>
    <n v="0"/>
  </r>
  <r>
    <n v="13086530"/>
    <s v="D"/>
    <d v="2023-12-06T00:00:00"/>
    <n v="0"/>
    <n v="0"/>
    <n v="0"/>
    <n v="0"/>
    <n v="0"/>
    <d v="2023-12-06T00:00:00"/>
    <n v="2024"/>
    <x v="1"/>
    <n v="6"/>
    <n v="2023"/>
    <x v="11"/>
    <n v="0"/>
    <n v="0"/>
    <n v="0"/>
  </r>
  <r>
    <n v="13086530"/>
    <s v="D"/>
    <d v="2023-12-07T00:00:00"/>
    <n v="0"/>
    <n v="0"/>
    <n v="0"/>
    <n v="0"/>
    <n v="0"/>
    <d v="2023-12-07T00:00:00"/>
    <n v="2024"/>
    <x v="1"/>
    <n v="7"/>
    <n v="2023"/>
    <x v="11"/>
    <n v="0"/>
    <n v="0"/>
    <n v="0"/>
  </r>
  <r>
    <n v="13086530"/>
    <s v="D"/>
    <d v="2023-12-08T00:00:00"/>
    <n v="0"/>
    <n v="0"/>
    <n v="0"/>
    <n v="0"/>
    <n v="0"/>
    <d v="2023-12-08T00:00:00"/>
    <n v="2024"/>
    <x v="1"/>
    <n v="8"/>
    <n v="2023"/>
    <x v="11"/>
    <n v="0"/>
    <n v="0"/>
    <n v="0"/>
  </r>
  <r>
    <n v="13086530"/>
    <s v="D"/>
    <d v="2023-12-09T00:00:00"/>
    <n v="0"/>
    <n v="0"/>
    <n v="0"/>
    <n v="0"/>
    <n v="0"/>
    <d v="2023-12-09T00:00:00"/>
    <n v="2024"/>
    <x v="1"/>
    <n v="9"/>
    <n v="2023"/>
    <x v="11"/>
    <n v="0"/>
    <n v="0"/>
    <n v="0"/>
  </r>
  <r>
    <n v="13086530"/>
    <s v="D"/>
    <d v="2023-12-10T00:00:00"/>
    <n v="0"/>
    <n v="0"/>
    <n v="0"/>
    <n v="0"/>
    <n v="0"/>
    <d v="2023-12-10T00:00:00"/>
    <n v="2024"/>
    <x v="1"/>
    <n v="10"/>
    <n v="2023"/>
    <x v="11"/>
    <n v="0"/>
    <n v="0"/>
    <n v="0"/>
  </r>
  <r>
    <n v="13086530"/>
    <s v="D"/>
    <d v="2023-12-11T00:00:00"/>
    <n v="0"/>
    <n v="0"/>
    <n v="0"/>
    <n v="0"/>
    <n v="0"/>
    <d v="2023-12-11T00:00:00"/>
    <n v="2024"/>
    <x v="1"/>
    <n v="11"/>
    <n v="2023"/>
    <x v="11"/>
    <n v="0"/>
    <n v="0"/>
    <n v="0"/>
  </r>
  <r>
    <n v="13086530"/>
    <s v="D"/>
    <d v="2023-12-12T00:00:00"/>
    <n v="0"/>
    <n v="0"/>
    <n v="0"/>
    <n v="0"/>
    <n v="0"/>
    <d v="2023-12-12T00:00:00"/>
    <n v="2024"/>
    <x v="1"/>
    <n v="12"/>
    <n v="2023"/>
    <x v="11"/>
    <n v="0"/>
    <n v="0"/>
    <n v="0"/>
  </r>
  <r>
    <n v="13086530"/>
    <s v="D"/>
    <d v="2023-12-13T00:00:00"/>
    <n v="0"/>
    <n v="0"/>
    <n v="0"/>
    <n v="0"/>
    <n v="0"/>
    <d v="2023-12-13T00:00:00"/>
    <n v="2024"/>
    <x v="1"/>
    <n v="13"/>
    <n v="2023"/>
    <x v="11"/>
    <n v="0"/>
    <n v="0"/>
    <n v="0"/>
  </r>
  <r>
    <n v="13086530"/>
    <s v="D"/>
    <d v="2023-12-14T00:00:00"/>
    <n v="0"/>
    <n v="0"/>
    <n v="0"/>
    <n v="0"/>
    <n v="0"/>
    <d v="2023-12-14T00:00:00"/>
    <n v="2024"/>
    <x v="1"/>
    <n v="14"/>
    <n v="2023"/>
    <x v="11"/>
    <n v="0"/>
    <n v="0"/>
    <n v="0"/>
  </r>
  <r>
    <n v="13086530"/>
    <s v="D"/>
    <d v="2023-12-15T00:00:00"/>
    <n v="0"/>
    <n v="0"/>
    <n v="0"/>
    <n v="0"/>
    <n v="0"/>
    <d v="2023-12-15T00:00:00"/>
    <n v="2024"/>
    <x v="1"/>
    <n v="15"/>
    <n v="2023"/>
    <x v="11"/>
    <n v="0"/>
    <n v="0"/>
    <n v="0"/>
  </r>
  <r>
    <n v="13086530"/>
    <s v="D"/>
    <d v="2023-12-16T00:00:00"/>
    <n v="0"/>
    <n v="0"/>
    <n v="0"/>
    <n v="0"/>
    <n v="0"/>
    <d v="2023-12-16T00:00:00"/>
    <n v="2024"/>
    <x v="1"/>
    <n v="16"/>
    <n v="2023"/>
    <x v="11"/>
    <n v="0"/>
    <n v="0"/>
    <n v="0"/>
  </r>
  <r>
    <n v="13086530"/>
    <s v="D"/>
    <d v="2023-12-17T00:00:00"/>
    <n v="0"/>
    <n v="0"/>
    <n v="0"/>
    <n v="0"/>
    <n v="0"/>
    <d v="2023-12-17T00:00:00"/>
    <n v="2024"/>
    <x v="1"/>
    <n v="17"/>
    <n v="2023"/>
    <x v="11"/>
    <n v="0"/>
    <n v="0"/>
    <n v="0"/>
  </r>
  <r>
    <n v="13086530"/>
    <s v="D"/>
    <d v="2023-12-18T00:00:00"/>
    <n v="0"/>
    <n v="0"/>
    <n v="0"/>
    <n v="0"/>
    <n v="0"/>
    <d v="2023-12-18T00:00:00"/>
    <n v="2024"/>
    <x v="1"/>
    <n v="18"/>
    <n v="2023"/>
    <x v="11"/>
    <n v="0"/>
    <n v="0"/>
    <n v="0"/>
  </r>
  <r>
    <n v="13086530"/>
    <s v="D"/>
    <d v="2023-12-19T00:00:00"/>
    <n v="0"/>
    <n v="0"/>
    <n v="0"/>
    <n v="0"/>
    <n v="0"/>
    <d v="2023-12-19T00:00:00"/>
    <n v="2024"/>
    <x v="1"/>
    <n v="19"/>
    <n v="2023"/>
    <x v="11"/>
    <n v="0"/>
    <n v="0"/>
    <n v="0"/>
  </r>
  <r>
    <n v="13086530"/>
    <s v="D"/>
    <d v="2023-12-20T00:00:00"/>
    <n v="0"/>
    <n v="0"/>
    <n v="0"/>
    <n v="0"/>
    <n v="0"/>
    <d v="2023-12-20T00:00:00"/>
    <n v="2024"/>
    <x v="1"/>
    <n v="20"/>
    <n v="2023"/>
    <x v="11"/>
    <n v="0"/>
    <n v="0"/>
    <n v="0"/>
  </r>
  <r>
    <n v="13086530"/>
    <s v="D"/>
    <d v="2023-12-21T00:00:00"/>
    <n v="0"/>
    <n v="0"/>
    <n v="0"/>
    <n v="0"/>
    <n v="0"/>
    <d v="2023-12-21T00:00:00"/>
    <n v="2024"/>
    <x v="1"/>
    <n v="21"/>
    <n v="2023"/>
    <x v="11"/>
    <n v="0"/>
    <n v="0"/>
    <n v="0"/>
  </r>
  <r>
    <n v="13086530"/>
    <s v="D"/>
    <d v="2023-12-22T00:00:00"/>
    <n v="0"/>
    <n v="0"/>
    <n v="0"/>
    <n v="0"/>
    <n v="0"/>
    <d v="2023-12-22T00:00:00"/>
    <n v="2024"/>
    <x v="1"/>
    <n v="22"/>
    <n v="2023"/>
    <x v="11"/>
    <n v="0"/>
    <n v="0"/>
    <n v="0"/>
  </r>
  <r>
    <n v="13086530"/>
    <s v="D"/>
    <d v="2023-12-23T00:00:00"/>
    <n v="0"/>
    <n v="0"/>
    <n v="0"/>
    <n v="0"/>
    <n v="0"/>
    <d v="2023-12-23T00:00:00"/>
    <n v="2024"/>
    <x v="1"/>
    <n v="23"/>
    <n v="2023"/>
    <x v="11"/>
    <n v="0"/>
    <n v="0"/>
    <n v="0"/>
  </r>
  <r>
    <n v="13086530"/>
    <s v="D"/>
    <d v="2023-12-24T00:00:00"/>
    <n v="0"/>
    <n v="0"/>
    <n v="0"/>
    <n v="0"/>
    <n v="0"/>
    <d v="2023-12-24T00:00:00"/>
    <n v="2024"/>
    <x v="1"/>
    <n v="24"/>
    <n v="2023"/>
    <x v="11"/>
    <n v="0"/>
    <n v="0"/>
    <n v="0"/>
  </r>
  <r>
    <n v="13086530"/>
    <s v="D"/>
    <d v="2023-12-25T00:00:00"/>
    <n v="0"/>
    <n v="0"/>
    <n v="0"/>
    <n v="0"/>
    <n v="0"/>
    <d v="2023-12-25T00:00:00"/>
    <n v="2024"/>
    <x v="1"/>
    <n v="25"/>
    <n v="2023"/>
    <x v="11"/>
    <n v="0"/>
    <n v="0"/>
    <n v="0"/>
  </r>
  <r>
    <n v="13086530"/>
    <s v="D"/>
    <d v="2023-12-26T00:00:00"/>
    <n v="0"/>
    <n v="0"/>
    <n v="0"/>
    <n v="0"/>
    <n v="0"/>
    <d v="2023-12-26T00:00:00"/>
    <n v="2024"/>
    <x v="1"/>
    <n v="26"/>
    <n v="2023"/>
    <x v="11"/>
    <n v="0"/>
    <n v="0"/>
    <n v="0"/>
  </r>
  <r>
    <n v="13086530"/>
    <s v="D"/>
    <d v="2023-12-27T00:00:00"/>
    <n v="0"/>
    <n v="0"/>
    <n v="0"/>
    <n v="0"/>
    <n v="0"/>
    <d v="2023-12-27T00:00:00"/>
    <n v="2024"/>
    <x v="1"/>
    <n v="27"/>
    <n v="2023"/>
    <x v="11"/>
    <n v="0"/>
    <n v="0"/>
    <n v="0"/>
  </r>
  <r>
    <n v="13086530"/>
    <s v="D"/>
    <d v="2023-12-28T00:00:00"/>
    <n v="0"/>
    <n v="0"/>
    <n v="0"/>
    <n v="0"/>
    <n v="0"/>
    <d v="2023-12-28T00:00:00"/>
    <n v="2024"/>
    <x v="1"/>
    <n v="28"/>
    <n v="2023"/>
    <x v="11"/>
    <n v="0"/>
    <n v="0"/>
    <n v="0"/>
  </r>
  <r>
    <n v="13086530"/>
    <s v="D"/>
    <d v="2023-12-29T00:00:00"/>
    <n v="0"/>
    <n v="0"/>
    <n v="0"/>
    <n v="0"/>
    <n v="0"/>
    <d v="2023-12-29T00:00:00"/>
    <n v="2024"/>
    <x v="1"/>
    <n v="29"/>
    <n v="2023"/>
    <x v="11"/>
    <n v="0"/>
    <n v="0"/>
    <n v="0"/>
  </r>
  <r>
    <n v="13086530"/>
    <s v="D"/>
    <d v="2023-12-30T00:00:00"/>
    <n v="0"/>
    <n v="0"/>
    <n v="0"/>
    <n v="0"/>
    <n v="0"/>
    <d v="2023-12-30T00:00:00"/>
    <n v="2024"/>
    <x v="1"/>
    <n v="30"/>
    <n v="2023"/>
    <x v="11"/>
    <n v="0"/>
    <n v="0"/>
    <n v="0"/>
  </r>
  <r>
    <n v="13086530"/>
    <s v="D"/>
    <d v="2023-12-31T00:00:00"/>
    <n v="0"/>
    <n v="0"/>
    <n v="0"/>
    <n v="0"/>
    <n v="0"/>
    <d v="2023-12-31T00:00:00"/>
    <n v="2024"/>
    <x v="1"/>
    <n v="31"/>
    <n v="2023"/>
    <x v="11"/>
    <n v="0"/>
    <n v="0"/>
    <n v="0"/>
  </r>
  <r>
    <n v="13086530"/>
    <s v="D"/>
    <d v="2024-01-01T00:00:00"/>
    <n v="0"/>
    <n v="0"/>
    <n v="0"/>
    <n v="0"/>
    <n v="0"/>
    <d v="2024-01-01T00:00:00"/>
    <n v="2024"/>
    <x v="2"/>
    <n v="1"/>
    <n v="2024"/>
    <x v="11"/>
    <n v="0"/>
    <n v="0"/>
    <n v="0"/>
  </r>
  <r>
    <n v="13086530"/>
    <s v="D"/>
    <d v="2024-01-02T00:00:00"/>
    <n v="0"/>
    <n v="0"/>
    <n v="0"/>
    <n v="0"/>
    <n v="0"/>
    <d v="2024-01-02T00:00:00"/>
    <n v="2024"/>
    <x v="2"/>
    <n v="2"/>
    <n v="2024"/>
    <x v="11"/>
    <n v="0"/>
    <n v="0"/>
    <n v="0"/>
  </r>
  <r>
    <n v="13086530"/>
    <s v="D"/>
    <d v="2024-01-03T00:00:00"/>
    <n v="0"/>
    <n v="0"/>
    <n v="0"/>
    <n v="0"/>
    <n v="0"/>
    <d v="2024-01-03T00:00:00"/>
    <n v="2024"/>
    <x v="2"/>
    <n v="3"/>
    <n v="2024"/>
    <x v="11"/>
    <n v="0"/>
    <n v="0"/>
    <n v="0"/>
  </r>
  <r>
    <n v="13086530"/>
    <s v="D"/>
    <d v="2024-01-04T00:00:00"/>
    <n v="0"/>
    <n v="0"/>
    <n v="0"/>
    <n v="0"/>
    <n v="0"/>
    <d v="2024-01-04T00:00:00"/>
    <n v="2024"/>
    <x v="2"/>
    <n v="4"/>
    <n v="2024"/>
    <x v="11"/>
    <n v="0"/>
    <n v="0"/>
    <n v="0"/>
  </r>
  <r>
    <n v="13086530"/>
    <s v="D"/>
    <d v="2024-01-05T00:00:00"/>
    <n v="0"/>
    <n v="0"/>
    <n v="0"/>
    <n v="0"/>
    <n v="0"/>
    <d v="2024-01-05T00:00:00"/>
    <n v="2024"/>
    <x v="2"/>
    <n v="5"/>
    <n v="2024"/>
    <x v="11"/>
    <n v="0"/>
    <n v="0"/>
    <n v="0"/>
  </r>
  <r>
    <n v="13086530"/>
    <s v="D"/>
    <d v="2024-01-06T00:00:00"/>
    <n v="0"/>
    <n v="0"/>
    <n v="0"/>
    <n v="0"/>
    <n v="0"/>
    <d v="2024-01-06T00:00:00"/>
    <n v="2024"/>
    <x v="2"/>
    <n v="6"/>
    <n v="2024"/>
    <x v="11"/>
    <n v="0"/>
    <n v="0"/>
    <n v="0"/>
  </r>
  <r>
    <n v="13086530"/>
    <s v="D"/>
    <d v="2024-01-07T00:00:00"/>
    <n v="0"/>
    <n v="0"/>
    <n v="0"/>
    <n v="0"/>
    <n v="0"/>
    <d v="2024-01-07T00:00:00"/>
    <n v="2024"/>
    <x v="2"/>
    <n v="7"/>
    <n v="2024"/>
    <x v="11"/>
    <n v="0"/>
    <n v="0"/>
    <n v="0"/>
  </r>
  <r>
    <n v="13086530"/>
    <s v="D"/>
    <d v="2024-01-08T00:00:00"/>
    <n v="0"/>
    <n v="0"/>
    <n v="0"/>
    <n v="0"/>
    <n v="0"/>
    <d v="2024-01-08T00:00:00"/>
    <n v="2024"/>
    <x v="2"/>
    <n v="8"/>
    <n v="2024"/>
    <x v="11"/>
    <n v="0"/>
    <n v="0"/>
    <n v="0"/>
  </r>
  <r>
    <n v="13086530"/>
    <s v="D"/>
    <d v="2024-01-09T00:00:00"/>
    <n v="0"/>
    <n v="0"/>
    <n v="0"/>
    <n v="0"/>
    <n v="0"/>
    <d v="2024-01-09T00:00:00"/>
    <n v="2024"/>
    <x v="2"/>
    <n v="9"/>
    <n v="2024"/>
    <x v="11"/>
    <n v="0"/>
    <n v="0"/>
    <n v="0"/>
  </r>
  <r>
    <n v="13086530"/>
    <s v="D"/>
    <d v="2024-01-10T00:00:00"/>
    <n v="0"/>
    <n v="0"/>
    <n v="0"/>
    <n v="0"/>
    <n v="0"/>
    <d v="2024-01-10T00:00:00"/>
    <n v="2024"/>
    <x v="2"/>
    <n v="10"/>
    <n v="2024"/>
    <x v="11"/>
    <n v="0"/>
    <n v="0"/>
    <n v="0"/>
  </r>
  <r>
    <n v="13086530"/>
    <s v="D"/>
    <d v="2024-01-11T00:00:00"/>
    <n v="0"/>
    <n v="0"/>
    <n v="0"/>
    <n v="0"/>
    <n v="0"/>
    <d v="2024-01-11T00:00:00"/>
    <n v="2024"/>
    <x v="2"/>
    <n v="11"/>
    <n v="2024"/>
    <x v="11"/>
    <n v="0"/>
    <n v="0"/>
    <n v="0"/>
  </r>
  <r>
    <n v="13086530"/>
    <s v="D"/>
    <d v="2024-01-12T00:00:00"/>
    <n v="0"/>
    <n v="0"/>
    <n v="0"/>
    <n v="0"/>
    <n v="0"/>
    <d v="2024-01-12T00:00:00"/>
    <n v="2024"/>
    <x v="2"/>
    <n v="12"/>
    <n v="2024"/>
    <x v="11"/>
    <n v="0"/>
    <n v="0"/>
    <n v="0"/>
  </r>
  <r>
    <n v="13086530"/>
    <s v="D"/>
    <d v="2024-01-13T00:00:00"/>
    <n v="0"/>
    <n v="0"/>
    <n v="0"/>
    <n v="0"/>
    <n v="0"/>
    <d v="2024-01-13T00:00:00"/>
    <n v="2024"/>
    <x v="2"/>
    <n v="13"/>
    <n v="2024"/>
    <x v="11"/>
    <n v="0"/>
    <n v="0"/>
    <n v="0"/>
  </r>
  <r>
    <n v="13086530"/>
    <s v="D"/>
    <d v="2024-01-14T00:00:00"/>
    <n v="0"/>
    <n v="0"/>
    <n v="0"/>
    <n v="0"/>
    <n v="0"/>
    <d v="2024-01-14T00:00:00"/>
    <n v="2024"/>
    <x v="2"/>
    <n v="14"/>
    <n v="2024"/>
    <x v="11"/>
    <n v="0"/>
    <n v="0"/>
    <n v="0"/>
  </r>
  <r>
    <n v="13086530"/>
    <s v="D"/>
    <d v="2024-01-15T00:00:00"/>
    <n v="0"/>
    <n v="0"/>
    <n v="0"/>
    <n v="0"/>
    <n v="0"/>
    <d v="2024-01-15T00:00:00"/>
    <n v="2024"/>
    <x v="2"/>
    <n v="15"/>
    <n v="2024"/>
    <x v="11"/>
    <n v="0"/>
    <n v="0"/>
    <n v="0"/>
  </r>
  <r>
    <n v="13086530"/>
    <s v="D"/>
    <d v="2024-01-16T00:00:00"/>
    <n v="0"/>
    <n v="0"/>
    <n v="0"/>
    <n v="0"/>
    <n v="0"/>
    <d v="2024-01-16T00:00:00"/>
    <n v="2024"/>
    <x v="2"/>
    <n v="16"/>
    <n v="2024"/>
    <x v="11"/>
    <n v="0"/>
    <n v="0"/>
    <n v="0"/>
  </r>
  <r>
    <n v="13086530"/>
    <s v="D"/>
    <d v="2024-01-17T00:00:00"/>
    <n v="0"/>
    <n v="0"/>
    <n v="0"/>
    <n v="0"/>
    <n v="0"/>
    <d v="2024-01-17T00:00:00"/>
    <n v="2024"/>
    <x v="2"/>
    <n v="17"/>
    <n v="2024"/>
    <x v="11"/>
    <n v="0"/>
    <n v="0"/>
    <n v="0"/>
  </r>
  <r>
    <n v="13086530"/>
    <s v="D"/>
    <d v="2024-01-18T00:00:00"/>
    <n v="0"/>
    <n v="0"/>
    <n v="0"/>
    <n v="0"/>
    <n v="0"/>
    <d v="2024-01-18T00:00:00"/>
    <n v="2024"/>
    <x v="2"/>
    <n v="18"/>
    <n v="2024"/>
    <x v="11"/>
    <n v="0"/>
    <n v="0"/>
    <n v="0"/>
  </r>
  <r>
    <n v="13086530"/>
    <s v="D"/>
    <d v="2024-01-19T00:00:00"/>
    <n v="0"/>
    <n v="0"/>
    <n v="0"/>
    <n v="0"/>
    <n v="0"/>
    <d v="2024-01-19T00:00:00"/>
    <n v="2024"/>
    <x v="2"/>
    <n v="19"/>
    <n v="2024"/>
    <x v="11"/>
    <n v="0"/>
    <n v="0"/>
    <n v="0"/>
  </r>
  <r>
    <n v="13086530"/>
    <s v="D"/>
    <d v="2024-01-20T00:00:00"/>
    <n v="0"/>
    <n v="0"/>
    <n v="0"/>
    <n v="0"/>
    <n v="0"/>
    <d v="2024-01-20T00:00:00"/>
    <n v="2024"/>
    <x v="2"/>
    <n v="20"/>
    <n v="2024"/>
    <x v="11"/>
    <n v="0"/>
    <n v="0"/>
    <n v="0"/>
  </r>
  <r>
    <n v="13086530"/>
    <s v="D"/>
    <d v="2024-01-21T00:00:00"/>
    <n v="0"/>
    <n v="0"/>
    <n v="0"/>
    <n v="0"/>
    <n v="0"/>
    <d v="2024-01-21T00:00:00"/>
    <n v="2024"/>
    <x v="2"/>
    <n v="21"/>
    <n v="2024"/>
    <x v="11"/>
    <n v="0"/>
    <n v="0"/>
    <n v="0"/>
  </r>
  <r>
    <n v="13086530"/>
    <s v="D"/>
    <d v="2024-01-22T00:00:00"/>
    <n v="0"/>
    <n v="0"/>
    <n v="0"/>
    <n v="0"/>
    <n v="0"/>
    <d v="2024-01-22T00:00:00"/>
    <n v="2024"/>
    <x v="2"/>
    <n v="22"/>
    <n v="2024"/>
    <x v="11"/>
    <n v="0"/>
    <n v="0"/>
    <n v="0"/>
  </r>
  <r>
    <n v="13086530"/>
    <s v="D"/>
    <d v="2024-01-23T00:00:00"/>
    <n v="0"/>
    <n v="0"/>
    <n v="0"/>
    <n v="0"/>
    <n v="0"/>
    <d v="2024-01-23T00:00:00"/>
    <n v="2024"/>
    <x v="2"/>
    <n v="23"/>
    <n v="2024"/>
    <x v="11"/>
    <n v="0"/>
    <n v="0"/>
    <n v="0"/>
  </r>
  <r>
    <n v="13086530"/>
    <s v="D"/>
    <d v="2024-01-24T00:00:00"/>
    <n v="0"/>
    <n v="0"/>
    <n v="0"/>
    <n v="0"/>
    <n v="0"/>
    <d v="2024-01-24T00:00:00"/>
    <n v="2024"/>
    <x v="2"/>
    <n v="24"/>
    <n v="2024"/>
    <x v="11"/>
    <n v="0"/>
    <n v="0"/>
    <n v="0"/>
  </r>
  <r>
    <n v="13086530"/>
    <s v="D"/>
    <d v="2024-01-25T00:00:00"/>
    <n v="0"/>
    <n v="0"/>
    <n v="0"/>
    <n v="0"/>
    <n v="0"/>
    <d v="2024-01-25T00:00:00"/>
    <n v="2024"/>
    <x v="2"/>
    <n v="25"/>
    <n v="2024"/>
    <x v="11"/>
    <n v="0"/>
    <n v="0"/>
    <n v="0"/>
  </r>
  <r>
    <n v="13086530"/>
    <s v="D"/>
    <d v="2024-01-26T00:00:00"/>
    <n v="0"/>
    <n v="0"/>
    <n v="0"/>
    <n v="0"/>
    <n v="0"/>
    <d v="2024-01-26T00:00:00"/>
    <n v="2024"/>
    <x v="2"/>
    <n v="26"/>
    <n v="2024"/>
    <x v="11"/>
    <n v="0"/>
    <n v="0"/>
    <n v="0"/>
  </r>
  <r>
    <n v="13086530"/>
    <s v="D"/>
    <d v="2024-01-27T00:00:00"/>
    <n v="0"/>
    <n v="0"/>
    <n v="0"/>
    <n v="0"/>
    <n v="0"/>
    <d v="2024-01-27T00:00:00"/>
    <n v="2024"/>
    <x v="2"/>
    <n v="27"/>
    <n v="2024"/>
    <x v="11"/>
    <n v="0"/>
    <n v="0"/>
    <n v="0"/>
  </r>
  <r>
    <n v="13086530"/>
    <s v="D"/>
    <d v="2024-01-28T00:00:00"/>
    <n v="0"/>
    <n v="0"/>
    <n v="0"/>
    <n v="0"/>
    <n v="0"/>
    <d v="2024-01-28T00:00:00"/>
    <n v="2024"/>
    <x v="2"/>
    <n v="28"/>
    <n v="2024"/>
    <x v="11"/>
    <n v="0"/>
    <n v="0"/>
    <n v="0"/>
  </r>
  <r>
    <n v="13086530"/>
    <s v="D"/>
    <d v="2024-01-29T00:00:00"/>
    <n v="0"/>
    <n v="0"/>
    <n v="0"/>
    <n v="0"/>
    <n v="0"/>
    <d v="2024-01-29T00:00:00"/>
    <n v="2024"/>
    <x v="2"/>
    <n v="29"/>
    <n v="2024"/>
    <x v="11"/>
    <n v="0"/>
    <n v="0"/>
    <n v="0"/>
  </r>
  <r>
    <n v="13086530"/>
    <s v="D"/>
    <d v="2024-01-30T00:00:00"/>
    <n v="0"/>
    <n v="0"/>
    <n v="0"/>
    <n v="0"/>
    <n v="0"/>
    <d v="2024-01-30T00:00:00"/>
    <n v="2024"/>
    <x v="2"/>
    <n v="30"/>
    <n v="2024"/>
    <x v="11"/>
    <n v="0"/>
    <n v="0"/>
    <n v="0"/>
  </r>
  <r>
    <n v="13086530"/>
    <s v="D"/>
    <d v="2024-01-31T00:00:00"/>
    <n v="0"/>
    <n v="0"/>
    <n v="0"/>
    <n v="0"/>
    <n v="0"/>
    <d v="2024-01-31T00:00:00"/>
    <n v="2024"/>
    <x v="2"/>
    <n v="31"/>
    <n v="2024"/>
    <x v="11"/>
    <n v="0"/>
    <n v="0"/>
    <n v="0"/>
  </r>
  <r>
    <n v="13086530"/>
    <s v="D"/>
    <d v="2024-02-01T00:00:00"/>
    <n v="0"/>
    <n v="0"/>
    <n v="0"/>
    <n v="0"/>
    <n v="0"/>
    <d v="2024-02-01T00:00:00"/>
    <n v="2024"/>
    <x v="3"/>
    <n v="1"/>
    <n v="2024"/>
    <x v="11"/>
    <n v="0"/>
    <n v="0"/>
    <n v="0"/>
  </r>
  <r>
    <n v="13086530"/>
    <s v="D"/>
    <d v="2024-02-02T00:00:00"/>
    <n v="0"/>
    <n v="0"/>
    <n v="0"/>
    <n v="0"/>
    <n v="0"/>
    <d v="2024-02-02T00:00:00"/>
    <n v="2024"/>
    <x v="3"/>
    <n v="2"/>
    <n v="2024"/>
    <x v="11"/>
    <n v="0"/>
    <n v="0"/>
    <n v="0"/>
  </r>
  <r>
    <n v="13086530"/>
    <s v="D"/>
    <d v="2024-02-03T00:00:00"/>
    <n v="0"/>
    <n v="0"/>
    <n v="0"/>
    <n v="0"/>
    <n v="0"/>
    <d v="2024-02-03T00:00:00"/>
    <n v="2024"/>
    <x v="3"/>
    <n v="3"/>
    <n v="2024"/>
    <x v="11"/>
    <n v="0"/>
    <n v="0"/>
    <n v="0"/>
  </r>
  <r>
    <n v="13086530"/>
    <s v="D"/>
    <d v="2024-02-04T00:00:00"/>
    <n v="0"/>
    <n v="0"/>
    <n v="0"/>
    <n v="0"/>
    <n v="0"/>
    <d v="2024-02-04T00:00:00"/>
    <n v="2024"/>
    <x v="3"/>
    <n v="4"/>
    <n v="2024"/>
    <x v="11"/>
    <n v="0"/>
    <n v="0"/>
    <n v="0"/>
  </r>
  <r>
    <n v="13086530"/>
    <s v="D"/>
    <d v="2024-02-05T00:00:00"/>
    <n v="0"/>
    <n v="0"/>
    <n v="0"/>
    <n v="0"/>
    <n v="0"/>
    <d v="2024-02-05T00:00:00"/>
    <n v="2024"/>
    <x v="3"/>
    <n v="5"/>
    <n v="2024"/>
    <x v="11"/>
    <n v="0"/>
    <n v="0"/>
    <n v="0"/>
  </r>
  <r>
    <n v="13086530"/>
    <s v="D"/>
    <d v="2024-02-06T00:00:00"/>
    <n v="0"/>
    <n v="0"/>
    <n v="0"/>
    <n v="0"/>
    <n v="0"/>
    <d v="2024-02-06T00:00:00"/>
    <n v="2024"/>
    <x v="3"/>
    <n v="6"/>
    <n v="2024"/>
    <x v="11"/>
    <n v="0"/>
    <n v="0"/>
    <n v="0"/>
  </r>
  <r>
    <n v="13086530"/>
    <s v="D"/>
    <d v="2024-02-07T00:00:00"/>
    <n v="0"/>
    <n v="0"/>
    <n v="0"/>
    <n v="0"/>
    <n v="0"/>
    <d v="2024-02-07T00:00:00"/>
    <n v="2024"/>
    <x v="3"/>
    <n v="7"/>
    <n v="2024"/>
    <x v="11"/>
    <n v="0"/>
    <n v="0"/>
    <n v="0"/>
  </r>
  <r>
    <n v="13086530"/>
    <s v="D"/>
    <d v="2024-02-08T00:00:00"/>
    <n v="0"/>
    <n v="0"/>
    <n v="0"/>
    <n v="0"/>
    <n v="0"/>
    <d v="2024-02-08T00:00:00"/>
    <n v="2024"/>
    <x v="3"/>
    <n v="8"/>
    <n v="2024"/>
    <x v="11"/>
    <n v="0"/>
    <n v="0"/>
    <n v="0"/>
  </r>
  <r>
    <n v="13086530"/>
    <s v="D"/>
    <d v="2024-02-09T00:00:00"/>
    <n v="0"/>
    <n v="0"/>
    <n v="0"/>
    <n v="0"/>
    <n v="0"/>
    <d v="2024-02-09T00:00:00"/>
    <n v="2024"/>
    <x v="3"/>
    <n v="9"/>
    <n v="2024"/>
    <x v="11"/>
    <n v="0"/>
    <n v="0"/>
    <n v="0"/>
  </r>
  <r>
    <n v="13086530"/>
    <s v="D"/>
    <d v="2024-02-10T00:00:00"/>
    <n v="0"/>
    <n v="0"/>
    <n v="0"/>
    <n v="0"/>
    <n v="0"/>
    <d v="2024-02-10T00:00:00"/>
    <n v="2024"/>
    <x v="3"/>
    <n v="10"/>
    <n v="2024"/>
    <x v="11"/>
    <n v="0"/>
    <n v="0"/>
    <n v="0"/>
  </r>
  <r>
    <n v="13086530"/>
    <s v="D"/>
    <d v="2024-02-11T00:00:00"/>
    <n v="0"/>
    <n v="0"/>
    <n v="0"/>
    <n v="0"/>
    <n v="0"/>
    <d v="2024-02-11T00:00:00"/>
    <n v="2024"/>
    <x v="3"/>
    <n v="11"/>
    <n v="2024"/>
    <x v="11"/>
    <n v="0"/>
    <n v="0"/>
    <n v="0"/>
  </r>
  <r>
    <n v="13086530"/>
    <s v="D"/>
    <d v="2024-02-12T00:00:00"/>
    <n v="0"/>
    <n v="0"/>
    <n v="0"/>
    <n v="0"/>
    <n v="0"/>
    <d v="2024-02-12T00:00:00"/>
    <n v="2024"/>
    <x v="3"/>
    <n v="12"/>
    <n v="2024"/>
    <x v="11"/>
    <n v="0"/>
    <n v="0"/>
    <n v="0"/>
  </r>
  <r>
    <n v="13086530"/>
    <s v="D"/>
    <d v="2024-02-13T00:00:00"/>
    <n v="0"/>
    <n v="0"/>
    <n v="0"/>
    <n v="0"/>
    <n v="0"/>
    <d v="2024-02-13T00:00:00"/>
    <n v="2024"/>
    <x v="3"/>
    <n v="13"/>
    <n v="2024"/>
    <x v="11"/>
    <n v="0"/>
    <n v="0"/>
    <n v="0"/>
  </r>
  <r>
    <n v="13086530"/>
    <s v="D"/>
    <d v="2024-02-14T00:00:00"/>
    <n v="0"/>
    <n v="0"/>
    <n v="0"/>
    <n v="0"/>
    <n v="0"/>
    <d v="2024-02-14T00:00:00"/>
    <n v="2024"/>
    <x v="3"/>
    <n v="14"/>
    <n v="2024"/>
    <x v="11"/>
    <n v="0"/>
    <n v="0"/>
    <n v="0"/>
  </r>
  <r>
    <n v="13086530"/>
    <s v="D"/>
    <d v="2024-02-15T00:00:00"/>
    <n v="0"/>
    <n v="0"/>
    <n v="0"/>
    <n v="0"/>
    <n v="0"/>
    <d v="2024-02-15T00:00:00"/>
    <n v="2024"/>
    <x v="3"/>
    <n v="15"/>
    <n v="2024"/>
    <x v="11"/>
    <n v="0"/>
    <n v="0"/>
    <n v="0"/>
  </r>
  <r>
    <n v="13086530"/>
    <s v="D"/>
    <d v="2024-02-16T00:00:00"/>
    <n v="0"/>
    <n v="0"/>
    <n v="0"/>
    <n v="0"/>
    <n v="0"/>
    <d v="2024-02-16T00:00:00"/>
    <n v="2024"/>
    <x v="3"/>
    <n v="16"/>
    <n v="2024"/>
    <x v="11"/>
    <n v="0"/>
    <n v="0"/>
    <n v="0"/>
  </r>
  <r>
    <n v="13086530"/>
    <s v="D"/>
    <d v="2024-02-17T00:00:00"/>
    <n v="0"/>
    <n v="0"/>
    <n v="0"/>
    <n v="0"/>
    <n v="0"/>
    <d v="2024-02-17T00:00:00"/>
    <n v="2024"/>
    <x v="3"/>
    <n v="17"/>
    <n v="2024"/>
    <x v="11"/>
    <n v="0"/>
    <n v="0"/>
    <n v="0"/>
  </r>
  <r>
    <n v="13086530"/>
    <s v="D"/>
    <d v="2024-02-18T00:00:00"/>
    <n v="0"/>
    <n v="0"/>
    <n v="0"/>
    <n v="0"/>
    <n v="0"/>
    <d v="2024-02-18T00:00:00"/>
    <n v="2024"/>
    <x v="3"/>
    <n v="18"/>
    <n v="2024"/>
    <x v="11"/>
    <n v="0"/>
    <n v="0"/>
    <n v="0"/>
  </r>
  <r>
    <n v="13086530"/>
    <s v="D"/>
    <d v="2024-02-19T00:00:00"/>
    <n v="0"/>
    <n v="0"/>
    <n v="0"/>
    <n v="0"/>
    <n v="0"/>
    <d v="2024-02-19T00:00:00"/>
    <n v="2024"/>
    <x v="3"/>
    <n v="19"/>
    <n v="2024"/>
    <x v="11"/>
    <n v="0"/>
    <n v="0"/>
    <n v="0"/>
  </r>
  <r>
    <n v="13086530"/>
    <s v="D"/>
    <d v="2024-02-20T00:00:00"/>
    <n v="0"/>
    <n v="0"/>
    <n v="0"/>
    <n v="0"/>
    <n v="0"/>
    <d v="2024-02-20T00:00:00"/>
    <n v="2024"/>
    <x v="3"/>
    <n v="20"/>
    <n v="2024"/>
    <x v="11"/>
    <n v="0"/>
    <n v="0"/>
    <n v="0"/>
  </r>
  <r>
    <n v="13086530"/>
    <s v="D"/>
    <d v="2024-02-21T00:00:00"/>
    <n v="0"/>
    <n v="0"/>
    <n v="0"/>
    <n v="0"/>
    <n v="0"/>
    <d v="2024-02-21T00:00:00"/>
    <n v="2024"/>
    <x v="3"/>
    <n v="21"/>
    <n v="2024"/>
    <x v="11"/>
    <n v="0"/>
    <n v="0"/>
    <n v="0"/>
  </r>
  <r>
    <n v="13086530"/>
    <s v="D"/>
    <d v="2024-02-22T00:00:00"/>
    <n v="0"/>
    <n v="0"/>
    <n v="0"/>
    <n v="0"/>
    <n v="0"/>
    <d v="2024-02-22T00:00:00"/>
    <n v="2024"/>
    <x v="3"/>
    <n v="22"/>
    <n v="2024"/>
    <x v="11"/>
    <n v="0"/>
    <n v="0"/>
    <n v="0"/>
  </r>
  <r>
    <n v="13086530"/>
    <s v="D"/>
    <d v="2024-02-23T00:00:00"/>
    <n v="0"/>
    <n v="0"/>
    <n v="0"/>
    <n v="0"/>
    <n v="0"/>
    <d v="2024-02-23T00:00:00"/>
    <n v="2024"/>
    <x v="3"/>
    <n v="23"/>
    <n v="2024"/>
    <x v="11"/>
    <n v="0"/>
    <n v="0"/>
    <n v="0"/>
  </r>
  <r>
    <n v="13086530"/>
    <s v="D"/>
    <d v="2024-02-24T00:00:00"/>
    <n v="0"/>
    <n v="0"/>
    <n v="0"/>
    <n v="0"/>
    <n v="0"/>
    <d v="2024-02-24T00:00:00"/>
    <n v="2024"/>
    <x v="3"/>
    <n v="24"/>
    <n v="2024"/>
    <x v="11"/>
    <n v="0"/>
    <n v="0"/>
    <n v="0"/>
  </r>
  <r>
    <n v="13086530"/>
    <s v="D"/>
    <d v="2024-02-25T00:00:00"/>
    <n v="0"/>
    <n v="0"/>
    <n v="0"/>
    <n v="0"/>
    <n v="0"/>
    <d v="2024-02-25T00:00:00"/>
    <n v="2024"/>
    <x v="3"/>
    <n v="25"/>
    <n v="2024"/>
    <x v="11"/>
    <n v="0"/>
    <n v="0"/>
    <n v="0"/>
  </r>
  <r>
    <n v="13086530"/>
    <s v="D"/>
    <d v="2024-02-26T00:00:00"/>
    <n v="0"/>
    <n v="0"/>
    <n v="0"/>
    <n v="0"/>
    <n v="0"/>
    <d v="2024-02-26T00:00:00"/>
    <n v="2024"/>
    <x v="3"/>
    <n v="26"/>
    <n v="2024"/>
    <x v="11"/>
    <n v="0"/>
    <n v="0"/>
    <n v="0"/>
  </r>
  <r>
    <n v="13086530"/>
    <s v="D"/>
    <d v="2024-02-27T00:00:00"/>
    <n v="0"/>
    <n v="0"/>
    <n v="0"/>
    <n v="0"/>
    <n v="0"/>
    <d v="2024-02-27T00:00:00"/>
    <n v="2024"/>
    <x v="3"/>
    <n v="27"/>
    <n v="2024"/>
    <x v="11"/>
    <n v="0"/>
    <n v="0"/>
    <n v="0"/>
  </r>
  <r>
    <n v="13086530"/>
    <s v="D"/>
    <d v="2024-02-28T00:00:00"/>
    <n v="0"/>
    <n v="0"/>
    <n v="0"/>
    <n v="0"/>
    <n v="0"/>
    <d v="2024-02-28T00:00:00"/>
    <n v="2024"/>
    <x v="3"/>
    <n v="28"/>
    <n v="2024"/>
    <x v="11"/>
    <n v="0"/>
    <n v="0"/>
    <n v="0"/>
  </r>
  <r>
    <n v="13086530"/>
    <s v="D"/>
    <d v="2024-02-29T00:00:00"/>
    <n v="0"/>
    <n v="0"/>
    <n v="0"/>
    <n v="0"/>
    <n v="0"/>
    <d v="2024-02-29T00:00:00"/>
    <n v="2024"/>
    <x v="3"/>
    <n v="29"/>
    <n v="2024"/>
    <x v="11"/>
    <n v="0"/>
    <n v="0"/>
    <n v="0"/>
  </r>
  <r>
    <n v="13086530"/>
    <s v="D"/>
    <d v="2024-03-01T00:00:00"/>
    <n v="0"/>
    <n v="0"/>
    <n v="0"/>
    <n v="0"/>
    <n v="0"/>
    <d v="2024-03-01T00:00:00"/>
    <n v="2024"/>
    <x v="4"/>
    <n v="1"/>
    <n v="2024"/>
    <x v="11"/>
    <n v="0"/>
    <n v="0"/>
    <n v="0"/>
  </r>
  <r>
    <n v="13086530"/>
    <s v="D"/>
    <d v="2024-03-02T00:00:00"/>
    <n v="0"/>
    <n v="0"/>
    <n v="0"/>
    <n v="0"/>
    <n v="0"/>
    <d v="2024-03-02T00:00:00"/>
    <n v="2024"/>
    <x v="4"/>
    <n v="2"/>
    <n v="2024"/>
    <x v="11"/>
    <n v="0"/>
    <n v="0"/>
    <n v="0"/>
  </r>
  <r>
    <n v="13086530"/>
    <s v="D"/>
    <d v="2024-03-03T00:00:00"/>
    <n v="0"/>
    <n v="0"/>
    <n v="0"/>
    <n v="0"/>
    <n v="0"/>
    <d v="2024-03-03T00:00:00"/>
    <n v="2024"/>
    <x v="4"/>
    <n v="3"/>
    <n v="2024"/>
    <x v="11"/>
    <n v="0"/>
    <n v="0"/>
    <n v="0"/>
  </r>
  <r>
    <n v="13086530"/>
    <s v="D"/>
    <d v="2024-03-04T00:00:00"/>
    <n v="0"/>
    <n v="0"/>
    <n v="0"/>
    <n v="0"/>
    <n v="0"/>
    <d v="2024-03-04T00:00:00"/>
    <n v="2024"/>
    <x v="4"/>
    <n v="4"/>
    <n v="2024"/>
    <x v="11"/>
    <n v="0"/>
    <n v="0"/>
    <n v="0"/>
  </r>
  <r>
    <n v="13086530"/>
    <s v="D"/>
    <d v="2024-03-05T00:00:00"/>
    <n v="0"/>
    <n v="0"/>
    <n v="0"/>
    <n v="0"/>
    <n v="0"/>
    <d v="2024-03-05T00:00:00"/>
    <n v="2024"/>
    <x v="4"/>
    <n v="5"/>
    <n v="2024"/>
    <x v="11"/>
    <n v="0"/>
    <n v="0"/>
    <n v="0"/>
  </r>
  <r>
    <n v="13086530"/>
    <s v="D"/>
    <d v="2024-03-06T00:00:00"/>
    <n v="0"/>
    <n v="0"/>
    <n v="0"/>
    <n v="0"/>
    <n v="0"/>
    <d v="2024-03-06T00:00:00"/>
    <n v="2024"/>
    <x v="4"/>
    <n v="6"/>
    <n v="2024"/>
    <x v="11"/>
    <n v="0"/>
    <n v="0"/>
    <n v="0"/>
  </r>
  <r>
    <n v="13086530"/>
    <s v="D"/>
    <d v="2024-03-07T00:00:00"/>
    <n v="0"/>
    <n v="0"/>
    <n v="0"/>
    <n v="0"/>
    <n v="0"/>
    <d v="2024-03-07T00:00:00"/>
    <n v="2024"/>
    <x v="4"/>
    <n v="7"/>
    <n v="2024"/>
    <x v="11"/>
    <n v="0"/>
    <n v="0"/>
    <n v="0"/>
  </r>
  <r>
    <n v="13086530"/>
    <s v="D"/>
    <d v="2024-03-08T00:00:00"/>
    <n v="0"/>
    <n v="0"/>
    <n v="0"/>
    <n v="0"/>
    <n v="0"/>
    <d v="2024-03-08T00:00:00"/>
    <n v="2024"/>
    <x v="4"/>
    <n v="8"/>
    <n v="2024"/>
    <x v="11"/>
    <n v="0"/>
    <n v="0"/>
    <n v="0"/>
  </r>
  <r>
    <n v="13086530"/>
    <s v="D"/>
    <d v="2024-03-09T00:00:00"/>
    <n v="0"/>
    <n v="0"/>
    <n v="0"/>
    <n v="0"/>
    <n v="0"/>
    <d v="2024-03-09T00:00:00"/>
    <n v="2024"/>
    <x v="4"/>
    <n v="9"/>
    <n v="2024"/>
    <x v="11"/>
    <n v="0"/>
    <n v="0"/>
    <n v="0"/>
  </r>
  <r>
    <n v="13086530"/>
    <s v="D"/>
    <d v="2024-03-10T00:00:00"/>
    <n v="0"/>
    <n v="0"/>
    <n v="0"/>
    <n v="0"/>
    <n v="0"/>
    <d v="2024-03-10T00:00:00"/>
    <n v="2024"/>
    <x v="4"/>
    <n v="10"/>
    <n v="2024"/>
    <x v="11"/>
    <n v="0"/>
    <n v="0"/>
    <n v="0"/>
  </r>
  <r>
    <n v="13086530"/>
    <s v="D"/>
    <d v="2024-03-11T00:00:00"/>
    <n v="0"/>
    <n v="0"/>
    <n v="0"/>
    <n v="0"/>
    <n v="0"/>
    <d v="2024-03-11T00:00:00"/>
    <n v="2024"/>
    <x v="4"/>
    <n v="11"/>
    <n v="2024"/>
    <x v="11"/>
    <n v="0"/>
    <n v="0"/>
    <n v="0"/>
  </r>
  <r>
    <n v="13086530"/>
    <s v="D"/>
    <d v="2024-03-12T00:00:00"/>
    <n v="0"/>
    <n v="0"/>
    <n v="0"/>
    <n v="0"/>
    <n v="0"/>
    <d v="2024-03-12T00:00:00"/>
    <n v="2024"/>
    <x v="4"/>
    <n v="12"/>
    <n v="2024"/>
    <x v="11"/>
    <n v="0"/>
    <n v="0"/>
    <n v="0"/>
  </r>
  <r>
    <n v="13086530"/>
    <s v="D"/>
    <d v="2024-03-13T00:00:00"/>
    <n v="0"/>
    <n v="0"/>
    <n v="0"/>
    <n v="0"/>
    <n v="0"/>
    <d v="2024-03-13T00:00:00"/>
    <n v="2024"/>
    <x v="4"/>
    <n v="13"/>
    <n v="2024"/>
    <x v="11"/>
    <n v="0"/>
    <n v="0"/>
    <n v="0"/>
  </r>
  <r>
    <n v="13086530"/>
    <s v="D"/>
    <d v="2024-03-14T00:00:00"/>
    <n v="0"/>
    <n v="0"/>
    <n v="0"/>
    <n v="0"/>
    <n v="0"/>
    <d v="2024-03-14T00:00:00"/>
    <n v="2024"/>
    <x v="4"/>
    <n v="14"/>
    <n v="2024"/>
    <x v="11"/>
    <n v="0"/>
    <n v="0"/>
    <n v="0"/>
  </r>
  <r>
    <n v="13086530"/>
    <s v="D"/>
    <d v="2024-03-15T00:00:00"/>
    <n v="0"/>
    <n v="0"/>
    <n v="0"/>
    <n v="0"/>
    <n v="0"/>
    <d v="2024-03-15T00:00:00"/>
    <n v="2024"/>
    <x v="4"/>
    <n v="15"/>
    <n v="2024"/>
    <x v="11"/>
    <n v="0"/>
    <n v="0"/>
    <n v="0"/>
  </r>
  <r>
    <n v="13086530"/>
    <s v="D"/>
    <d v="2024-03-16T00:00:00"/>
    <n v="0"/>
    <n v="0"/>
    <n v="0"/>
    <n v="0"/>
    <n v="0"/>
    <d v="2024-03-16T00:00:00"/>
    <n v="2024"/>
    <x v="4"/>
    <n v="16"/>
    <n v="2024"/>
    <x v="11"/>
    <n v="0"/>
    <n v="0"/>
    <n v="0"/>
  </r>
  <r>
    <n v="13086530"/>
    <s v="D"/>
    <d v="2024-03-17T00:00:00"/>
    <n v="0"/>
    <n v="0"/>
    <n v="0"/>
    <n v="0"/>
    <n v="0"/>
    <d v="2024-03-17T00:00:00"/>
    <n v="2024"/>
    <x v="4"/>
    <n v="17"/>
    <n v="2024"/>
    <x v="11"/>
    <n v="0"/>
    <n v="0"/>
    <n v="0"/>
  </r>
  <r>
    <n v="13086530"/>
    <s v="D"/>
    <d v="2024-03-18T00:00:00"/>
    <n v="0"/>
    <n v="0"/>
    <n v="0"/>
    <n v="0"/>
    <n v="0"/>
    <d v="2024-03-18T00:00:00"/>
    <n v="2024"/>
    <x v="4"/>
    <n v="18"/>
    <n v="2024"/>
    <x v="11"/>
    <n v="0"/>
    <n v="0"/>
    <n v="0"/>
  </r>
  <r>
    <n v="13086530"/>
    <s v="D"/>
    <d v="2024-03-19T00:00:00"/>
    <n v="0"/>
    <n v="0"/>
    <n v="0"/>
    <n v="0"/>
    <n v="0"/>
    <d v="2024-03-19T00:00:00"/>
    <n v="2024"/>
    <x v="4"/>
    <n v="19"/>
    <n v="2024"/>
    <x v="11"/>
    <n v="0"/>
    <n v="0"/>
    <n v="0"/>
  </r>
  <r>
    <n v="13086530"/>
    <s v="D"/>
    <d v="2024-03-20T00:00:00"/>
    <n v="0"/>
    <n v="0"/>
    <n v="0"/>
    <n v="0"/>
    <n v="0"/>
    <d v="2024-03-20T00:00:00"/>
    <n v="2024"/>
    <x v="4"/>
    <n v="20"/>
    <n v="2024"/>
    <x v="11"/>
    <n v="0"/>
    <n v="0"/>
    <n v="0"/>
  </r>
  <r>
    <n v="13086530"/>
    <s v="D"/>
    <d v="2024-03-21T00:00:00"/>
    <n v="0"/>
    <n v="0"/>
    <n v="0"/>
    <n v="0"/>
    <n v="0"/>
    <d v="2024-03-21T00:00:00"/>
    <n v="2024"/>
    <x v="4"/>
    <n v="21"/>
    <n v="2024"/>
    <x v="11"/>
    <n v="0"/>
    <n v="0"/>
    <n v="0"/>
  </r>
  <r>
    <n v="13086530"/>
    <s v="D"/>
    <d v="2024-03-22T00:00:00"/>
    <n v="0"/>
    <n v="0"/>
    <n v="0"/>
    <n v="0"/>
    <n v="0"/>
    <d v="2024-03-22T00:00:00"/>
    <n v="2024"/>
    <x v="4"/>
    <n v="22"/>
    <n v="2024"/>
    <x v="11"/>
    <n v="0"/>
    <n v="0"/>
    <n v="0"/>
  </r>
  <r>
    <n v="13086530"/>
    <s v="D"/>
    <d v="2024-03-23T00:00:00"/>
    <n v="0"/>
    <n v="0"/>
    <n v="0"/>
    <n v="0"/>
    <n v="0"/>
    <d v="2024-03-23T00:00:00"/>
    <n v="2024"/>
    <x v="4"/>
    <n v="23"/>
    <n v="2024"/>
    <x v="11"/>
    <n v="0"/>
    <n v="0"/>
    <n v="0"/>
  </r>
  <r>
    <n v="13086530"/>
    <s v="D"/>
    <d v="2024-03-24T00:00:00"/>
    <n v="0"/>
    <n v="0"/>
    <n v="0"/>
    <n v="0"/>
    <n v="0"/>
    <d v="2024-03-24T00:00:00"/>
    <n v="2024"/>
    <x v="4"/>
    <n v="24"/>
    <n v="2024"/>
    <x v="11"/>
    <n v="0"/>
    <n v="0"/>
    <n v="0"/>
  </r>
  <r>
    <n v="13086530"/>
    <s v="D"/>
    <d v="2024-03-25T00:00:00"/>
    <n v="142"/>
    <n v="280.60000000000002"/>
    <n v="0"/>
    <n v="0"/>
    <n v="0"/>
    <d v="2024-03-25T00:00:00"/>
    <n v="2024"/>
    <x v="4"/>
    <n v="25"/>
    <n v="2024"/>
    <x v="11"/>
    <n v="281.65699999999998"/>
    <n v="281.65699999999998"/>
    <n v="0"/>
  </r>
  <r>
    <n v="13086530"/>
    <s v="D"/>
    <d v="2024-03-26T00:00:00"/>
    <n v="258"/>
    <n v="792.8"/>
    <n v="0"/>
    <n v="0"/>
    <n v="0"/>
    <d v="2024-03-26T00:00:00"/>
    <n v="2024"/>
    <x v="4"/>
    <n v="26"/>
    <n v="2024"/>
    <x v="11"/>
    <n v="511.74299999999999"/>
    <n v="511.74299999999999"/>
    <n v="0"/>
  </r>
  <r>
    <n v="13086530"/>
    <s v="D"/>
    <d v="2024-03-27T00:00:00"/>
    <n v="416"/>
    <n v="1618"/>
    <n v="0"/>
    <n v="0"/>
    <n v="0"/>
    <d v="2024-03-27T00:00:00"/>
    <n v="2024"/>
    <x v="4"/>
    <n v="27"/>
    <n v="2024"/>
    <x v="11"/>
    <n v="825.13599999999997"/>
    <n v="825.13599999999997"/>
    <n v="0"/>
  </r>
  <r>
    <n v="13086530"/>
    <s v="D"/>
    <d v="2024-03-28T00:00:00"/>
    <n v="416"/>
    <n v="2443.3000000000002"/>
    <n v="0"/>
    <n v="0"/>
    <n v="0"/>
    <d v="2024-03-28T00:00:00"/>
    <n v="2024"/>
    <x v="4"/>
    <n v="28"/>
    <n v="2024"/>
    <x v="11"/>
    <n v="825.13599999999997"/>
    <n v="825.13599999999997"/>
    <n v="0"/>
  </r>
  <r>
    <n v="13086530"/>
    <s v="D"/>
    <d v="2024-03-29T00:00:00"/>
    <n v="412"/>
    <n v="3259.9"/>
    <n v="0"/>
    <n v="0"/>
    <n v="0"/>
    <d v="2024-03-29T00:00:00"/>
    <n v="2024"/>
    <x v="4"/>
    <n v="29"/>
    <n v="2024"/>
    <x v="11"/>
    <n v="817.202"/>
    <n v="817.202"/>
    <n v="0"/>
  </r>
  <r>
    <n v="13086530"/>
    <s v="D"/>
    <d v="2024-03-30T00:00:00"/>
    <n v="410"/>
    <n v="4073.7"/>
    <n v="0"/>
    <n v="0"/>
    <n v="0"/>
    <d v="2024-03-30T00:00:00"/>
    <n v="2024"/>
    <x v="4"/>
    <n v="30"/>
    <n v="2024"/>
    <x v="11"/>
    <n v="813.23500000000001"/>
    <n v="813.23500000000001"/>
    <n v="0"/>
  </r>
  <r>
    <n v="13086530"/>
    <s v="D"/>
    <d v="2024-03-31T00:00:00"/>
    <n v="418"/>
    <n v="4901.8999999999996"/>
    <n v="0"/>
    <n v="0"/>
    <n v="0"/>
    <d v="2024-03-31T00:00:00"/>
    <n v="2024"/>
    <x v="4"/>
    <n v="31"/>
    <n v="2024"/>
    <x v="11"/>
    <n v="829.10300000000007"/>
    <n v="829.10300000000007"/>
    <n v="0"/>
  </r>
  <r>
    <n v="13086530"/>
    <s v="D"/>
    <d v="2024-04-01T00:00:00"/>
    <n v="410"/>
    <n v="5715.6"/>
    <n v="0"/>
    <n v="0"/>
    <n v="0"/>
    <d v="2024-04-01T00:00:00"/>
    <n v="2024"/>
    <x v="5"/>
    <n v="1"/>
    <n v="2024"/>
    <x v="11"/>
    <n v="813.23500000000001"/>
    <n v="813.23500000000001"/>
    <n v="0"/>
  </r>
  <r>
    <n v="13086530"/>
    <s v="D"/>
    <d v="2024-04-02T00:00:00"/>
    <n v="416"/>
    <n v="6540.9"/>
    <n v="0"/>
    <n v="0"/>
    <n v="0"/>
    <d v="2024-04-02T00:00:00"/>
    <n v="2024"/>
    <x v="5"/>
    <n v="2"/>
    <n v="2024"/>
    <x v="11"/>
    <n v="825.13599999999997"/>
    <n v="825.13599999999997"/>
    <n v="0"/>
  </r>
  <r>
    <n v="13086530"/>
    <s v="D"/>
    <d v="2024-04-03T00:00:00"/>
    <n v="699"/>
    <n v="7928.2"/>
    <n v="0"/>
    <n v="0"/>
    <n v="0"/>
    <d v="2024-04-03T00:00:00"/>
    <n v="2024"/>
    <x v="5"/>
    <n v="3"/>
    <n v="2024"/>
    <x v="11"/>
    <n v="1386.4665"/>
    <n v="1386.4665"/>
    <n v="0"/>
  </r>
  <r>
    <n v="13086530"/>
    <s v="D"/>
    <d v="2024-04-04T00:00:00"/>
    <n v="1324"/>
    <n v="10553.9"/>
    <n v="0"/>
    <n v="0"/>
    <n v="0"/>
    <d v="2024-04-04T00:00:00"/>
    <n v="2024"/>
    <x v="5"/>
    <n v="4"/>
    <n v="2024"/>
    <x v="11"/>
    <n v="2626.154"/>
    <n v="2626.154"/>
    <n v="0"/>
  </r>
  <r>
    <n v="13086530"/>
    <s v="D"/>
    <d v="2024-04-05T00:00:00"/>
    <n v="1308"/>
    <n v="13147.7"/>
    <n v="0"/>
    <n v="0"/>
    <n v="0"/>
    <d v="2024-04-05T00:00:00"/>
    <n v="2024"/>
    <x v="5"/>
    <n v="5"/>
    <n v="2024"/>
    <x v="11"/>
    <n v="2594.4180000000001"/>
    <n v="2594.4180000000001"/>
    <n v="0"/>
  </r>
  <r>
    <n v="13086530"/>
    <s v="D"/>
    <d v="2024-04-06T00:00:00"/>
    <n v="1276"/>
    <n v="15678"/>
    <n v="0"/>
    <n v="0"/>
    <n v="0"/>
    <d v="2024-04-06T00:00:00"/>
    <n v="2024"/>
    <x v="5"/>
    <n v="6"/>
    <n v="2024"/>
    <x v="11"/>
    <n v="2530.9459999999999"/>
    <n v="2530.9459999999999"/>
    <n v="0"/>
  </r>
  <r>
    <n v="13086530"/>
    <s v="D"/>
    <d v="2024-04-07T00:00:00"/>
    <n v="1278"/>
    <n v="18212.900000000001"/>
    <n v="0"/>
    <n v="0"/>
    <n v="0"/>
    <d v="2024-04-07T00:00:00"/>
    <n v="2024"/>
    <x v="5"/>
    <n v="7"/>
    <n v="2024"/>
    <x v="11"/>
    <n v="2534.913"/>
    <n v="2534.913"/>
    <n v="0"/>
  </r>
  <r>
    <n v="13086530"/>
    <s v="D"/>
    <d v="2024-04-08T00:00:00"/>
    <n v="1301"/>
    <n v="20793"/>
    <n v="0"/>
    <n v="0"/>
    <n v="0"/>
    <d v="2024-04-08T00:00:00"/>
    <n v="2024"/>
    <x v="5"/>
    <n v="8"/>
    <n v="2024"/>
    <x v="11"/>
    <n v="2580.5335"/>
    <n v="2580.5335"/>
    <n v="0"/>
  </r>
  <r>
    <n v="13086530"/>
    <s v="D"/>
    <d v="2024-04-09T00:00:00"/>
    <n v="1310"/>
    <n v="23391.4"/>
    <n v="0"/>
    <n v="0"/>
    <n v="0"/>
    <d v="2024-04-09T00:00:00"/>
    <n v="2024"/>
    <x v="5"/>
    <n v="9"/>
    <n v="2024"/>
    <x v="11"/>
    <n v="2598.3850000000002"/>
    <n v="2598.3850000000002"/>
    <n v="0"/>
  </r>
  <r>
    <n v="13086530"/>
    <s v="D"/>
    <d v="2024-04-10T00:00:00"/>
    <n v="1319"/>
    <n v="26007.9"/>
    <n v="0"/>
    <n v="0"/>
    <n v="0"/>
    <d v="2024-04-10T00:00:00"/>
    <n v="2024"/>
    <x v="5"/>
    <n v="10"/>
    <n v="2024"/>
    <x v="11"/>
    <n v="2616.2365"/>
    <n v="2616.2365"/>
    <n v="0"/>
  </r>
  <r>
    <n v="13086530"/>
    <s v="D"/>
    <d v="2024-04-11T00:00:00"/>
    <n v="1377"/>
    <n v="28739.200000000001"/>
    <n v="0"/>
    <n v="0"/>
    <n v="0"/>
    <d v="2024-04-11T00:00:00"/>
    <n v="2024"/>
    <x v="5"/>
    <n v="11"/>
    <n v="2024"/>
    <x v="11"/>
    <n v="2731.2795000000001"/>
    <n v="2731.2795000000001"/>
    <n v="0"/>
  </r>
  <r>
    <n v="13086530"/>
    <s v="D"/>
    <d v="2024-04-12T00:00:00"/>
    <n v="1468"/>
    <n v="31651.7"/>
    <n v="0"/>
    <n v="0"/>
    <n v="0"/>
    <d v="2024-04-12T00:00:00"/>
    <n v="2024"/>
    <x v="5"/>
    <n v="12"/>
    <n v="2024"/>
    <x v="11"/>
    <n v="2911.7780000000002"/>
    <n v="2911.7780000000002"/>
    <n v="0"/>
  </r>
  <r>
    <n v="13086530"/>
    <s v="D"/>
    <d v="2024-04-13T00:00:00"/>
    <n v="1487"/>
    <n v="34601.800000000003"/>
    <n v="0"/>
    <n v="0"/>
    <n v="0"/>
    <d v="2024-04-13T00:00:00"/>
    <n v="2024"/>
    <x v="5"/>
    <n v="13"/>
    <n v="2024"/>
    <x v="11"/>
    <n v="2949.4645"/>
    <n v="2949.4645"/>
    <n v="0"/>
  </r>
  <r>
    <n v="13086530"/>
    <s v="D"/>
    <d v="2024-04-14T00:00:00"/>
    <n v="1473"/>
    <n v="37523.699999999997"/>
    <n v="0"/>
    <n v="0"/>
    <n v="0"/>
    <d v="2024-04-14T00:00:00"/>
    <n v="2024"/>
    <x v="5"/>
    <n v="14"/>
    <n v="2024"/>
    <x v="11"/>
    <n v="2921.6955000000003"/>
    <n v="2921.6955000000003"/>
    <n v="0"/>
  </r>
  <r>
    <n v="13086530"/>
    <s v="D"/>
    <d v="2024-04-15T00:00:00"/>
    <n v="1487"/>
    <n v="40473.800000000003"/>
    <n v="0"/>
    <n v="0"/>
    <n v="0"/>
    <d v="2024-04-15T00:00:00"/>
    <n v="2024"/>
    <x v="5"/>
    <n v="15"/>
    <n v="2024"/>
    <x v="11"/>
    <n v="2949.4645"/>
    <n v="2949.4645"/>
    <n v="0"/>
  </r>
  <r>
    <n v="13086530"/>
    <s v="D"/>
    <d v="2024-04-16T00:00:00"/>
    <n v="1554"/>
    <n v="43556"/>
    <n v="0"/>
    <n v="0"/>
    <n v="0"/>
    <d v="2024-04-16T00:00:00"/>
    <n v="2024"/>
    <x v="5"/>
    <n v="16"/>
    <n v="2024"/>
    <x v="11"/>
    <n v="3082.3589999999999"/>
    <n v="3082.3589999999999"/>
    <n v="0"/>
  </r>
  <r>
    <n v="13086530"/>
    <s v="D"/>
    <d v="2024-04-17T00:00:00"/>
    <n v="1547"/>
    <n v="46624.1"/>
    <n v="0"/>
    <n v="0"/>
    <n v="0"/>
    <d v="2024-04-17T00:00:00"/>
    <n v="2024"/>
    <x v="5"/>
    <n v="17"/>
    <n v="2024"/>
    <x v="11"/>
    <n v="3068.4745000000003"/>
    <n v="3068.4745000000003"/>
    <n v="0"/>
  </r>
  <r>
    <n v="13086530"/>
    <s v="D"/>
    <d v="2024-04-18T00:00:00"/>
    <n v="1566"/>
    <n v="49730.1"/>
    <n v="0"/>
    <n v="0"/>
    <n v="0"/>
    <d v="2024-04-18T00:00:00"/>
    <n v="2024"/>
    <x v="5"/>
    <n v="18"/>
    <n v="2024"/>
    <x v="11"/>
    <n v="3106.1610000000001"/>
    <n v="3106.1610000000001"/>
    <n v="0"/>
  </r>
  <r>
    <n v="13086530"/>
    <s v="D"/>
    <d v="2024-04-19T00:00:00"/>
    <n v="1571"/>
    <n v="52845.7"/>
    <n v="0"/>
    <n v="0"/>
    <n v="0"/>
    <d v="2024-04-19T00:00:00"/>
    <n v="2024"/>
    <x v="5"/>
    <n v="19"/>
    <n v="2024"/>
    <x v="11"/>
    <n v="3116.0785000000001"/>
    <n v="3116.0785000000001"/>
    <n v="0"/>
  </r>
  <r>
    <n v="13086530"/>
    <s v="D"/>
    <d v="2024-04-20T00:00:00"/>
    <n v="1561"/>
    <n v="55942.2"/>
    <n v="0"/>
    <n v="0"/>
    <n v="0"/>
    <d v="2024-04-20T00:00:00"/>
    <n v="2024"/>
    <x v="5"/>
    <n v="20"/>
    <n v="2024"/>
    <x v="11"/>
    <n v="3096.2435"/>
    <n v="3096.2435"/>
    <n v="0"/>
  </r>
  <r>
    <n v="13086530"/>
    <s v="D"/>
    <d v="2024-04-21T00:00:00"/>
    <n v="1535"/>
    <n v="58986.6"/>
    <n v="0"/>
    <n v="0"/>
    <n v="0"/>
    <d v="2024-04-21T00:00:00"/>
    <n v="2024"/>
    <x v="5"/>
    <n v="21"/>
    <n v="2024"/>
    <x v="11"/>
    <n v="3044.6725000000001"/>
    <n v="3044.6725000000001"/>
    <n v="0"/>
  </r>
  <r>
    <n v="13086530"/>
    <s v="D"/>
    <d v="2024-04-22T00:00:00"/>
    <n v="1540"/>
    <n v="62040.4"/>
    <n v="0"/>
    <n v="0"/>
    <n v="0"/>
    <d v="2024-04-22T00:00:00"/>
    <n v="2024"/>
    <x v="5"/>
    <n v="22"/>
    <n v="2024"/>
    <x v="11"/>
    <n v="3054.59"/>
    <n v="3054.59"/>
    <n v="0"/>
  </r>
  <r>
    <n v="13086530"/>
    <s v="D"/>
    <d v="2024-04-23T00:00:00"/>
    <n v="1554"/>
    <n v="65122.7"/>
    <n v="0"/>
    <n v="0"/>
    <n v="0"/>
    <d v="2024-04-23T00:00:00"/>
    <n v="2024"/>
    <x v="5"/>
    <n v="23"/>
    <n v="2024"/>
    <x v="11"/>
    <n v="3082.3589999999999"/>
    <n v="3082.3589999999999"/>
    <n v="0"/>
  </r>
  <r>
    <n v="13086530"/>
    <s v="D"/>
    <d v="2024-04-24T00:00:00"/>
    <n v="1569"/>
    <n v="68234.600000000006"/>
    <n v="0"/>
    <n v="0"/>
    <n v="0"/>
    <d v="2024-04-24T00:00:00"/>
    <n v="2024"/>
    <x v="5"/>
    <n v="24"/>
    <n v="2024"/>
    <x v="11"/>
    <n v="3112.1115"/>
    <n v="3112.1115"/>
    <n v="0"/>
  </r>
  <r>
    <n v="13086530"/>
    <s v="D"/>
    <d v="2024-04-25T00:00:00"/>
    <n v="1596"/>
    <n v="71400"/>
    <n v="0"/>
    <n v="0"/>
    <n v="0"/>
    <d v="2024-04-25T00:00:00"/>
    <n v="2024"/>
    <x v="5"/>
    <n v="25"/>
    <n v="2024"/>
    <x v="11"/>
    <n v="3165.6660000000002"/>
    <n v="3165.6660000000002"/>
    <n v="0"/>
  </r>
  <r>
    <n v="13086530"/>
    <s v="D"/>
    <d v="2024-04-26T00:00:00"/>
    <n v="1618"/>
    <n v="74609.5"/>
    <n v="0"/>
    <n v="0"/>
    <n v="0"/>
    <d v="2024-04-26T00:00:00"/>
    <n v="2024"/>
    <x v="5"/>
    <n v="26"/>
    <n v="2024"/>
    <x v="11"/>
    <n v="3209.3029999999999"/>
    <n v="3209.3029999999999"/>
    <n v="0"/>
  </r>
  <r>
    <n v="13086530"/>
    <s v="D"/>
    <d v="2024-04-27T00:00:00"/>
    <n v="1580"/>
    <n v="77743.8"/>
    <n v="0"/>
    <n v="0"/>
    <n v="0"/>
    <d v="2024-04-27T00:00:00"/>
    <n v="2024"/>
    <x v="5"/>
    <n v="27"/>
    <n v="2024"/>
    <x v="11"/>
    <n v="3133.9300000000003"/>
    <n v="3133.9300000000003"/>
    <n v="0"/>
  </r>
  <r>
    <n v="13086530"/>
    <s v="D"/>
    <d v="2024-04-28T00:00:00"/>
    <n v="1462"/>
    <n v="80643.199999999997"/>
    <n v="0"/>
    <n v="0"/>
    <n v="0"/>
    <d v="2024-04-28T00:00:00"/>
    <n v="2024"/>
    <x v="5"/>
    <n v="28"/>
    <n v="2024"/>
    <x v="11"/>
    <n v="2899.877"/>
    <n v="2899.877"/>
    <n v="0"/>
  </r>
  <r>
    <n v="13086530"/>
    <s v="D"/>
    <d v="2024-04-29T00:00:00"/>
    <n v="1446"/>
    <n v="83511"/>
    <n v="0"/>
    <n v="0"/>
    <n v="0"/>
    <d v="2024-04-29T00:00:00"/>
    <n v="2024"/>
    <x v="5"/>
    <n v="29"/>
    <n v="2024"/>
    <x v="11"/>
    <n v="2868.1410000000001"/>
    <n v="2868.1410000000001"/>
    <n v="0"/>
  </r>
  <r>
    <n v="13086530"/>
    <s v="D"/>
    <d v="2024-04-30T00:00:00"/>
    <n v="1477"/>
    <n v="86440.7"/>
    <n v="0"/>
    <n v="0"/>
    <n v="0"/>
    <d v="2024-04-30T00:00:00"/>
    <n v="2024"/>
    <x v="5"/>
    <n v="30"/>
    <n v="2024"/>
    <x v="11"/>
    <n v="2929.6295"/>
    <n v="2929.6295"/>
    <n v="0"/>
  </r>
  <r>
    <n v="13086530"/>
    <s v="D"/>
    <d v="2024-05-01T00:00:00"/>
    <n v="1490"/>
    <n v="89395.1"/>
    <n v="0"/>
    <n v="0"/>
    <n v="0"/>
    <d v="2024-05-01T00:00:00"/>
    <n v="2024"/>
    <x v="6"/>
    <n v="1"/>
    <n v="2024"/>
    <x v="11"/>
    <n v="2955.415"/>
    <n v="2955.415"/>
    <n v="0"/>
  </r>
  <r>
    <n v="13086530"/>
    <s v="D"/>
    <d v="2024-05-02T00:00:00"/>
    <n v="1495"/>
    <n v="92359.9"/>
    <n v="0"/>
    <n v="0"/>
    <n v="0"/>
    <d v="2024-05-02T00:00:00"/>
    <n v="2024"/>
    <x v="6"/>
    <n v="2"/>
    <n v="2024"/>
    <x v="11"/>
    <n v="2965.3325"/>
    <n v="2965.3325"/>
    <n v="0"/>
  </r>
  <r>
    <n v="13086530"/>
    <s v="D"/>
    <d v="2024-05-03T00:00:00"/>
    <n v="1484"/>
    <n v="95302.399999999994"/>
    <n v="0"/>
    <n v="0"/>
    <n v="0"/>
    <d v="2024-05-03T00:00:00"/>
    <n v="2024"/>
    <x v="6"/>
    <n v="3"/>
    <n v="2024"/>
    <x v="11"/>
    <n v="2943.5140000000001"/>
    <n v="2943.5140000000001"/>
    <n v="0"/>
  </r>
  <r>
    <n v="13086530"/>
    <s v="D"/>
    <d v="2024-05-04T00:00:00"/>
    <n v="1489"/>
    <n v="98255.4"/>
    <n v="0"/>
    <n v="0"/>
    <n v="0"/>
    <d v="2024-05-04T00:00:00"/>
    <n v="2024"/>
    <x v="6"/>
    <n v="4"/>
    <n v="2024"/>
    <x v="11"/>
    <n v="2953.4315000000001"/>
    <n v="2953.4315000000001"/>
    <n v="0"/>
  </r>
  <r>
    <n v="13086530"/>
    <s v="D"/>
    <d v="2024-05-05T00:00:00"/>
    <n v="1487"/>
    <n v="101204.8"/>
    <n v="0"/>
    <n v="0"/>
    <n v="0"/>
    <d v="2024-05-05T00:00:00"/>
    <n v="2024"/>
    <x v="6"/>
    <n v="5"/>
    <n v="2024"/>
    <x v="11"/>
    <n v="2949.4645"/>
    <n v="2949.4645"/>
    <n v="0"/>
  </r>
  <r>
    <n v="13086530"/>
    <s v="D"/>
    <d v="2024-05-06T00:00:00"/>
    <n v="1473"/>
    <n v="104127.2"/>
    <n v="0"/>
    <n v="0"/>
    <n v="0"/>
    <d v="2024-05-06T00:00:00"/>
    <n v="2024"/>
    <x v="6"/>
    <n v="6"/>
    <n v="2024"/>
    <x v="11"/>
    <n v="2921.6955000000003"/>
    <n v="2921.6955000000003"/>
    <n v="0"/>
  </r>
  <r>
    <n v="13086530"/>
    <s v="D"/>
    <d v="2024-05-07T00:00:00"/>
    <n v="1450"/>
    <n v="107003.8"/>
    <n v="0"/>
    <n v="0"/>
    <n v="0"/>
    <d v="2024-05-07T00:00:00"/>
    <n v="2024"/>
    <x v="6"/>
    <n v="7"/>
    <n v="2024"/>
    <x v="11"/>
    <n v="2876.0750000000003"/>
    <n v="2876.0750000000003"/>
    <n v="0"/>
  </r>
  <r>
    <n v="13086530"/>
    <s v="D"/>
    <d v="2024-05-08T00:00:00"/>
    <n v="1472"/>
    <n v="109923.8"/>
    <n v="0"/>
    <n v="0"/>
    <n v="0"/>
    <d v="2024-05-08T00:00:00"/>
    <n v="2024"/>
    <x v="6"/>
    <n v="8"/>
    <n v="2024"/>
    <x v="11"/>
    <n v="2919.712"/>
    <n v="2919.712"/>
    <n v="0"/>
  </r>
  <r>
    <n v="13086530"/>
    <s v="D"/>
    <d v="2024-05-09T00:00:00"/>
    <n v="1494"/>
    <n v="112887"/>
    <n v="0"/>
    <n v="0"/>
    <n v="0"/>
    <d v="2024-05-09T00:00:00"/>
    <n v="2024"/>
    <x v="6"/>
    <n v="9"/>
    <n v="2024"/>
    <x v="11"/>
    <n v="2963.3490000000002"/>
    <n v="2963.3490000000002"/>
    <n v="0"/>
  </r>
  <r>
    <n v="13086530"/>
    <s v="D"/>
    <d v="2024-05-10T00:00:00"/>
    <n v="1497"/>
    <n v="115856.2"/>
    <n v="0"/>
    <n v="0"/>
    <n v="0"/>
    <d v="2024-05-10T00:00:00"/>
    <n v="2024"/>
    <x v="6"/>
    <n v="10"/>
    <n v="2024"/>
    <x v="11"/>
    <n v="2969.2995000000001"/>
    <n v="2969.2995000000001"/>
    <n v="0"/>
  </r>
  <r>
    <n v="13086530"/>
    <s v="D"/>
    <d v="2024-05-11T00:00:00"/>
    <n v="1474"/>
    <n v="118779.4"/>
    <n v="0"/>
    <n v="0"/>
    <n v="0"/>
    <d v="2024-05-11T00:00:00"/>
    <n v="2024"/>
    <x v="6"/>
    <n v="11"/>
    <n v="2024"/>
    <x v="11"/>
    <n v="2923.6790000000001"/>
    <n v="2923.6790000000001"/>
    <n v="0"/>
  </r>
  <r>
    <n v="13086530"/>
    <s v="D"/>
    <d v="2024-05-12T00:00:00"/>
    <n v="1446"/>
    <n v="121647.6"/>
    <n v="0"/>
    <n v="0"/>
    <n v="0"/>
    <d v="2024-05-12T00:00:00"/>
    <n v="2024"/>
    <x v="6"/>
    <n v="12"/>
    <n v="2024"/>
    <x v="11"/>
    <n v="2868.1410000000001"/>
    <n v="2868.1410000000001"/>
    <n v="0"/>
  </r>
  <r>
    <n v="13086530"/>
    <s v="D"/>
    <d v="2024-05-13T00:00:00"/>
    <n v="1458"/>
    <n v="124540.3"/>
    <n v="0"/>
    <n v="0"/>
    <n v="0"/>
    <d v="2024-05-13T00:00:00"/>
    <n v="2024"/>
    <x v="6"/>
    <n v="13"/>
    <n v="2024"/>
    <x v="11"/>
    <n v="2891.9430000000002"/>
    <n v="2891.9430000000002"/>
    <n v="0"/>
  </r>
  <r>
    <n v="13086530"/>
    <s v="D"/>
    <d v="2024-05-14T00:00:00"/>
    <n v="1471"/>
    <n v="127457.60000000001"/>
    <n v="0"/>
    <n v="0"/>
    <n v="0"/>
    <d v="2024-05-14T00:00:00"/>
    <n v="2024"/>
    <x v="6"/>
    <n v="14"/>
    <n v="2024"/>
    <x v="11"/>
    <n v="2917.7285000000002"/>
    <n v="2917.7285000000002"/>
    <n v="0"/>
  </r>
  <r>
    <n v="13086530"/>
    <s v="D"/>
    <d v="2024-05-15T00:00:00"/>
    <n v="1479"/>
    <n v="130391.9"/>
    <n v="224"/>
    <n v="445"/>
    <n v="-445"/>
    <d v="2024-05-15T00:00:00"/>
    <n v="2024"/>
    <x v="6"/>
    <n v="15"/>
    <n v="2024"/>
    <x v="11"/>
    <n v="2933.5965000000001"/>
    <n v="2489.2925"/>
    <n v="444.30400000000003"/>
  </r>
  <r>
    <n v="13086530"/>
    <s v="D"/>
    <d v="2024-05-16T00:00:00"/>
    <n v="1436"/>
    <n v="133240.4"/>
    <n v="0"/>
    <n v="445"/>
    <n v="-445"/>
    <d v="2024-05-16T00:00:00"/>
    <n v="2024"/>
    <x v="6"/>
    <n v="16"/>
    <n v="2024"/>
    <x v="11"/>
    <n v="2848.306"/>
    <n v="2848.306"/>
    <n v="0"/>
  </r>
  <r>
    <n v="13086530"/>
    <s v="D"/>
    <d v="2024-05-17T00:00:00"/>
    <n v="1400"/>
    <n v="136017.5"/>
    <n v="0"/>
    <n v="445"/>
    <n v="-445"/>
    <d v="2024-05-17T00:00:00"/>
    <n v="2024"/>
    <x v="6"/>
    <n v="17"/>
    <n v="2024"/>
    <x v="11"/>
    <n v="2776.9"/>
    <n v="2776.9"/>
    <n v="0"/>
  </r>
  <r>
    <n v="13086530"/>
    <s v="D"/>
    <d v="2024-05-18T00:00:00"/>
    <n v="1413"/>
    <n v="138820.79999999999"/>
    <n v="0"/>
    <n v="445"/>
    <n v="-445"/>
    <d v="2024-05-18T00:00:00"/>
    <n v="2024"/>
    <x v="6"/>
    <n v="18"/>
    <n v="2024"/>
    <x v="11"/>
    <n v="2802.6855"/>
    <n v="2802.6855"/>
    <n v="0"/>
  </r>
  <r>
    <n v="13086530"/>
    <s v="D"/>
    <d v="2024-05-19T00:00:00"/>
    <n v="1382"/>
    <n v="141562.20000000001"/>
    <n v="0"/>
    <n v="445"/>
    <n v="-445"/>
    <d v="2024-05-19T00:00:00"/>
    <n v="2024"/>
    <x v="6"/>
    <n v="19"/>
    <n v="2024"/>
    <x v="11"/>
    <n v="2741.1970000000001"/>
    <n v="2741.1970000000001"/>
    <n v="0"/>
  </r>
  <r>
    <n v="13086530"/>
    <s v="D"/>
    <d v="2024-05-20T00:00:00"/>
    <n v="1393"/>
    <n v="144325.1"/>
    <n v="0"/>
    <n v="445"/>
    <n v="-445"/>
    <d v="2024-05-20T00:00:00"/>
    <n v="2024"/>
    <x v="6"/>
    <n v="20"/>
    <n v="2024"/>
    <x v="11"/>
    <n v="2763.0155"/>
    <n v="2763.0155"/>
    <n v="0"/>
  </r>
  <r>
    <n v="13086530"/>
    <s v="D"/>
    <d v="2024-05-21T00:00:00"/>
    <n v="1439"/>
    <n v="147179.20000000001"/>
    <n v="0"/>
    <n v="445"/>
    <n v="-445"/>
    <d v="2024-05-21T00:00:00"/>
    <n v="2024"/>
    <x v="6"/>
    <n v="21"/>
    <n v="2024"/>
    <x v="11"/>
    <n v="2854.2565"/>
    <n v="2854.2565"/>
    <n v="0"/>
  </r>
  <r>
    <n v="13086530"/>
    <s v="D"/>
    <d v="2024-05-22T00:00:00"/>
    <n v="1433"/>
    <n v="150022.39999999999"/>
    <n v="0"/>
    <n v="445"/>
    <n v="-445"/>
    <d v="2024-05-22T00:00:00"/>
    <n v="2024"/>
    <x v="6"/>
    <n v="22"/>
    <n v="2024"/>
    <x v="11"/>
    <n v="2842.3555000000001"/>
    <n v="2842.3555000000001"/>
    <n v="0"/>
  </r>
  <r>
    <n v="13086530"/>
    <s v="D"/>
    <d v="2024-05-23T00:00:00"/>
    <n v="1416"/>
    <n v="152831.29999999999"/>
    <n v="0"/>
    <n v="445"/>
    <n v="-445"/>
    <d v="2024-05-23T00:00:00"/>
    <n v="2024"/>
    <x v="6"/>
    <n v="23"/>
    <n v="2024"/>
    <x v="11"/>
    <n v="2808.636"/>
    <n v="2808.636"/>
    <n v="0"/>
  </r>
  <r>
    <n v="13086530"/>
    <s v="D"/>
    <d v="2024-05-24T00:00:00"/>
    <n v="1436"/>
    <n v="155680.4"/>
    <n v="0"/>
    <n v="445"/>
    <n v="-445"/>
    <d v="2024-05-24T00:00:00"/>
    <n v="2024"/>
    <x v="6"/>
    <n v="24"/>
    <n v="2024"/>
    <x v="11"/>
    <n v="2848.306"/>
    <n v="2848.306"/>
    <n v="0"/>
  </r>
  <r>
    <n v="13086530"/>
    <s v="D"/>
    <d v="2024-05-25T00:00:00"/>
    <n v="1422"/>
    <n v="158499.9"/>
    <n v="0"/>
    <n v="445"/>
    <n v="-445"/>
    <d v="2024-05-25T00:00:00"/>
    <n v="2024"/>
    <x v="6"/>
    <n v="25"/>
    <n v="2024"/>
    <x v="11"/>
    <n v="2820.5370000000003"/>
    <n v="2820.5370000000003"/>
    <n v="0"/>
  </r>
  <r>
    <n v="13086530"/>
    <s v="D"/>
    <d v="2024-05-26T00:00:00"/>
    <n v="1409"/>
    <n v="161294.6"/>
    <n v="0"/>
    <n v="445"/>
    <n v="-445"/>
    <d v="2024-05-26T00:00:00"/>
    <n v="2024"/>
    <x v="6"/>
    <n v="26"/>
    <n v="2024"/>
    <x v="11"/>
    <n v="2794.7514999999999"/>
    <n v="2794.7514999999999"/>
    <n v="0"/>
  </r>
  <r>
    <n v="13086530"/>
    <s v="D"/>
    <d v="2024-05-27T00:00:00"/>
    <n v="1415"/>
    <n v="164101.5"/>
    <n v="0"/>
    <n v="445"/>
    <n v="-445"/>
    <d v="2024-05-27T00:00:00"/>
    <n v="2024"/>
    <x v="6"/>
    <n v="27"/>
    <n v="2024"/>
    <x v="11"/>
    <n v="2806.6525000000001"/>
    <n v="2806.6525000000001"/>
    <n v="0"/>
  </r>
  <r>
    <n v="13086530"/>
    <s v="D"/>
    <d v="2024-05-28T00:00:00"/>
    <n v="1410"/>
    <n v="166897.5"/>
    <n v="0"/>
    <n v="445"/>
    <n v="-445"/>
    <d v="2024-05-28T00:00:00"/>
    <n v="2024"/>
    <x v="6"/>
    <n v="28"/>
    <n v="2024"/>
    <x v="11"/>
    <n v="2796.7350000000001"/>
    <n v="2796.7350000000001"/>
    <n v="0"/>
  </r>
  <r>
    <n v="13086530"/>
    <s v="D"/>
    <d v="2024-05-29T00:00:00"/>
    <n v="1367"/>
    <n v="169609.4"/>
    <n v="0"/>
    <n v="445"/>
    <n v="-445"/>
    <d v="2024-05-29T00:00:00"/>
    <n v="2024"/>
    <x v="6"/>
    <n v="29"/>
    <n v="2024"/>
    <x v="11"/>
    <n v="2711.4445000000001"/>
    <n v="2711.4445000000001"/>
    <n v="0"/>
  </r>
  <r>
    <n v="13086530"/>
    <s v="D"/>
    <d v="2024-05-30T00:00:00"/>
    <n v="1395"/>
    <n v="172375.9"/>
    <n v="0"/>
    <n v="445"/>
    <n v="-445"/>
    <d v="2024-05-30T00:00:00"/>
    <n v="2024"/>
    <x v="6"/>
    <n v="30"/>
    <n v="2024"/>
    <x v="11"/>
    <n v="2766.9825000000001"/>
    <n v="2766.9825000000001"/>
    <n v="0"/>
  </r>
  <r>
    <n v="13086530"/>
    <s v="D"/>
    <d v="2024-05-31T00:00:00"/>
    <n v="1411"/>
    <n v="175173.8"/>
    <n v="0"/>
    <n v="445"/>
    <n v="-445"/>
    <d v="2024-05-31T00:00:00"/>
    <n v="2024"/>
    <x v="6"/>
    <n v="31"/>
    <n v="2024"/>
    <x v="11"/>
    <n v="2798.7184999999999"/>
    <n v="2798.7184999999999"/>
    <n v="0"/>
  </r>
  <r>
    <n v="13086530"/>
    <s v="D"/>
    <d v="2024-06-01T00:00:00"/>
    <n v="1427"/>
    <n v="178003.5"/>
    <n v="0"/>
    <n v="445"/>
    <n v="-445"/>
    <d v="2024-06-01T00:00:00"/>
    <n v="2024"/>
    <x v="7"/>
    <n v="1"/>
    <n v="2024"/>
    <x v="11"/>
    <n v="2830.4545000000003"/>
    <n v="2830.4545000000003"/>
    <n v="0"/>
  </r>
  <r>
    <n v="13086530"/>
    <s v="D"/>
    <d v="2024-06-02T00:00:00"/>
    <n v="1429"/>
    <n v="180836.8"/>
    <n v="0"/>
    <n v="445"/>
    <n v="-445"/>
    <d v="2024-06-02T00:00:00"/>
    <n v="2024"/>
    <x v="7"/>
    <n v="2"/>
    <n v="2024"/>
    <x v="11"/>
    <n v="2834.4214999999999"/>
    <n v="2834.4214999999999"/>
    <n v="0"/>
  </r>
  <r>
    <n v="13086530"/>
    <s v="D"/>
    <d v="2024-06-03T00:00:00"/>
    <n v="1423"/>
    <n v="183660"/>
    <n v="0"/>
    <n v="445"/>
    <n v="-445"/>
    <d v="2024-06-03T00:00:00"/>
    <n v="2024"/>
    <x v="7"/>
    <n v="3"/>
    <n v="2024"/>
    <x v="11"/>
    <n v="2822.5205000000001"/>
    <n v="2822.5205000000001"/>
    <n v="0"/>
  </r>
  <r>
    <n v="13086530"/>
    <s v="D"/>
    <d v="2024-06-04T00:00:00"/>
    <n v="1411"/>
    <n v="186459.1"/>
    <n v="0"/>
    <n v="445"/>
    <n v="-445"/>
    <d v="2024-06-04T00:00:00"/>
    <n v="2024"/>
    <x v="7"/>
    <n v="4"/>
    <n v="2024"/>
    <x v="11"/>
    <n v="2798.7184999999999"/>
    <n v="2798.7184999999999"/>
    <n v="0"/>
  </r>
  <r>
    <n v="13086530"/>
    <s v="D"/>
    <d v="2024-06-05T00:00:00"/>
    <n v="1408"/>
    <n v="189252.7"/>
    <n v="0"/>
    <n v="445"/>
    <n v="-445"/>
    <d v="2024-06-05T00:00:00"/>
    <n v="2024"/>
    <x v="7"/>
    <n v="5"/>
    <n v="2024"/>
    <x v="11"/>
    <n v="2792.768"/>
    <n v="2792.768"/>
    <n v="0"/>
  </r>
  <r>
    <n v="13086530"/>
    <s v="D"/>
    <d v="2024-06-06T00:00:00"/>
    <n v="1394"/>
    <n v="192017.5"/>
    <n v="0"/>
    <n v="445"/>
    <n v="-445"/>
    <d v="2024-06-06T00:00:00"/>
    <n v="2024"/>
    <x v="7"/>
    <n v="6"/>
    <n v="2024"/>
    <x v="11"/>
    <n v="2764.9990000000003"/>
    <n v="2764.9990000000003"/>
    <n v="0"/>
  </r>
  <r>
    <n v="13086530"/>
    <s v="D"/>
    <d v="2024-06-07T00:00:00"/>
    <n v="1396"/>
    <n v="194786.2"/>
    <n v="0"/>
    <n v="445"/>
    <n v="-445"/>
    <d v="2024-06-07T00:00:00"/>
    <n v="2024"/>
    <x v="7"/>
    <n v="7"/>
    <n v="2024"/>
    <x v="11"/>
    <n v="2768.9659999999999"/>
    <n v="2768.9659999999999"/>
    <n v="0"/>
  </r>
  <r>
    <n v="13086530"/>
    <s v="D"/>
    <d v="2024-06-08T00:00:00"/>
    <n v="1398"/>
    <n v="197558.5"/>
    <n v="0"/>
    <n v="445"/>
    <n v="-445"/>
    <d v="2024-06-08T00:00:00"/>
    <n v="2024"/>
    <x v="7"/>
    <n v="8"/>
    <n v="2024"/>
    <x v="11"/>
    <n v="2772.933"/>
    <n v="2772.933"/>
    <n v="0"/>
  </r>
  <r>
    <n v="13086530"/>
    <s v="D"/>
    <d v="2024-06-09T00:00:00"/>
    <n v="1397"/>
    <n v="200330"/>
    <n v="0"/>
    <n v="445"/>
    <n v="-445"/>
    <d v="2024-06-09T00:00:00"/>
    <n v="2024"/>
    <x v="7"/>
    <n v="9"/>
    <n v="2024"/>
    <x v="11"/>
    <n v="2770.9495000000002"/>
    <n v="2770.9495000000002"/>
    <n v="0"/>
  </r>
  <r>
    <n v="13086530"/>
    <s v="D"/>
    <d v="2024-06-10T00:00:00"/>
    <n v="1404"/>
    <n v="203114.5"/>
    <n v="0"/>
    <n v="445"/>
    <n v="-445"/>
    <d v="2024-06-10T00:00:00"/>
    <n v="2024"/>
    <x v="7"/>
    <n v="10"/>
    <n v="2024"/>
    <x v="11"/>
    <n v="2784.8339999999998"/>
    <n v="2784.8339999999998"/>
    <n v="0"/>
  </r>
  <r>
    <n v="13086530"/>
    <s v="D"/>
    <d v="2024-06-11T00:00:00"/>
    <n v="1413"/>
    <n v="205916.7"/>
    <n v="0"/>
    <n v="445"/>
    <n v="-445"/>
    <d v="2024-06-11T00:00:00"/>
    <n v="2024"/>
    <x v="7"/>
    <n v="11"/>
    <n v="2024"/>
    <x v="11"/>
    <n v="2802.6855"/>
    <n v="2802.6855"/>
    <n v="0"/>
  </r>
  <r>
    <n v="13086530"/>
    <s v="D"/>
    <d v="2024-06-12T00:00:00"/>
    <n v="1412"/>
    <n v="208718"/>
    <n v="0"/>
    <n v="445"/>
    <n v="-445"/>
    <d v="2024-06-12T00:00:00"/>
    <n v="2024"/>
    <x v="7"/>
    <n v="12"/>
    <n v="2024"/>
    <x v="11"/>
    <n v="2800.7020000000002"/>
    <n v="2800.7020000000002"/>
    <n v="0"/>
  </r>
  <r>
    <n v="13086530"/>
    <s v="D"/>
    <d v="2024-06-13T00:00:00"/>
    <n v="1440"/>
    <n v="211574.2"/>
    <n v="0"/>
    <n v="445"/>
    <n v="-445"/>
    <d v="2024-06-13T00:00:00"/>
    <n v="2024"/>
    <x v="7"/>
    <n v="13"/>
    <n v="2024"/>
    <x v="11"/>
    <n v="2856.2400000000002"/>
    <n v="2856.2400000000002"/>
    <n v="0"/>
  </r>
  <r>
    <n v="13086530"/>
    <s v="D"/>
    <d v="2024-06-14T00:00:00"/>
    <n v="1458"/>
    <n v="214467"/>
    <n v="0"/>
    <n v="445"/>
    <n v="-445"/>
    <d v="2024-06-14T00:00:00"/>
    <n v="2024"/>
    <x v="7"/>
    <n v="14"/>
    <n v="2024"/>
    <x v="11"/>
    <n v="2891.9430000000002"/>
    <n v="2891.9430000000002"/>
    <n v="0"/>
  </r>
  <r>
    <n v="13086530"/>
    <s v="D"/>
    <d v="2024-06-15T00:00:00"/>
    <n v="1451"/>
    <n v="217344.7"/>
    <n v="0"/>
    <n v="445"/>
    <n v="-445"/>
    <d v="2024-06-15T00:00:00"/>
    <n v="2024"/>
    <x v="7"/>
    <n v="15"/>
    <n v="2024"/>
    <x v="11"/>
    <n v="2878.0585000000001"/>
    <n v="2878.0585000000001"/>
    <n v="0"/>
  </r>
  <r>
    <n v="13086530"/>
    <s v="D"/>
    <d v="2024-06-16T00:00:00"/>
    <n v="1460"/>
    <n v="220240.3"/>
    <n v="0"/>
    <n v="445"/>
    <n v="-445"/>
    <d v="2024-06-16T00:00:00"/>
    <n v="2024"/>
    <x v="7"/>
    <n v="16"/>
    <n v="2024"/>
    <x v="11"/>
    <n v="2895.91"/>
    <n v="2895.91"/>
    <n v="0"/>
  </r>
  <r>
    <n v="13086530"/>
    <s v="D"/>
    <d v="2024-06-17T00:00:00"/>
    <n v="1450"/>
    <n v="2876"/>
    <n v="0"/>
    <n v="0"/>
    <n v="0"/>
    <d v="2024-06-17T00:00:00"/>
    <n v="2024"/>
    <x v="7"/>
    <n v="17"/>
    <n v="2024"/>
    <x v="11"/>
    <n v="2876.0750000000003"/>
    <n v="2876.0750000000003"/>
    <n v="0"/>
  </r>
  <r>
    <n v="13086530"/>
    <s v="D"/>
    <d v="2024-06-18T00:00:00"/>
    <n v="1478"/>
    <n v="5807.3"/>
    <n v="0"/>
    <n v="0"/>
    <n v="0"/>
    <d v="2024-06-18T00:00:00"/>
    <n v="2024"/>
    <x v="7"/>
    <n v="18"/>
    <n v="2024"/>
    <x v="11"/>
    <n v="2931.6130000000003"/>
    <n v="2931.6130000000003"/>
    <n v="0"/>
  </r>
  <r>
    <n v="13086530"/>
    <s v="D"/>
    <d v="2024-06-19T00:00:00"/>
    <n v="1493"/>
    <n v="8767.7999999999993"/>
    <n v="0"/>
    <n v="0"/>
    <n v="0"/>
    <d v="2024-06-19T00:00:00"/>
    <n v="2024"/>
    <x v="7"/>
    <n v="19"/>
    <n v="2024"/>
    <x v="11"/>
    <n v="2961.3654999999999"/>
    <n v="2961.3654999999999"/>
    <n v="0"/>
  </r>
  <r>
    <n v="13086530"/>
    <s v="D"/>
    <d v="2024-06-20T00:00:00"/>
    <n v="1493"/>
    <n v="11729.3"/>
    <n v="0"/>
    <n v="0"/>
    <n v="0"/>
    <d v="2024-06-20T00:00:00"/>
    <n v="2024"/>
    <x v="7"/>
    <n v="20"/>
    <n v="2024"/>
    <x v="11"/>
    <n v="2961.3654999999999"/>
    <n v="2961.3654999999999"/>
    <n v="0"/>
  </r>
  <r>
    <n v="13086530"/>
    <s v="D"/>
    <d v="2024-06-21T00:00:00"/>
    <n v="1527"/>
    <n v="14757.8"/>
    <n v="0"/>
    <n v="0"/>
    <n v="0"/>
    <d v="2024-06-21T00:00:00"/>
    <n v="2024"/>
    <x v="7"/>
    <n v="21"/>
    <n v="2024"/>
    <x v="11"/>
    <n v="3028.8045000000002"/>
    <n v="3028.8045000000002"/>
    <n v="0"/>
  </r>
  <r>
    <n v="13086530"/>
    <s v="D"/>
    <d v="2024-06-22T00:00:00"/>
    <n v="1532"/>
    <n v="17796.8"/>
    <n v="0"/>
    <n v="0"/>
    <n v="0"/>
    <d v="2024-06-22T00:00:00"/>
    <n v="2024"/>
    <x v="7"/>
    <n v="22"/>
    <n v="2024"/>
    <x v="11"/>
    <n v="3038.7220000000002"/>
    <n v="3038.7220000000002"/>
    <n v="0"/>
  </r>
  <r>
    <n v="13086530"/>
    <s v="D"/>
    <d v="2024-06-23T00:00:00"/>
    <n v="1540"/>
    <n v="20851"/>
    <n v="624"/>
    <n v="1237"/>
    <n v="-1236.7"/>
    <d v="2024-06-23T00:00:00"/>
    <n v="2024"/>
    <x v="7"/>
    <n v="23"/>
    <n v="2024"/>
    <x v="11"/>
    <n v="3054.59"/>
    <n v="1816.886"/>
    <n v="1237.704"/>
  </r>
  <r>
    <n v="13086530"/>
    <s v="D"/>
    <d v="2024-06-24T00:00:00"/>
    <n v="1586"/>
    <n v="23996.400000000001"/>
    <n v="1586"/>
    <n v="4382"/>
    <n v="-4382.2"/>
    <d v="2024-06-24T00:00:00"/>
    <n v="2024"/>
    <x v="7"/>
    <n v="24"/>
    <n v="2024"/>
    <x v="11"/>
    <n v="3145.8310000000001"/>
    <n v="0"/>
    <n v="3145.8310000000001"/>
  </r>
  <r>
    <n v="13086530"/>
    <s v="D"/>
    <d v="2024-06-25T00:00:00"/>
    <n v="1606"/>
    <n v="27181"/>
    <n v="1606"/>
    <n v="7567"/>
    <n v="-7566.8"/>
    <d v="2024-06-25T00:00:00"/>
    <n v="2024"/>
    <x v="7"/>
    <n v="25"/>
    <n v="2024"/>
    <x v="11"/>
    <n v="3185.5010000000002"/>
    <n v="0"/>
    <n v="3185.5010000000002"/>
  </r>
  <r>
    <n v="13086530"/>
    <s v="D"/>
    <d v="2024-06-26T00:00:00"/>
    <n v="1599"/>
    <n v="30352.3"/>
    <n v="1599"/>
    <n v="10738"/>
    <n v="-10738.1"/>
    <d v="2024-06-26T00:00:00"/>
    <n v="2024"/>
    <x v="7"/>
    <n v="26"/>
    <n v="2024"/>
    <x v="11"/>
    <n v="3171.6165000000001"/>
    <n v="0"/>
    <n v="3171.6165000000001"/>
  </r>
  <r>
    <n v="13086530"/>
    <s v="D"/>
    <d v="2024-06-27T00:00:00"/>
    <n v="1597"/>
    <n v="33519.9"/>
    <n v="1597"/>
    <n v="13906"/>
    <n v="-13905.7"/>
    <d v="2024-06-27T00:00:00"/>
    <n v="2024"/>
    <x v="7"/>
    <n v="27"/>
    <n v="2024"/>
    <x v="11"/>
    <n v="3167.6495"/>
    <n v="0"/>
    <n v="3167.6495"/>
  </r>
  <r>
    <n v="13086530"/>
    <s v="D"/>
    <d v="2024-06-28T00:00:00"/>
    <n v="1602"/>
    <n v="36698"/>
    <n v="1602"/>
    <n v="17084"/>
    <n v="-17083.8"/>
    <d v="2024-06-28T00:00:00"/>
    <n v="2024"/>
    <x v="7"/>
    <n v="28"/>
    <n v="2024"/>
    <x v="11"/>
    <n v="3177.567"/>
    <n v="0"/>
    <n v="3177.567"/>
  </r>
  <r>
    <n v="13086530"/>
    <s v="D"/>
    <d v="2024-06-29T00:00:00"/>
    <n v="1603"/>
    <n v="39877.199999999997"/>
    <n v="1603"/>
    <n v="20263"/>
    <n v="-20262.900000000001"/>
    <d v="2024-06-29T00:00:00"/>
    <n v="2024"/>
    <x v="7"/>
    <n v="29"/>
    <n v="2024"/>
    <x v="11"/>
    <n v="3179.5505000000003"/>
    <n v="0"/>
    <n v="3179.5505000000003"/>
  </r>
  <r>
    <n v="13086530"/>
    <s v="D"/>
    <d v="2024-06-30T00:00:00"/>
    <n v="1587"/>
    <n v="43024"/>
    <n v="1587"/>
    <n v="23410"/>
    <n v="-23409.7"/>
    <d v="2024-06-30T00:00:00"/>
    <n v="2024"/>
    <x v="7"/>
    <n v="30"/>
    <n v="2024"/>
    <x v="11"/>
    <n v="3147.8145"/>
    <n v="0"/>
    <n v="3147.8145"/>
  </r>
  <r>
    <n v="13086530"/>
    <s v="D"/>
    <d v="2024-07-01T00:00:00"/>
    <n v="1585"/>
    <n v="46167"/>
    <n v="1585"/>
    <n v="26553"/>
    <n v="-26552.799999999999"/>
    <d v="2024-07-01T00:00:00"/>
    <n v="2024"/>
    <x v="8"/>
    <n v="1"/>
    <n v="2024"/>
    <x v="11"/>
    <n v="3143.8474999999999"/>
    <n v="0"/>
    <n v="3143.8474999999999"/>
  </r>
  <r>
    <n v="13086530"/>
    <s v="D"/>
    <d v="2024-07-02T00:00:00"/>
    <n v="1585"/>
    <n v="49311.1"/>
    <n v="1585"/>
    <n v="29697"/>
    <n v="-29696.9"/>
    <d v="2024-07-02T00:00:00"/>
    <n v="2024"/>
    <x v="8"/>
    <n v="2"/>
    <n v="2024"/>
    <x v="11"/>
    <n v="3143.8474999999999"/>
    <n v="0"/>
    <n v="3143.8474999999999"/>
  </r>
  <r>
    <n v="13086530"/>
    <s v="D"/>
    <d v="2024-07-03T00:00:00"/>
    <n v="1561"/>
    <n v="52407.3"/>
    <n v="1561"/>
    <n v="32793"/>
    <n v="-32793.1"/>
    <d v="2024-07-03T00:00:00"/>
    <n v="2024"/>
    <x v="8"/>
    <n v="3"/>
    <n v="2024"/>
    <x v="11"/>
    <n v="3096.2435"/>
    <n v="0"/>
    <n v="3096.2435"/>
  </r>
  <r>
    <n v="13086530"/>
    <s v="D"/>
    <d v="2024-07-04T00:00:00"/>
    <n v="1573"/>
    <n v="55526.9"/>
    <n v="1573"/>
    <n v="35913"/>
    <n v="-35912.699999999997"/>
    <d v="2024-07-04T00:00:00"/>
    <n v="2024"/>
    <x v="8"/>
    <n v="4"/>
    <n v="2024"/>
    <x v="11"/>
    <n v="3120.0455000000002"/>
    <n v="0"/>
    <n v="3120.0455000000002"/>
  </r>
  <r>
    <n v="13086530"/>
    <s v="D"/>
    <d v="2024-07-05T00:00:00"/>
    <n v="1575"/>
    <n v="58651"/>
    <n v="1575"/>
    <n v="39037"/>
    <n v="-39036.800000000003"/>
    <d v="2024-07-05T00:00:00"/>
    <n v="2024"/>
    <x v="8"/>
    <n v="5"/>
    <n v="2024"/>
    <x v="11"/>
    <n v="3124.0125000000003"/>
    <n v="0"/>
    <n v="3124.0125000000003"/>
  </r>
  <r>
    <n v="13086530"/>
    <s v="D"/>
    <d v="2024-07-06T00:00:00"/>
    <n v="1565"/>
    <n v="61755.8"/>
    <n v="1565"/>
    <n v="42142"/>
    <n v="-42141.599999999999"/>
    <d v="2024-07-06T00:00:00"/>
    <n v="2024"/>
    <x v="8"/>
    <n v="6"/>
    <n v="2024"/>
    <x v="11"/>
    <n v="3104.1775000000002"/>
    <n v="0"/>
    <n v="3104.1775000000002"/>
  </r>
  <r>
    <n v="13086530"/>
    <s v="D"/>
    <d v="2024-07-07T00:00:00"/>
    <n v="1577"/>
    <n v="64884"/>
    <n v="1577"/>
    <n v="45270"/>
    <n v="-45269.8"/>
    <d v="2024-07-07T00:00:00"/>
    <n v="2024"/>
    <x v="8"/>
    <n v="7"/>
    <n v="2024"/>
    <x v="11"/>
    <n v="3127.9794999999999"/>
    <n v="0"/>
    <n v="3127.9794999999999"/>
  </r>
  <r>
    <n v="13086530"/>
    <s v="D"/>
    <d v="2024-07-08T00:00:00"/>
    <n v="1596"/>
    <n v="68050"/>
    <n v="1596"/>
    <n v="48436"/>
    <n v="-48435.8"/>
    <d v="2024-07-08T00:00:00"/>
    <n v="2024"/>
    <x v="8"/>
    <n v="8"/>
    <n v="2024"/>
    <x v="11"/>
    <n v="3165.6660000000002"/>
    <n v="0"/>
    <n v="3165.6660000000002"/>
  </r>
  <r>
    <n v="13086530"/>
    <s v="D"/>
    <d v="2024-07-09T00:00:00"/>
    <n v="1603"/>
    <n v="71230"/>
    <n v="1603"/>
    <n v="51616"/>
    <n v="-51615.8"/>
    <d v="2024-07-09T00:00:00"/>
    <n v="2024"/>
    <x v="8"/>
    <n v="9"/>
    <n v="2024"/>
    <x v="11"/>
    <n v="3179.5505000000003"/>
    <n v="0"/>
    <n v="3179.5505000000003"/>
  </r>
  <r>
    <n v="13086530"/>
    <s v="D"/>
    <d v="2024-07-10T00:00:00"/>
    <n v="1603"/>
    <n v="74409.7"/>
    <n v="1603"/>
    <n v="54796"/>
    <n v="-54795.5"/>
    <d v="2024-07-10T00:00:00"/>
    <n v="2024"/>
    <x v="8"/>
    <n v="10"/>
    <n v="2024"/>
    <x v="11"/>
    <n v="3179.5505000000003"/>
    <n v="0"/>
    <n v="3179.5505000000003"/>
  </r>
  <r>
    <n v="13086530"/>
    <s v="D"/>
    <d v="2024-07-11T00:00:00"/>
    <n v="1610"/>
    <n v="77603.399999999994"/>
    <n v="1610"/>
    <n v="57989"/>
    <n v="-57989.2"/>
    <d v="2024-07-11T00:00:00"/>
    <n v="2024"/>
    <x v="8"/>
    <n v="11"/>
    <n v="2024"/>
    <x v="11"/>
    <n v="3193.4349999999999"/>
    <n v="0"/>
    <n v="3193.4349999999999"/>
  </r>
  <r>
    <n v="13086530"/>
    <s v="D"/>
    <d v="2024-07-12T00:00:00"/>
    <n v="1629"/>
    <n v="80835"/>
    <n v="1629"/>
    <n v="61221"/>
    <n v="-61220.800000000003"/>
    <d v="2024-07-12T00:00:00"/>
    <n v="2024"/>
    <x v="8"/>
    <n v="12"/>
    <n v="2024"/>
    <x v="11"/>
    <n v="3231.1215000000002"/>
    <n v="0"/>
    <n v="3231.1215000000002"/>
  </r>
  <r>
    <n v="13086530"/>
    <s v="D"/>
    <d v="2024-07-13T00:00:00"/>
    <n v="1636"/>
    <n v="84080.7"/>
    <n v="1636"/>
    <n v="64467"/>
    <n v="-64466.5"/>
    <d v="2024-07-13T00:00:00"/>
    <n v="2024"/>
    <x v="8"/>
    <n v="13"/>
    <n v="2024"/>
    <x v="11"/>
    <n v="3245.0059999999999"/>
    <n v="0"/>
    <n v="3245.0059999999999"/>
  </r>
  <r>
    <n v="13086530"/>
    <s v="D"/>
    <d v="2024-07-14T00:00:00"/>
    <n v="1641"/>
    <n v="87335.7"/>
    <n v="1641"/>
    <n v="67721"/>
    <n v="-67721.399999999994"/>
    <d v="2024-07-14T00:00:00"/>
    <n v="2024"/>
    <x v="8"/>
    <n v="14"/>
    <n v="2024"/>
    <x v="11"/>
    <n v="3254.9234999999999"/>
    <n v="0"/>
    <n v="3254.9234999999999"/>
  </r>
  <r>
    <n v="13086530"/>
    <s v="D"/>
    <d v="2024-07-15T00:00:00"/>
    <n v="1641"/>
    <n v="90590.3"/>
    <n v="1641"/>
    <n v="70976"/>
    <n v="-70976.100000000006"/>
    <d v="2024-07-15T00:00:00"/>
    <n v="2024"/>
    <x v="8"/>
    <n v="15"/>
    <n v="2024"/>
    <x v="11"/>
    <n v="3254.9234999999999"/>
    <n v="0"/>
    <n v="3254.9234999999999"/>
  </r>
  <r>
    <n v="13086530"/>
    <s v="D"/>
    <d v="2024-07-16T00:00:00"/>
    <n v="1636"/>
    <n v="93835"/>
    <n v="1636"/>
    <n v="74221"/>
    <n v="-74220.800000000003"/>
    <d v="2024-07-16T00:00:00"/>
    <n v="2024"/>
    <x v="8"/>
    <n v="16"/>
    <n v="2024"/>
    <x v="11"/>
    <n v="3245.0059999999999"/>
    <n v="0"/>
    <n v="3245.0059999999999"/>
  </r>
  <r>
    <n v="13086530"/>
    <s v="D"/>
    <d v="2024-07-17T00:00:00"/>
    <n v="1633"/>
    <n v="97074.6"/>
    <n v="1633"/>
    <n v="77460"/>
    <n v="-77460.399999999994"/>
    <d v="2024-07-17T00:00:00"/>
    <n v="2024"/>
    <x v="8"/>
    <n v="17"/>
    <n v="2024"/>
    <x v="11"/>
    <n v="3239.0554999999999"/>
    <n v="0"/>
    <n v="3239.0554999999999"/>
  </r>
  <r>
    <n v="13086530"/>
    <s v="D"/>
    <d v="2024-07-18T00:00:00"/>
    <n v="1624"/>
    <n v="100294.7"/>
    <n v="1624"/>
    <n v="80681"/>
    <n v="-80680.5"/>
    <d v="2024-07-18T00:00:00"/>
    <n v="2024"/>
    <x v="8"/>
    <n v="18"/>
    <n v="2024"/>
    <x v="11"/>
    <n v="3221.2040000000002"/>
    <n v="0"/>
    <n v="3221.2040000000002"/>
  </r>
  <r>
    <n v="13086530"/>
    <s v="D"/>
    <d v="2024-07-19T00:00:00"/>
    <n v="1611"/>
    <n v="103490.6"/>
    <n v="1611"/>
    <n v="83876"/>
    <n v="-83876.399999999994"/>
    <d v="2024-07-19T00:00:00"/>
    <n v="2024"/>
    <x v="8"/>
    <n v="19"/>
    <n v="2024"/>
    <x v="11"/>
    <n v="3195.4185000000002"/>
    <n v="0"/>
    <n v="3195.4185000000002"/>
  </r>
  <r>
    <n v="13086530"/>
    <s v="D"/>
    <d v="2024-07-20T00:00:00"/>
    <n v="1604"/>
    <n v="106671.8"/>
    <n v="1604"/>
    <n v="87058"/>
    <n v="-87057.600000000006"/>
    <d v="2024-07-20T00:00:00"/>
    <n v="2024"/>
    <x v="8"/>
    <n v="20"/>
    <n v="2024"/>
    <x v="11"/>
    <n v="3181.5340000000001"/>
    <n v="0"/>
    <n v="3181.5340000000001"/>
  </r>
  <r>
    <n v="13086530"/>
    <s v="D"/>
    <d v="2024-07-21T00:00:00"/>
    <n v="883"/>
    <n v="108422.3"/>
    <n v="883"/>
    <n v="88808"/>
    <n v="-88808.1"/>
    <d v="2024-07-21T00:00:00"/>
    <n v="2024"/>
    <x v="8"/>
    <n v="21"/>
    <n v="2024"/>
    <x v="11"/>
    <n v="1751.4304999999999"/>
    <n v="0"/>
    <n v="1751.4304999999999"/>
  </r>
  <r>
    <n v="13086530"/>
    <s v="D"/>
    <d v="2024-07-22T00:00:00"/>
    <n v="383"/>
    <n v="109181.5"/>
    <n v="383"/>
    <n v="89567"/>
    <n v="-89567.3"/>
    <d v="2024-07-22T00:00:00"/>
    <n v="2024"/>
    <x v="8"/>
    <n v="22"/>
    <n v="2024"/>
    <x v="11"/>
    <n v="759.68050000000005"/>
    <n v="0"/>
    <n v="759.68050000000005"/>
  </r>
  <r>
    <n v="13086530"/>
    <s v="D"/>
    <d v="2024-07-23T00:00:00"/>
    <n v="695"/>
    <n v="110560"/>
    <n v="695"/>
    <n v="90946"/>
    <n v="-90945.7"/>
    <d v="2024-07-23T00:00:00"/>
    <n v="2024"/>
    <x v="8"/>
    <n v="23"/>
    <n v="2024"/>
    <x v="11"/>
    <n v="1378.5325"/>
    <n v="0"/>
    <n v="1378.5325"/>
  </r>
  <r>
    <n v="13086530"/>
    <s v="D"/>
    <d v="2024-07-24T00:00:00"/>
    <n v="1284"/>
    <n v="113106.1"/>
    <n v="1284"/>
    <n v="93492"/>
    <n v="-93491.9"/>
    <d v="2024-07-24T00:00:00"/>
    <n v="2024"/>
    <x v="8"/>
    <n v="24"/>
    <n v="2024"/>
    <x v="11"/>
    <n v="2546.8139999999999"/>
    <n v="0"/>
    <n v="2546.8139999999999"/>
  </r>
  <r>
    <n v="13086530"/>
    <s v="D"/>
    <d v="2024-07-25T00:00:00"/>
    <n v="1593"/>
    <n v="116266.5"/>
    <n v="1593"/>
    <n v="96652"/>
    <n v="-96652.3"/>
    <d v="2024-07-25T00:00:00"/>
    <n v="2024"/>
    <x v="8"/>
    <n v="25"/>
    <n v="2024"/>
    <x v="11"/>
    <n v="3159.7155000000002"/>
    <n v="0"/>
    <n v="3159.7155000000002"/>
  </r>
  <r>
    <n v="13086530"/>
    <s v="D"/>
    <d v="2024-07-26T00:00:00"/>
    <n v="1646"/>
    <n v="119531.8"/>
    <n v="1646"/>
    <n v="99918"/>
    <n v="-99917.6"/>
    <d v="2024-07-26T00:00:00"/>
    <n v="2024"/>
    <x v="8"/>
    <n v="26"/>
    <n v="2024"/>
    <x v="11"/>
    <n v="3264.8409999999999"/>
    <n v="0"/>
    <n v="3264.8409999999999"/>
  </r>
  <r>
    <n v="13086530"/>
    <s v="D"/>
    <d v="2024-07-27T00:00:00"/>
    <n v="1603"/>
    <n v="122710.6"/>
    <n v="1603"/>
    <n v="103096"/>
    <n v="-103096.4"/>
    <d v="2024-07-27T00:00:00"/>
    <n v="2024"/>
    <x v="8"/>
    <n v="27"/>
    <n v="2024"/>
    <x v="11"/>
    <n v="3179.5505000000003"/>
    <n v="0"/>
    <n v="3179.5505000000003"/>
  </r>
  <r>
    <n v="13086530"/>
    <s v="D"/>
    <d v="2024-07-28T00:00:00"/>
    <n v="1564"/>
    <n v="125812.9"/>
    <n v="1564"/>
    <n v="106199"/>
    <n v="-106198.7"/>
    <d v="2024-07-28T00:00:00"/>
    <n v="2024"/>
    <x v="8"/>
    <n v="28"/>
    <n v="2024"/>
    <x v="11"/>
    <n v="3102.194"/>
    <n v="0"/>
    <n v="3102.194"/>
  </r>
  <r>
    <n v="13086530"/>
    <s v="D"/>
    <d v="2024-07-29T00:00:00"/>
    <n v="1554"/>
    <n v="128895.9"/>
    <n v="1554"/>
    <n v="109282"/>
    <n v="-109281.7"/>
    <d v="2024-07-29T00:00:00"/>
    <n v="2024"/>
    <x v="8"/>
    <n v="29"/>
    <n v="2024"/>
    <x v="11"/>
    <n v="3082.3589999999999"/>
    <n v="0"/>
    <n v="3082.3589999999999"/>
  </r>
  <r>
    <n v="13086530"/>
    <s v="D"/>
    <d v="2024-07-30T00:00:00"/>
    <n v="1535"/>
    <n v="131940.6"/>
    <n v="1535"/>
    <n v="112326"/>
    <n v="-112326.39999999999"/>
    <d v="2024-07-30T00:00:00"/>
    <n v="2024"/>
    <x v="8"/>
    <n v="30"/>
    <n v="2024"/>
    <x v="11"/>
    <n v="3044.6725000000001"/>
    <n v="0"/>
    <n v="3044.6725000000001"/>
  </r>
  <r>
    <n v="13086530"/>
    <s v="D"/>
    <d v="2024-07-31T00:00:00"/>
    <n v="1523"/>
    <n v="134961.29999999999"/>
    <n v="1523"/>
    <n v="115347"/>
    <n v="-115347.1"/>
    <d v="2024-07-31T00:00:00"/>
    <n v="2024"/>
    <x v="8"/>
    <n v="31"/>
    <n v="2024"/>
    <x v="11"/>
    <n v="3020.8705"/>
    <n v="0"/>
    <n v="3020.8705"/>
  </r>
  <r>
    <n v="13086530"/>
    <s v="D"/>
    <d v="2024-08-01T00:00:00"/>
    <n v="1496"/>
    <n v="137929.20000000001"/>
    <n v="1496"/>
    <n v="118315"/>
    <n v="-118315"/>
    <d v="2024-08-01T00:00:00"/>
    <n v="2024"/>
    <x v="9"/>
    <n v="1"/>
    <n v="2024"/>
    <x v="11"/>
    <n v="2967.3160000000003"/>
    <n v="0"/>
    <n v="2967.3160000000003"/>
  </r>
  <r>
    <n v="13086530"/>
    <s v="D"/>
    <d v="2024-08-02T00:00:00"/>
    <n v="1482"/>
    <n v="140867.9"/>
    <n v="1482"/>
    <n v="121254"/>
    <n v="-121253.7"/>
    <d v="2024-08-02T00:00:00"/>
    <n v="2024"/>
    <x v="9"/>
    <n v="2"/>
    <n v="2024"/>
    <x v="11"/>
    <n v="2939.547"/>
    <n v="0"/>
    <n v="2939.547"/>
  </r>
  <r>
    <n v="13086530"/>
    <s v="D"/>
    <d v="2024-08-03T00:00:00"/>
    <n v="1483"/>
    <n v="143810.29999999999"/>
    <n v="1483"/>
    <n v="124196"/>
    <n v="-124196"/>
    <d v="2024-08-03T00:00:00"/>
    <n v="2024"/>
    <x v="9"/>
    <n v="3"/>
    <n v="2024"/>
    <x v="11"/>
    <n v="2941.5304999999998"/>
    <n v="0"/>
    <n v="2941.5304999999998"/>
  </r>
  <r>
    <n v="13086530"/>
    <s v="D"/>
    <d v="2024-08-04T00:00:00"/>
    <n v="1483"/>
    <n v="146751.6"/>
    <n v="1483"/>
    <n v="127137"/>
    <n v="-127137.4"/>
    <d v="2024-08-04T00:00:00"/>
    <n v="2024"/>
    <x v="9"/>
    <n v="4"/>
    <n v="2024"/>
    <x v="11"/>
    <n v="2941.5304999999998"/>
    <n v="0"/>
    <n v="2941.5304999999998"/>
  </r>
  <r>
    <n v="13086530"/>
    <s v="D"/>
    <d v="2024-08-05T00:00:00"/>
    <n v="1492"/>
    <n v="149710.79999999999"/>
    <n v="1492"/>
    <n v="130097"/>
    <n v="-130096.5"/>
    <d v="2024-08-05T00:00:00"/>
    <n v="2024"/>
    <x v="9"/>
    <n v="5"/>
    <n v="2024"/>
    <x v="11"/>
    <n v="2959.3820000000001"/>
    <n v="0"/>
    <n v="2959.3820000000001"/>
  </r>
  <r>
    <n v="13086530"/>
    <s v="D"/>
    <d v="2024-08-06T00:00:00"/>
    <n v="1501"/>
    <n v="152687.70000000001"/>
    <n v="1501"/>
    <n v="133074"/>
    <n v="-133073.5"/>
    <d v="2024-08-06T00:00:00"/>
    <n v="2024"/>
    <x v="9"/>
    <n v="6"/>
    <n v="2024"/>
    <x v="11"/>
    <n v="2977.2335000000003"/>
    <n v="0"/>
    <n v="2977.2335000000003"/>
  </r>
  <r>
    <n v="13086530"/>
    <s v="D"/>
    <d v="2024-08-07T00:00:00"/>
    <n v="1491"/>
    <n v="155644.79999999999"/>
    <n v="1491"/>
    <n v="136031"/>
    <n v="-136030.6"/>
    <d v="2024-08-07T00:00:00"/>
    <n v="2024"/>
    <x v="9"/>
    <n v="7"/>
    <n v="2024"/>
    <x v="11"/>
    <n v="2957.3985000000002"/>
    <n v="0"/>
    <n v="2957.3985000000002"/>
  </r>
  <r>
    <n v="13086530"/>
    <s v="D"/>
    <d v="2024-08-08T00:00:00"/>
    <n v="1483"/>
    <n v="158586.9"/>
    <n v="1483"/>
    <n v="138973"/>
    <n v="-138972.6"/>
    <d v="2024-08-08T00:00:00"/>
    <n v="2024"/>
    <x v="9"/>
    <n v="8"/>
    <n v="2024"/>
    <x v="11"/>
    <n v="2941.5304999999998"/>
    <n v="0"/>
    <n v="2941.5304999999998"/>
  </r>
  <r>
    <n v="13086530"/>
    <s v="D"/>
    <d v="2024-08-09T00:00:00"/>
    <n v="1483"/>
    <n v="161527.9"/>
    <n v="1483"/>
    <n v="141914"/>
    <n v="-141913.70000000001"/>
    <d v="2024-08-09T00:00:00"/>
    <n v="2024"/>
    <x v="9"/>
    <n v="9"/>
    <n v="2024"/>
    <x v="11"/>
    <n v="2941.5304999999998"/>
    <n v="0"/>
    <n v="2941.5304999999998"/>
  </r>
  <r>
    <n v="13086530"/>
    <s v="D"/>
    <d v="2024-08-10T00:00:00"/>
    <n v="1478"/>
    <n v="164458.5"/>
    <n v="1478"/>
    <n v="144844"/>
    <n v="-144844.29999999999"/>
    <d v="2024-08-10T00:00:00"/>
    <n v="2024"/>
    <x v="9"/>
    <n v="10"/>
    <n v="2024"/>
    <x v="11"/>
    <n v="2931.6130000000003"/>
    <n v="0"/>
    <n v="2931.6130000000003"/>
  </r>
  <r>
    <n v="13086530"/>
    <s v="D"/>
    <d v="2024-08-11T00:00:00"/>
    <n v="1475"/>
    <n v="167383.4"/>
    <n v="1475"/>
    <n v="147769"/>
    <n v="-147769.20000000001"/>
    <d v="2024-08-11T00:00:00"/>
    <n v="2024"/>
    <x v="9"/>
    <n v="11"/>
    <n v="2024"/>
    <x v="11"/>
    <n v="2925.6624999999999"/>
    <n v="0"/>
    <n v="2925.6624999999999"/>
  </r>
  <r>
    <n v="13086530"/>
    <s v="D"/>
    <d v="2024-08-12T00:00:00"/>
    <n v="1479"/>
    <n v="170316.7"/>
    <n v="1479"/>
    <n v="150703"/>
    <n v="-150702.5"/>
    <d v="2024-08-12T00:00:00"/>
    <n v="2024"/>
    <x v="9"/>
    <n v="12"/>
    <n v="2024"/>
    <x v="11"/>
    <n v="2933.5965000000001"/>
    <n v="0"/>
    <n v="2933.5965000000001"/>
  </r>
  <r>
    <n v="13086530"/>
    <s v="D"/>
    <d v="2024-08-13T00:00:00"/>
    <n v="1476"/>
    <n v="173244.3"/>
    <n v="1476"/>
    <n v="153630"/>
    <n v="-153630.1"/>
    <d v="2024-08-13T00:00:00"/>
    <n v="2024"/>
    <x v="9"/>
    <n v="13"/>
    <n v="2024"/>
    <x v="11"/>
    <n v="2927.6460000000002"/>
    <n v="0"/>
    <n v="2927.6460000000002"/>
  </r>
  <r>
    <n v="13086530"/>
    <s v="D"/>
    <d v="2024-08-14T00:00:00"/>
    <n v="1480"/>
    <n v="176180.3"/>
    <n v="1480"/>
    <n v="156566"/>
    <n v="-156566.1"/>
    <d v="2024-08-14T00:00:00"/>
    <n v="2024"/>
    <x v="9"/>
    <n v="14"/>
    <n v="2024"/>
    <x v="11"/>
    <n v="2935.58"/>
    <n v="0"/>
    <n v="2935.58"/>
  </r>
  <r>
    <n v="13086530"/>
    <s v="D"/>
    <d v="2024-08-15T00:00:00"/>
    <n v="1482"/>
    <n v="179119.6"/>
    <n v="1482"/>
    <n v="159505"/>
    <n v="-159505.4"/>
    <d v="2024-08-15T00:00:00"/>
    <n v="2024"/>
    <x v="9"/>
    <n v="15"/>
    <n v="2024"/>
    <x v="11"/>
    <n v="2939.547"/>
    <n v="0"/>
    <n v="2939.547"/>
  </r>
  <r>
    <n v="13086530"/>
    <s v="D"/>
    <d v="2024-08-16T00:00:00"/>
    <n v="1481"/>
    <n v="182057.5"/>
    <n v="1481"/>
    <n v="162443"/>
    <n v="-162443.20000000001"/>
    <d v="2024-08-16T00:00:00"/>
    <n v="2024"/>
    <x v="9"/>
    <n v="16"/>
    <n v="2024"/>
    <x v="11"/>
    <n v="2937.5635000000002"/>
    <n v="0"/>
    <n v="2937.5635000000002"/>
  </r>
  <r>
    <n v="13086530"/>
    <s v="D"/>
    <d v="2024-08-17T00:00:00"/>
    <n v="1480"/>
    <n v="184993.9"/>
    <n v="1480"/>
    <n v="165380"/>
    <n v="-165379.70000000001"/>
    <d v="2024-08-17T00:00:00"/>
    <n v="2024"/>
    <x v="9"/>
    <n v="17"/>
    <n v="2024"/>
    <x v="11"/>
    <n v="2935.58"/>
    <n v="0"/>
    <n v="2935.58"/>
  </r>
  <r>
    <n v="13086530"/>
    <s v="D"/>
    <d v="2024-08-18T00:00:00"/>
    <n v="1489"/>
    <n v="187947.8"/>
    <n v="1489"/>
    <n v="168334"/>
    <n v="-168333.6"/>
    <d v="2024-08-18T00:00:00"/>
    <n v="2024"/>
    <x v="9"/>
    <n v="18"/>
    <n v="2024"/>
    <x v="11"/>
    <n v="2953.4315000000001"/>
    <n v="0"/>
    <n v="2953.4315000000001"/>
  </r>
  <r>
    <n v="13086530"/>
    <s v="D"/>
    <d v="2024-08-19T00:00:00"/>
    <n v="1508"/>
    <n v="190937.8"/>
    <n v="1508"/>
    <n v="171324"/>
    <n v="-171323.6"/>
    <d v="2024-08-19T00:00:00"/>
    <n v="2024"/>
    <x v="9"/>
    <n v="19"/>
    <n v="2024"/>
    <x v="11"/>
    <n v="2991.1179999999999"/>
    <n v="0"/>
    <n v="2991.1179999999999"/>
  </r>
  <r>
    <n v="13086530"/>
    <s v="D"/>
    <d v="2024-08-20T00:00:00"/>
    <n v="1500"/>
    <n v="193912.4"/>
    <n v="1500"/>
    <n v="174298"/>
    <n v="-174298.2"/>
    <d v="2024-08-20T00:00:00"/>
    <n v="2024"/>
    <x v="9"/>
    <n v="20"/>
    <n v="2024"/>
    <x v="11"/>
    <n v="2975.25"/>
    <n v="0"/>
    <n v="2975.25"/>
  </r>
  <r>
    <n v="13086530"/>
    <s v="D"/>
    <d v="2024-08-21T00:00:00"/>
    <n v="1499"/>
    <n v="196885.5"/>
    <n v="1499"/>
    <n v="177271"/>
    <n v="-177271.3"/>
    <d v="2024-08-21T00:00:00"/>
    <n v="2024"/>
    <x v="9"/>
    <n v="21"/>
    <n v="2024"/>
    <x v="11"/>
    <n v="2973.2665000000002"/>
    <n v="0"/>
    <n v="2973.2665000000002"/>
  </r>
  <r>
    <n v="13086530"/>
    <s v="D"/>
    <d v="2024-08-22T00:00:00"/>
    <n v="1503"/>
    <n v="199866.6"/>
    <n v="1503"/>
    <n v="180252"/>
    <n v="-180252.4"/>
    <d v="2024-08-22T00:00:00"/>
    <n v="2024"/>
    <x v="9"/>
    <n v="22"/>
    <n v="2024"/>
    <x v="11"/>
    <n v="2981.2004999999999"/>
    <n v="0"/>
    <n v="2981.2004999999999"/>
  </r>
  <r>
    <n v="13086530"/>
    <s v="D"/>
    <d v="2024-08-23T00:00:00"/>
    <n v="1493"/>
    <n v="202827.5"/>
    <n v="1493"/>
    <n v="183213"/>
    <n v="-183213.3"/>
    <d v="2024-08-23T00:00:00"/>
    <n v="2024"/>
    <x v="9"/>
    <n v="23"/>
    <n v="2024"/>
    <x v="11"/>
    <n v="2961.3654999999999"/>
    <n v="0"/>
    <n v="2961.3654999999999"/>
  </r>
  <r>
    <n v="13086530"/>
    <s v="D"/>
    <d v="2024-08-24T00:00:00"/>
    <n v="1480"/>
    <n v="205763.5"/>
    <n v="1480"/>
    <n v="186149"/>
    <n v="-186149.3"/>
    <d v="2024-08-24T00:00:00"/>
    <n v="2024"/>
    <x v="9"/>
    <n v="24"/>
    <n v="2024"/>
    <x v="11"/>
    <n v="2935.58"/>
    <n v="0"/>
    <n v="2935.58"/>
  </r>
  <r>
    <n v="13086530"/>
    <s v="D"/>
    <d v="2024-08-25T00:00:00"/>
    <n v="1487"/>
    <n v="208712.2"/>
    <n v="1487"/>
    <n v="189098"/>
    <n v="-189097.9"/>
    <d v="2024-08-25T00:00:00"/>
    <n v="2024"/>
    <x v="9"/>
    <n v="25"/>
    <n v="2024"/>
    <x v="11"/>
    <n v="2949.4645"/>
    <n v="0"/>
    <n v="2949.4645"/>
  </r>
  <r>
    <n v="13086530"/>
    <s v="D"/>
    <d v="2024-08-26T00:00:00"/>
    <n v="1476"/>
    <n v="211640.6"/>
    <n v="1476"/>
    <n v="192026"/>
    <n v="-192026.4"/>
    <d v="2024-08-26T00:00:00"/>
    <n v="2024"/>
    <x v="9"/>
    <n v="26"/>
    <n v="2024"/>
    <x v="11"/>
    <n v="2927.6460000000002"/>
    <n v="0"/>
    <n v="2927.6460000000002"/>
  </r>
  <r>
    <n v="13086530"/>
    <s v="D"/>
    <d v="2024-08-27T00:00:00"/>
    <n v="1450"/>
    <n v="214516.2"/>
    <n v="1450"/>
    <n v="194902"/>
    <n v="-194902"/>
    <d v="2024-08-27T00:00:00"/>
    <n v="2024"/>
    <x v="9"/>
    <n v="27"/>
    <n v="2024"/>
    <x v="11"/>
    <n v="2876.0750000000003"/>
    <n v="0"/>
    <n v="2876.0750000000003"/>
  </r>
  <r>
    <n v="13086530"/>
    <s v="D"/>
    <d v="2024-08-28T00:00:00"/>
    <n v="1423"/>
    <n v="217339.2"/>
    <n v="1423"/>
    <n v="197725"/>
    <n v="-197724.9"/>
    <d v="2024-08-28T00:00:00"/>
    <n v="2024"/>
    <x v="9"/>
    <n v="28"/>
    <n v="2024"/>
    <x v="11"/>
    <n v="2822.5205000000001"/>
    <n v="0"/>
    <n v="2822.5205000000001"/>
  </r>
  <r>
    <n v="13086530"/>
    <s v="D"/>
    <d v="2024-08-29T00:00:00"/>
    <n v="1434"/>
    <n v="220184"/>
    <n v="1434"/>
    <n v="200570"/>
    <n v="-200569.7"/>
    <d v="2024-08-29T00:00:00"/>
    <n v="2024"/>
    <x v="9"/>
    <n v="29"/>
    <n v="2024"/>
    <x v="11"/>
    <n v="2844.3389999999999"/>
    <n v="0"/>
    <n v="2844.3389999999999"/>
  </r>
  <r>
    <n v="13086530"/>
    <s v="D"/>
    <d v="2024-08-30T00:00:00"/>
    <n v="1436"/>
    <n v="223032"/>
    <n v="1436"/>
    <n v="203418"/>
    <n v="-203417.8"/>
    <d v="2024-08-30T00:00:00"/>
    <n v="2024"/>
    <x v="9"/>
    <n v="30"/>
    <n v="2024"/>
    <x v="11"/>
    <n v="2848.306"/>
    <n v="0"/>
    <n v="2848.306"/>
  </r>
  <r>
    <n v="13086530"/>
    <s v="D"/>
    <d v="2024-08-31T00:00:00"/>
    <n v="1431"/>
    <n v="225869.4"/>
    <n v="1431"/>
    <n v="206255"/>
    <n v="-206255.2"/>
    <d v="2024-08-31T00:00:00"/>
    <n v="2024"/>
    <x v="9"/>
    <n v="31"/>
    <n v="2024"/>
    <x v="11"/>
    <n v="2838.3885"/>
    <n v="0"/>
    <n v="2838.3885"/>
  </r>
  <r>
    <n v="13086530"/>
    <s v="D"/>
    <d v="2024-09-01T00:00:00"/>
    <n v="1453"/>
    <n v="228752"/>
    <n v="1453"/>
    <n v="209138"/>
    <n v="-209137.8"/>
    <d v="2024-09-01T00:00:00"/>
    <n v="2024"/>
    <x v="10"/>
    <n v="1"/>
    <n v="2024"/>
    <x v="11"/>
    <n v="2882.0255000000002"/>
    <n v="0"/>
    <n v="2882.0255000000002"/>
  </r>
  <r>
    <n v="13086530"/>
    <s v="D"/>
    <d v="2024-09-02T00:00:00"/>
    <n v="1469"/>
    <n v="231665.9"/>
    <n v="1469"/>
    <n v="212052"/>
    <n v="-212051.7"/>
    <d v="2024-09-02T00:00:00"/>
    <n v="2024"/>
    <x v="10"/>
    <n v="2"/>
    <n v="2024"/>
    <x v="11"/>
    <n v="2913.7615000000001"/>
    <n v="0"/>
    <n v="2913.7615000000001"/>
  </r>
  <r>
    <n v="13086530"/>
    <s v="D"/>
    <d v="2024-09-03T00:00:00"/>
    <n v="1459"/>
    <n v="234559.7"/>
    <n v="1459"/>
    <n v="214946"/>
    <n v="-214945.5"/>
    <d v="2024-09-03T00:00:00"/>
    <n v="2024"/>
    <x v="10"/>
    <n v="3"/>
    <n v="2024"/>
    <x v="11"/>
    <n v="2893.9265"/>
    <n v="0"/>
    <n v="2893.9265"/>
  </r>
  <r>
    <n v="13086530"/>
    <s v="D"/>
    <d v="2024-09-04T00:00:00"/>
    <n v="1437"/>
    <n v="237410.1"/>
    <n v="1437"/>
    <n v="217796"/>
    <n v="-217795.9"/>
    <d v="2024-09-04T00:00:00"/>
    <n v="2024"/>
    <x v="10"/>
    <n v="4"/>
    <n v="2024"/>
    <x v="11"/>
    <n v="2850.2894999999999"/>
    <n v="0"/>
    <n v="2850.2894999999999"/>
  </r>
  <r>
    <n v="13086530"/>
    <s v="D"/>
    <d v="2024-09-05T00:00:00"/>
    <n v="1427"/>
    <n v="240240.5"/>
    <n v="1427"/>
    <n v="220626"/>
    <n v="-220626.3"/>
    <d v="2024-09-05T00:00:00"/>
    <n v="2024"/>
    <x v="10"/>
    <n v="5"/>
    <n v="2024"/>
    <x v="11"/>
    <n v="2830.4545000000003"/>
    <n v="0"/>
    <n v="2830.4545000000003"/>
  </r>
  <r>
    <n v="13086530"/>
    <s v="D"/>
    <d v="2024-09-06T00:00:00"/>
    <n v="1426"/>
    <n v="243069.5"/>
    <n v="1426"/>
    <n v="223455"/>
    <n v="-223455.3"/>
    <d v="2024-09-06T00:00:00"/>
    <n v="2024"/>
    <x v="10"/>
    <n v="6"/>
    <n v="2024"/>
    <x v="11"/>
    <n v="2828.471"/>
    <n v="0"/>
    <n v="2828.471"/>
  </r>
  <r>
    <n v="13086530"/>
    <s v="D"/>
    <d v="2024-09-07T00:00:00"/>
    <n v="1400"/>
    <n v="245846"/>
    <n v="1400"/>
    <n v="226232"/>
    <n v="-226231.8"/>
    <d v="2024-09-07T00:00:00"/>
    <n v="2024"/>
    <x v="10"/>
    <n v="7"/>
    <n v="2024"/>
    <x v="11"/>
    <n v="2776.9"/>
    <n v="0"/>
    <n v="2776.9"/>
  </r>
  <r>
    <n v="13086530"/>
    <s v="D"/>
    <d v="2024-09-08T00:00:00"/>
    <n v="1381"/>
    <n v="248584.2"/>
    <n v="1381"/>
    <n v="228970"/>
    <n v="-228969.9"/>
    <d v="2024-09-08T00:00:00"/>
    <n v="2024"/>
    <x v="10"/>
    <n v="8"/>
    <n v="2024"/>
    <x v="11"/>
    <n v="2739.2134999999998"/>
    <n v="0"/>
    <n v="2739.2134999999998"/>
  </r>
  <r>
    <n v="13086530"/>
    <s v="D"/>
    <d v="2024-09-09T00:00:00"/>
    <n v="1347"/>
    <n v="251256.5"/>
    <n v="1347"/>
    <n v="231642"/>
    <n v="-231642.3"/>
    <d v="2024-09-09T00:00:00"/>
    <n v="2024"/>
    <x v="10"/>
    <n v="9"/>
    <n v="2024"/>
    <x v="11"/>
    <n v="2671.7745"/>
    <n v="0"/>
    <n v="2671.7745"/>
  </r>
  <r>
    <n v="13086530"/>
    <s v="D"/>
    <d v="2024-09-10T00:00:00"/>
    <n v="1317"/>
    <n v="253868.1"/>
    <n v="1317"/>
    <n v="234254"/>
    <n v="-234253.9"/>
    <d v="2024-09-10T00:00:00"/>
    <n v="2024"/>
    <x v="10"/>
    <n v="10"/>
    <n v="2024"/>
    <x v="11"/>
    <n v="2612.2694999999999"/>
    <n v="0"/>
    <n v="2612.2694999999999"/>
  </r>
  <r>
    <n v="13086530"/>
    <s v="D"/>
    <d v="2024-09-11T00:00:00"/>
    <n v="1316"/>
    <n v="256478.3"/>
    <n v="1316"/>
    <n v="236864"/>
    <n v="-236864"/>
    <d v="2024-09-11T00:00:00"/>
    <n v="2024"/>
    <x v="10"/>
    <n v="11"/>
    <n v="2024"/>
    <x v="11"/>
    <n v="2610.2860000000001"/>
    <n v="0"/>
    <n v="2610.2860000000001"/>
  </r>
  <r>
    <n v="13086530"/>
    <s v="D"/>
    <d v="2024-09-12T00:00:00"/>
    <n v="1276"/>
    <n v="259009.9"/>
    <n v="1276"/>
    <n v="239396"/>
    <n v="-239395.7"/>
    <d v="2024-09-12T00:00:00"/>
    <n v="2024"/>
    <x v="10"/>
    <n v="12"/>
    <n v="2024"/>
    <x v="11"/>
    <n v="2530.9459999999999"/>
    <n v="0"/>
    <n v="2530.9459999999999"/>
  </r>
  <r>
    <n v="13086530"/>
    <s v="D"/>
    <d v="2024-09-13T00:00:00"/>
    <n v="1264"/>
    <n v="261517.7"/>
    <n v="1264"/>
    <n v="241904"/>
    <n v="-241903.5"/>
    <d v="2024-09-13T00:00:00"/>
    <n v="2024"/>
    <x v="10"/>
    <n v="13"/>
    <n v="2024"/>
    <x v="11"/>
    <n v="2507.1440000000002"/>
    <n v="0"/>
    <n v="2507.1440000000002"/>
  </r>
  <r>
    <n v="13086530"/>
    <s v="D"/>
    <d v="2024-09-14T00:00:00"/>
    <n v="1266"/>
    <n v="264028.59999999998"/>
    <n v="1266"/>
    <n v="244414"/>
    <n v="-244414.4"/>
    <d v="2024-09-14T00:00:00"/>
    <n v="2024"/>
    <x v="10"/>
    <n v="14"/>
    <n v="2024"/>
    <x v="11"/>
    <n v="2511.1109999999999"/>
    <n v="0"/>
    <n v="2511.1109999999999"/>
  </r>
  <r>
    <n v="13086530"/>
    <s v="D"/>
    <d v="2024-09-15T00:00:00"/>
    <n v="1261"/>
    <n v="266529.2"/>
    <n v="1261"/>
    <n v="246915"/>
    <n v="-246915"/>
    <d v="2024-09-15T00:00:00"/>
    <n v="2024"/>
    <x v="10"/>
    <n v="15"/>
    <n v="2024"/>
    <x v="11"/>
    <n v="2501.1934999999999"/>
    <n v="0"/>
    <n v="2501.1934999999999"/>
  </r>
  <r>
    <n v="13086530"/>
    <s v="D"/>
    <d v="2024-09-16T00:00:00"/>
    <n v="1224"/>
    <n v="268956.59999999998"/>
    <n v="1224"/>
    <n v="249342"/>
    <n v="-249342.4"/>
    <d v="2024-09-16T00:00:00"/>
    <n v="2024"/>
    <x v="10"/>
    <n v="16"/>
    <n v="2024"/>
    <x v="11"/>
    <n v="2427.8040000000001"/>
    <n v="0"/>
    <n v="2427.8040000000001"/>
  </r>
  <r>
    <n v="13086530"/>
    <s v="D"/>
    <d v="2024-09-17T00:00:00"/>
    <n v="1210"/>
    <n v="271356"/>
    <n v="1210"/>
    <n v="251742"/>
    <n v="-251741.8"/>
    <d v="2024-09-17T00:00:00"/>
    <n v="2024"/>
    <x v="10"/>
    <n v="17"/>
    <n v="2024"/>
    <x v="11"/>
    <n v="2400.0349999999999"/>
    <n v="0"/>
    <n v="2400.0349999999999"/>
  </r>
  <r>
    <n v="13086530"/>
    <s v="D"/>
    <d v="2024-09-18T00:00:00"/>
    <n v="1116"/>
    <n v="273569.5"/>
    <n v="1116"/>
    <n v="253955"/>
    <n v="-253955.20000000001"/>
    <d v="2024-09-18T00:00:00"/>
    <n v="2024"/>
    <x v="10"/>
    <n v="18"/>
    <n v="2024"/>
    <x v="11"/>
    <n v="2213.5860000000002"/>
    <n v="0"/>
    <n v="2213.5860000000002"/>
  </r>
  <r>
    <n v="13086530"/>
    <s v="D"/>
    <d v="2024-09-19T00:00:00"/>
    <n v="1102"/>
    <n v="275755.59999999998"/>
    <n v="1102"/>
    <n v="256141"/>
    <n v="-256141.4"/>
    <d v="2024-09-19T00:00:00"/>
    <n v="2024"/>
    <x v="10"/>
    <n v="19"/>
    <n v="2024"/>
    <x v="11"/>
    <n v="2185.817"/>
    <n v="0"/>
    <n v="2185.817"/>
  </r>
  <r>
    <n v="13086530"/>
    <s v="D"/>
    <d v="2024-09-20T00:00:00"/>
    <n v="1095"/>
    <n v="277927.5"/>
    <n v="1095"/>
    <n v="258313"/>
    <n v="-258313.2"/>
    <d v="2024-09-20T00:00:00"/>
    <n v="2024"/>
    <x v="10"/>
    <n v="20"/>
    <n v="2024"/>
    <x v="11"/>
    <n v="2171.9324999999999"/>
    <n v="0"/>
    <n v="2171.9324999999999"/>
  </r>
  <r>
    <n v="13086530"/>
    <s v="D"/>
    <d v="2024-09-21T00:00:00"/>
    <n v="1092"/>
    <n v="280093.7"/>
    <n v="1092"/>
    <n v="260480"/>
    <n v="-260479.5"/>
    <d v="2024-09-21T00:00:00"/>
    <n v="2024"/>
    <x v="10"/>
    <n v="21"/>
    <n v="2024"/>
    <x v="11"/>
    <n v="2165.982"/>
    <n v="0"/>
    <n v="2165.982"/>
  </r>
  <r>
    <n v="13086530"/>
    <s v="D"/>
    <d v="2024-09-22T00:00:00"/>
    <n v="1107"/>
    <n v="282288.90000000002"/>
    <n v="1107"/>
    <n v="262675"/>
    <n v="-262674.7"/>
    <d v="2024-09-22T00:00:00"/>
    <n v="2024"/>
    <x v="10"/>
    <n v="22"/>
    <n v="2024"/>
    <x v="11"/>
    <n v="2195.7345"/>
    <n v="0"/>
    <n v="2195.7345"/>
  </r>
  <r>
    <n v="13086530"/>
    <s v="D"/>
    <d v="2024-09-23T00:00:00"/>
    <n v="1124"/>
    <n v="284517.59999999998"/>
    <n v="1124"/>
    <n v="264903"/>
    <n v="-264903.3"/>
    <d v="2024-09-23T00:00:00"/>
    <n v="2024"/>
    <x v="10"/>
    <n v="23"/>
    <n v="2024"/>
    <x v="11"/>
    <n v="2229.4540000000002"/>
    <n v="0"/>
    <n v="2229.4540000000002"/>
  </r>
  <r>
    <n v="13086530"/>
    <s v="D"/>
    <d v="2024-09-24T00:00:00"/>
    <n v="1119"/>
    <n v="286737.2"/>
    <n v="1119"/>
    <n v="267123"/>
    <n v="-267123"/>
    <d v="2024-09-24T00:00:00"/>
    <n v="2024"/>
    <x v="10"/>
    <n v="24"/>
    <n v="2024"/>
    <x v="11"/>
    <n v="2219.5365000000002"/>
    <n v="0"/>
    <n v="2219.5365000000002"/>
  </r>
  <r>
    <n v="13086530"/>
    <s v="D"/>
    <d v="2024-09-25T00:00:00"/>
    <n v="1065"/>
    <n v="288848.8"/>
    <n v="1065"/>
    <n v="269235"/>
    <n v="-269234.59999999998"/>
    <d v="2024-09-25T00:00:00"/>
    <n v="2024"/>
    <x v="10"/>
    <n v="25"/>
    <n v="2024"/>
    <x v="11"/>
    <n v="2112.4275000000002"/>
    <n v="0"/>
    <n v="2112.4275000000002"/>
  </r>
  <r>
    <n v="13086530"/>
    <s v="D"/>
    <d v="2024-09-26T00:00:00"/>
    <n v="1026"/>
    <n v="290883.59999999998"/>
    <n v="1026"/>
    <n v="271269"/>
    <n v="-271269.40000000002"/>
    <d v="2024-09-26T00:00:00"/>
    <n v="2024"/>
    <x v="10"/>
    <n v="26"/>
    <n v="2024"/>
    <x v="11"/>
    <n v="2035.0710000000001"/>
    <n v="0"/>
    <n v="2035.0710000000001"/>
  </r>
  <r>
    <n v="13086530"/>
    <s v="D"/>
    <d v="2024-09-27T00:00:00"/>
    <n v="1026"/>
    <n v="292918.2"/>
    <n v="1026"/>
    <n v="273304"/>
    <n v="-273304"/>
    <d v="2024-09-27T00:00:00"/>
    <n v="2024"/>
    <x v="10"/>
    <n v="27"/>
    <n v="2024"/>
    <x v="11"/>
    <n v="2035.0710000000001"/>
    <n v="0"/>
    <n v="2035.0710000000001"/>
  </r>
  <r>
    <n v="13086530"/>
    <s v="D"/>
    <d v="2024-09-28T00:00:00"/>
    <n v="1028"/>
    <n v="294956.7"/>
    <n v="1028"/>
    <n v="275343"/>
    <n v="-275342.5"/>
    <d v="2024-09-28T00:00:00"/>
    <n v="2024"/>
    <x v="10"/>
    <n v="28"/>
    <n v="2024"/>
    <x v="11"/>
    <n v="2039.038"/>
    <n v="0"/>
    <n v="2039.038"/>
  </r>
  <r>
    <n v="13086530"/>
    <s v="D"/>
    <d v="2024-09-29T00:00:00"/>
    <n v="1030"/>
    <n v="296999.09999999998"/>
    <n v="1030"/>
    <n v="277385"/>
    <n v="-277384.90000000002"/>
    <d v="2024-09-29T00:00:00"/>
    <n v="2024"/>
    <x v="10"/>
    <n v="29"/>
    <n v="2024"/>
    <x v="11"/>
    <n v="2043.0050000000001"/>
    <n v="0"/>
    <n v="2043.0050000000001"/>
  </r>
  <r>
    <n v="13086530"/>
    <s v="D"/>
    <d v="2024-09-30T00:00:00"/>
    <n v="1032"/>
    <n v="299045.5"/>
    <n v="1032"/>
    <n v="279431"/>
    <n v="-279431.3"/>
    <d v="2024-09-30T00:00:00"/>
    <n v="2024"/>
    <x v="10"/>
    <n v="30"/>
    <n v="2024"/>
    <x v="11"/>
    <n v="2046.972"/>
    <n v="0"/>
    <n v="2046.972"/>
  </r>
  <r>
    <n v="13086530"/>
    <s v="D"/>
    <d v="2024-10-01T00:00:00"/>
    <n v="1042"/>
    <n v="301112.8"/>
    <n v="1042"/>
    <n v="281499"/>
    <n v="-281498.59999999998"/>
    <d v="2024-10-01T00:00:00"/>
    <n v="2024"/>
    <x v="11"/>
    <n v="1"/>
    <n v="2024"/>
    <x v="11"/>
    <n v="2066.8070000000002"/>
    <n v="0"/>
    <n v="2066.8070000000002"/>
  </r>
  <r>
    <n v="13086530"/>
    <s v="D"/>
    <d v="2024-10-02T00:00:00"/>
    <n v="1044"/>
    <n v="303184.09999999998"/>
    <n v="1044"/>
    <n v="283570"/>
    <n v="-283569.8"/>
    <d v="2024-10-02T00:00:00"/>
    <n v="2024"/>
    <x v="11"/>
    <n v="2"/>
    <n v="2024"/>
    <x v="11"/>
    <n v="2070.7739999999999"/>
    <n v="0"/>
    <n v="2070.7739999999999"/>
  </r>
  <r>
    <n v="13086530"/>
    <s v="D"/>
    <d v="2024-10-03T00:00:00"/>
    <n v="1016"/>
    <n v="305200.09999999998"/>
    <n v="1016"/>
    <n v="285586"/>
    <n v="-285585.8"/>
    <d v="2024-10-03T00:00:00"/>
    <n v="2024"/>
    <x v="11"/>
    <n v="3"/>
    <n v="2024"/>
    <x v="11"/>
    <n v="2015.2360000000001"/>
    <n v="0"/>
    <n v="2015.2360000000001"/>
  </r>
  <r>
    <n v="13086530"/>
    <s v="D"/>
    <d v="2024-10-04T00:00:00"/>
    <n v="993"/>
    <n v="307169.7"/>
    <n v="993"/>
    <n v="287555"/>
    <n v="-287555.40000000002"/>
    <d v="2024-10-04T00:00:00"/>
    <n v="2024"/>
    <x v="11"/>
    <n v="4"/>
    <n v="2024"/>
    <x v="11"/>
    <n v="1969.6155000000001"/>
    <n v="0"/>
    <n v="1969.6155000000001"/>
  </r>
  <r>
    <n v="13086530"/>
    <s v="D"/>
    <d v="2024-10-05T00:00:00"/>
    <n v="987"/>
    <n v="309126.5"/>
    <n v="987"/>
    <n v="289512"/>
    <n v="-289512.2"/>
    <d v="2024-10-05T00:00:00"/>
    <n v="2024"/>
    <x v="11"/>
    <n v="5"/>
    <n v="2024"/>
    <x v="11"/>
    <n v="1957.7145"/>
    <n v="0"/>
    <n v="1957.7145"/>
  </r>
  <r>
    <n v="13086530"/>
    <s v="D"/>
    <d v="2024-10-06T00:00:00"/>
    <n v="984"/>
    <n v="311078.8"/>
    <n v="984"/>
    <n v="291465"/>
    <n v="-291464.59999999998"/>
    <d v="2024-10-06T00:00:00"/>
    <n v="2024"/>
    <x v="11"/>
    <n v="6"/>
    <n v="2024"/>
    <x v="11"/>
    <n v="1951.7640000000001"/>
    <n v="0"/>
    <n v="1951.7640000000001"/>
  </r>
  <r>
    <n v="13086530"/>
    <s v="D"/>
    <d v="2024-10-07T00:00:00"/>
    <n v="980"/>
    <n v="313022.59999999998"/>
    <n v="980"/>
    <n v="293408"/>
    <n v="-293408.40000000002"/>
    <d v="2024-10-07T00:00:00"/>
    <n v="2024"/>
    <x v="11"/>
    <n v="7"/>
    <n v="2024"/>
    <x v="11"/>
    <n v="1943.83"/>
    <n v="0"/>
    <n v="1943.83"/>
  </r>
  <r>
    <n v="13086530"/>
    <s v="D"/>
    <d v="2024-10-08T00:00:00"/>
    <n v="980"/>
    <n v="314966.09999999998"/>
    <n v="980"/>
    <n v="295352"/>
    <n v="-295351.90000000002"/>
    <d v="2024-10-08T00:00:00"/>
    <n v="2024"/>
    <x v="11"/>
    <n v="8"/>
    <n v="2024"/>
    <x v="11"/>
    <n v="1943.83"/>
    <n v="0"/>
    <n v="1943.83"/>
  </r>
  <r>
    <n v="13086530"/>
    <s v="D"/>
    <d v="2024-10-09T00:00:00"/>
    <n v="980"/>
    <n v="316909.59999999998"/>
    <n v="980"/>
    <n v="297295"/>
    <n v="-297295.40000000002"/>
    <d v="2024-10-09T00:00:00"/>
    <n v="2024"/>
    <x v="11"/>
    <n v="9"/>
    <n v="2024"/>
    <x v="11"/>
    <n v="1943.83"/>
    <n v="0"/>
    <n v="1943.83"/>
  </r>
  <r>
    <n v="13086530"/>
    <s v="D"/>
    <d v="2024-10-10T00:00:00"/>
    <n v="1166"/>
    <n v="319221.3"/>
    <n v="1166"/>
    <n v="299607"/>
    <n v="-299607.09999999998"/>
    <d v="2024-10-10T00:00:00"/>
    <n v="2024"/>
    <x v="11"/>
    <n v="10"/>
    <n v="2024"/>
    <x v="11"/>
    <n v="2312.761"/>
    <n v="0"/>
    <n v="2312.761"/>
  </r>
  <r>
    <n v="13086530"/>
    <s v="D"/>
    <d v="2024-10-11T00:00:00"/>
    <n v="1363"/>
    <n v="321924.90000000002"/>
    <n v="1363"/>
    <n v="302311"/>
    <n v="-302310.7"/>
    <d v="2024-10-11T00:00:00"/>
    <n v="2024"/>
    <x v="11"/>
    <n v="11"/>
    <n v="2024"/>
    <x v="11"/>
    <n v="2703.5104999999999"/>
    <n v="0"/>
    <n v="2703.5104999999999"/>
  </r>
  <r>
    <n v="13086530"/>
    <s v="D"/>
    <d v="2024-10-12T00:00:00"/>
    <n v="1412"/>
    <n v="324725.59999999998"/>
    <n v="1412"/>
    <n v="305111"/>
    <n v="-305111.3"/>
    <d v="2024-10-12T00:00:00"/>
    <n v="2024"/>
    <x v="11"/>
    <n v="12"/>
    <n v="2024"/>
    <x v="11"/>
    <n v="2800.7020000000002"/>
    <n v="0"/>
    <n v="2800.7020000000002"/>
  </r>
  <r>
    <n v="13086530"/>
    <s v="D"/>
    <d v="2024-10-13T00:00:00"/>
    <n v="1410"/>
    <n v="327521.59999999998"/>
    <n v="1410"/>
    <n v="307907"/>
    <n v="-307907.3"/>
    <d v="2024-10-13T00:00:00"/>
    <n v="2024"/>
    <x v="11"/>
    <n v="13"/>
    <n v="2024"/>
    <x v="11"/>
    <n v="2796.7350000000001"/>
    <n v="0"/>
    <n v="2796.7350000000001"/>
  </r>
  <r>
    <n v="13086530"/>
    <s v="D"/>
    <d v="2024-10-14T00:00:00"/>
    <n v="1016"/>
    <n v="329536.09999999998"/>
    <n v="1016"/>
    <n v="309922"/>
    <n v="-309921.90000000002"/>
    <d v="2024-10-14T00:00:00"/>
    <n v="2024"/>
    <x v="11"/>
    <n v="14"/>
    <n v="2024"/>
    <x v="11"/>
    <n v="2015.2360000000001"/>
    <n v="0"/>
    <n v="2015.2360000000001"/>
  </r>
  <r>
    <n v="13086530"/>
    <s v="D"/>
    <d v="2024-10-15T00:00:00"/>
    <n v="692"/>
    <n v="330908.90000000002"/>
    <n v="692"/>
    <n v="311295"/>
    <n v="-311294.7"/>
    <d v="2024-10-15T00:00:00"/>
    <n v="2024"/>
    <x v="11"/>
    <n v="15"/>
    <n v="2024"/>
    <x v="11"/>
    <n v="1372.5820000000001"/>
    <n v="0"/>
    <n v="1372.5820000000001"/>
  </r>
  <r>
    <n v="13086530"/>
    <s v="D"/>
    <d v="2024-10-16T00:00:00"/>
    <n v="693"/>
    <n v="332283.40000000002"/>
    <n v="693"/>
    <n v="312669"/>
    <n v="-312669.09999999998"/>
    <d v="2024-10-16T00:00:00"/>
    <n v="2024"/>
    <x v="11"/>
    <n v="16"/>
    <n v="2024"/>
    <x v="11"/>
    <n v="1374.5654999999999"/>
    <n v="0"/>
    <n v="1374.5654999999999"/>
  </r>
  <r>
    <n v="13086530"/>
    <s v="D"/>
    <d v="2024-10-17T00:00:00"/>
    <n v="315"/>
    <n v="332909"/>
    <n v="315"/>
    <n v="313295"/>
    <n v="-313294.8"/>
    <d v="2024-10-17T00:00:00"/>
    <n v="2024"/>
    <x v="11"/>
    <n v="17"/>
    <n v="2024"/>
    <x v="11"/>
    <n v="624.80250000000001"/>
    <n v="0"/>
    <n v="624.80250000000001"/>
  </r>
  <r>
    <n v="13086530"/>
    <s v="D"/>
    <d v="2024-10-18T00:00:00"/>
    <n v="0"/>
    <n v="332909"/>
    <n v="0"/>
    <n v="313295"/>
    <n v="-313294.8"/>
    <d v="2024-10-18T00:00:00"/>
    <n v="2024"/>
    <x v="11"/>
    <n v="18"/>
    <n v="2024"/>
    <x v="11"/>
    <n v="0"/>
    <n v="0"/>
    <n v="0"/>
  </r>
  <r>
    <n v="13086530"/>
    <s v="D"/>
    <d v="2024-10-19T00:00:00"/>
    <n v="0"/>
    <n v="332909"/>
    <n v="0"/>
    <n v="313295"/>
    <n v="-313294.8"/>
    <d v="2024-10-19T00:00:00"/>
    <n v="2024"/>
    <x v="11"/>
    <n v="19"/>
    <n v="2024"/>
    <x v="11"/>
    <n v="0"/>
    <n v="0"/>
    <n v="0"/>
  </r>
  <r>
    <n v="13086530"/>
    <s v="D"/>
    <d v="2024-10-20T00:00:00"/>
    <n v="0"/>
    <n v="332909"/>
    <n v="0"/>
    <n v="313295"/>
    <n v="-313294.8"/>
    <d v="2024-10-20T00:00:00"/>
    <n v="2024"/>
    <x v="11"/>
    <n v="20"/>
    <n v="2024"/>
    <x v="11"/>
    <n v="0"/>
    <n v="0"/>
    <n v="0"/>
  </r>
  <r>
    <n v="13086530"/>
    <s v="D"/>
    <d v="2024-10-21T00:00:00"/>
    <n v="0"/>
    <n v="332909"/>
    <n v="0"/>
    <n v="313295"/>
    <n v="-313294.8"/>
    <d v="2024-10-21T00:00:00"/>
    <n v="2024"/>
    <x v="11"/>
    <n v="21"/>
    <n v="2024"/>
    <x v="11"/>
    <n v="0"/>
    <n v="0"/>
    <n v="0"/>
  </r>
  <r>
    <n v="13086530"/>
    <s v="D"/>
    <d v="2024-10-22T00:00:00"/>
    <n v="281"/>
    <n v="333465.5"/>
    <n v="116"/>
    <n v="313525"/>
    <n v="-313524.7"/>
    <d v="2024-10-22T00:00:00"/>
    <n v="2024"/>
    <x v="11"/>
    <n v="22"/>
    <n v="2024"/>
    <x v="11"/>
    <n v="557.36350000000004"/>
    <n v="327.27750000000003"/>
    <n v="230.08600000000001"/>
  </r>
  <r>
    <n v="13086530"/>
    <s v="D"/>
    <d v="2024-10-23T00:00:00"/>
    <n v="640"/>
    <n v="334734"/>
    <n v="421"/>
    <n v="314360"/>
    <n v="-314360.40000000002"/>
    <d v="2024-10-23T00:00:00"/>
    <n v="2024"/>
    <x v="11"/>
    <n v="23"/>
    <n v="2024"/>
    <x v="11"/>
    <n v="1269.44"/>
    <n v="434.38650000000001"/>
    <n v="835.05349999999999"/>
  </r>
  <r>
    <n v="13086530"/>
    <s v="D"/>
    <d v="2024-10-24T00:00:00"/>
    <n v="664"/>
    <n v="336050.3"/>
    <n v="297"/>
    <n v="314950"/>
    <n v="-314950.09999999998"/>
    <d v="2024-10-24T00:00:00"/>
    <n v="2024"/>
    <x v="11"/>
    <n v="24"/>
    <n v="2024"/>
    <x v="11"/>
    <n v="1317.0440000000001"/>
    <n v="727.94450000000006"/>
    <n v="589.09950000000003"/>
  </r>
  <r>
    <n v="13086530"/>
    <s v="D"/>
    <d v="2024-10-25T00:00:00"/>
    <n v="692"/>
    <n v="337422.5"/>
    <n v="287"/>
    <n v="315518"/>
    <n v="-315518.40000000002"/>
    <d v="2024-10-25T00:00:00"/>
    <n v="2024"/>
    <x v="11"/>
    <n v="25"/>
    <n v="2024"/>
    <x v="11"/>
    <n v="1372.5820000000001"/>
    <n v="803.3175"/>
    <n v="569.2645"/>
  </r>
  <r>
    <n v="13086530"/>
    <s v="D"/>
    <d v="2024-10-26T00:00:00"/>
    <n v="713"/>
    <n v="338836.8"/>
    <n v="263"/>
    <n v="316040"/>
    <n v="-316039.59999999998"/>
    <d v="2024-10-26T00:00:00"/>
    <n v="2024"/>
    <x v="11"/>
    <n v="26"/>
    <n v="2024"/>
    <x v="11"/>
    <n v="1414.2355"/>
    <n v="892.57500000000005"/>
    <n v="521.66049999999996"/>
  </r>
  <r>
    <n v="13086530"/>
    <s v="D"/>
    <d v="2024-10-27T00:00:00"/>
    <n v="708"/>
    <n v="340241.8"/>
    <n v="253"/>
    <n v="316542"/>
    <n v="-316542.2"/>
    <d v="2024-10-27T00:00:00"/>
    <n v="2024"/>
    <x v="11"/>
    <n v="27"/>
    <n v="2024"/>
    <x v="11"/>
    <n v="1404.318"/>
    <n v="902.49250000000006"/>
    <n v="501.82550000000003"/>
  </r>
  <r>
    <n v="13086530"/>
    <s v="D"/>
    <d v="2024-10-28T00:00:00"/>
    <n v="702"/>
    <n v="341633.9"/>
    <n v="237"/>
    <n v="317012"/>
    <n v="-317011.8"/>
    <d v="2024-10-28T00:00:00"/>
    <n v="2024"/>
    <x v="11"/>
    <n v="28"/>
    <n v="2024"/>
    <x v="11"/>
    <n v="1392.4169999999999"/>
    <n v="922.32749999999999"/>
    <n v="470.08949999999999"/>
  </r>
  <r>
    <n v="13086530"/>
    <s v="D"/>
    <d v="2024-10-29T00:00:00"/>
    <n v="694"/>
    <n v="343009.5"/>
    <n v="159"/>
    <n v="317326"/>
    <n v="-317326.3"/>
    <d v="2024-10-29T00:00:00"/>
    <n v="2024"/>
    <x v="11"/>
    <n v="29"/>
    <n v="2024"/>
    <x v="11"/>
    <n v="1376.549"/>
    <n v="1061.1725000000001"/>
    <n v="315.37650000000002"/>
  </r>
  <r>
    <n v="13086530"/>
    <s v="D"/>
    <d v="2024-10-30T00:00:00"/>
    <n v="667"/>
    <n v="344332.7"/>
    <n v="180"/>
    <n v="317684"/>
    <n v="-317683.90000000002"/>
    <d v="2024-10-30T00:00:00"/>
    <n v="2024"/>
    <x v="11"/>
    <n v="30"/>
    <n v="2024"/>
    <x v="11"/>
    <n v="1322.9945"/>
    <n v="965.96450000000004"/>
    <n v="357.03000000000003"/>
  </r>
  <r>
    <n v="13086530"/>
    <s v="D"/>
    <d v="2024-10-31T00:00:00"/>
    <n v="572"/>
    <n v="345466.7"/>
    <n v="67"/>
    <n v="317818"/>
    <n v="-317817.59999999998"/>
    <d v="2024-10-31T00:00:00"/>
    <n v="2024"/>
    <x v="11"/>
    <n v="31"/>
    <n v="2024"/>
    <x v="11"/>
    <n v="1134.5620000000001"/>
    <n v="1001.6675"/>
    <n v="132.89449999999999"/>
  </r>
  <r>
    <n v="13086530"/>
    <s v="D"/>
    <d v="2024-11-01T00:00:00"/>
    <n v="500"/>
    <n v="346459"/>
    <n v="44"/>
    <n v="317904"/>
    <n v="-317904.09999999998"/>
    <d v="2024-11-01T00:00:00"/>
    <n v="2025"/>
    <x v="0"/>
    <n v="1"/>
    <n v="2024"/>
    <x v="12"/>
    <n v="991.75"/>
    <n v="904.476"/>
    <n v="87.274000000000001"/>
  </r>
  <r>
    <n v="13086530"/>
    <s v="D"/>
    <d v="2024-11-02T00:00:00"/>
    <n v="500"/>
    <n v="347449.7"/>
    <n v="53"/>
    <n v="318009"/>
    <n v="-318008.59999999998"/>
    <d v="2024-11-02T00:00:00"/>
    <n v="2025"/>
    <x v="0"/>
    <n v="2"/>
    <n v="2024"/>
    <x v="12"/>
    <n v="991.75"/>
    <n v="886.62450000000001"/>
    <n v="105.1255"/>
  </r>
  <r>
    <n v="13086530"/>
    <s v="D"/>
    <d v="2024-11-03T00:00:00"/>
    <n v="494"/>
    <n v="348429.4"/>
    <n v="38"/>
    <n v="318083"/>
    <n v="-318083.20000000001"/>
    <d v="2024-11-03T00:00:00"/>
    <n v="2025"/>
    <x v="0"/>
    <n v="3"/>
    <n v="2024"/>
    <x v="12"/>
    <n v="979.84900000000005"/>
    <n v="904.476"/>
    <n v="75.373000000000005"/>
  </r>
  <r>
    <n v="13086530"/>
    <s v="D"/>
    <d v="2024-11-04T00:00:00"/>
    <n v="470"/>
    <n v="349360.9"/>
    <n v="9.5"/>
    <n v="318102"/>
    <n v="-318102.09999999998"/>
    <d v="2024-11-04T00:00:00"/>
    <n v="2025"/>
    <x v="0"/>
    <n v="4"/>
    <n v="2024"/>
    <x v="12"/>
    <n v="932.245"/>
    <n v="913.40174999999999"/>
    <n v="18.843250000000001"/>
  </r>
  <r>
    <n v="13086530"/>
    <s v="D"/>
    <d v="2024-11-05T00:00:00"/>
    <n v="427"/>
    <n v="350207.1"/>
    <n v="0"/>
    <n v="318102"/>
    <n v="-318102.09999999998"/>
    <d v="2024-11-05T00:00:00"/>
    <n v="2025"/>
    <x v="0"/>
    <n v="5"/>
    <n v="2024"/>
    <x v="12"/>
    <n v="846.95450000000005"/>
    <n v="846.95450000000005"/>
    <n v="0"/>
  </r>
  <r>
    <n v="13086530"/>
    <s v="D"/>
    <d v="2024-11-06T00:00:00"/>
    <n v="435"/>
    <n v="351069.4"/>
    <n v="0"/>
    <n v="318102"/>
    <n v="-318102.09999999998"/>
    <d v="2024-11-06T00:00:00"/>
    <n v="2025"/>
    <x v="0"/>
    <n v="6"/>
    <n v="2024"/>
    <x v="12"/>
    <n v="862.82249999999999"/>
    <n v="862.82249999999999"/>
    <n v="0"/>
  </r>
  <r>
    <n v="13086530"/>
    <s v="D"/>
    <d v="2024-11-07T00:00:00"/>
    <n v="434"/>
    <n v="351930.2"/>
    <n v="11"/>
    <n v="318123"/>
    <n v="-318123.3"/>
    <d v="2024-11-07T00:00:00"/>
    <n v="2025"/>
    <x v="0"/>
    <n v="7"/>
    <n v="2024"/>
    <x v="12"/>
    <n v="860.83900000000006"/>
    <n v="839.02049999999997"/>
    <n v="21.8185"/>
  </r>
  <r>
    <n v="13086530"/>
    <s v="D"/>
    <d v="2024-11-08T00:00:00"/>
    <n v="420"/>
    <n v="352763.2"/>
    <n v="0"/>
    <n v="318123"/>
    <n v="-318123.3"/>
    <d v="2024-11-08T00:00:00"/>
    <n v="2025"/>
    <x v="0"/>
    <n v="8"/>
    <n v="2024"/>
    <x v="12"/>
    <n v="833.07"/>
    <n v="833.07"/>
    <n v="0"/>
  </r>
  <r>
    <n v="13086530"/>
    <s v="D"/>
    <d v="2024-11-09T00:00:00"/>
    <n v="399"/>
    <n v="353554.6"/>
    <n v="0"/>
    <n v="318123"/>
    <n v="-318123.3"/>
    <d v="2024-11-09T00:00:00"/>
    <n v="2025"/>
    <x v="0"/>
    <n v="9"/>
    <n v="2024"/>
    <x v="12"/>
    <n v="791.41650000000004"/>
    <n v="791.41650000000004"/>
    <n v="0"/>
  </r>
  <r>
    <n v="13086530"/>
    <s v="D"/>
    <d v="2024-11-10T00:00:00"/>
    <n v="400"/>
    <n v="354347.3"/>
    <n v="0"/>
    <n v="318123"/>
    <n v="-318123.3"/>
    <d v="2024-11-10T00:00:00"/>
    <n v="2025"/>
    <x v="0"/>
    <n v="10"/>
    <n v="2024"/>
    <x v="12"/>
    <n v="793.4"/>
    <n v="793.4"/>
    <n v="0"/>
  </r>
  <r>
    <n v="13086530"/>
    <s v="D"/>
    <d v="2024-11-11T00:00:00"/>
    <n v="400"/>
    <n v="355141.5"/>
    <n v="0"/>
    <n v="318123"/>
    <n v="-318123.3"/>
    <d v="2024-11-11T00:00:00"/>
    <n v="2025"/>
    <x v="0"/>
    <n v="11"/>
    <n v="2024"/>
    <x v="12"/>
    <n v="793.4"/>
    <n v="793.4"/>
    <n v="0"/>
  </r>
  <r>
    <n v="13086530"/>
    <s v="D"/>
    <d v="2024-11-12T00:00:00"/>
    <n v="388"/>
    <n v="355911.7"/>
    <n v="0"/>
    <n v="318123"/>
    <n v="-318123.3"/>
    <d v="2024-11-12T00:00:00"/>
    <n v="2025"/>
    <x v="0"/>
    <n v="12"/>
    <n v="2024"/>
    <x v="12"/>
    <n v="769.59800000000007"/>
    <n v="769.59800000000007"/>
    <n v="0"/>
  </r>
  <r>
    <n v="13086530"/>
    <s v="D"/>
    <d v="2024-11-13T00:00:00"/>
    <n v="402"/>
    <n v="356708.6"/>
    <n v="0"/>
    <n v="318123"/>
    <n v="-318123.3"/>
    <d v="2024-11-13T00:00:00"/>
    <n v="2025"/>
    <x v="0"/>
    <n v="13"/>
    <n v="2024"/>
    <x v="12"/>
    <n v="797.36699999999996"/>
    <n v="797.36699999999996"/>
    <n v="0"/>
  </r>
  <r>
    <n v="13086530"/>
    <s v="D"/>
    <d v="2024-11-14T00:00:00"/>
    <n v="403"/>
    <n v="357506.8"/>
    <n v="0"/>
    <n v="318123"/>
    <n v="-318123.3"/>
    <d v="2024-11-14T00:00:00"/>
    <n v="2025"/>
    <x v="0"/>
    <n v="14"/>
    <n v="2024"/>
    <x v="12"/>
    <n v="799.35050000000001"/>
    <n v="799.35050000000001"/>
    <n v="0"/>
  </r>
  <r>
    <n v="13086530"/>
    <s v="D"/>
    <d v="2024-11-15T00:00:00"/>
    <n v="402"/>
    <n v="358303.6"/>
    <n v="12"/>
    <n v="318147"/>
    <n v="-318147"/>
    <d v="2024-11-15T00:00:00"/>
    <n v="2025"/>
    <x v="0"/>
    <n v="15"/>
    <n v="2024"/>
    <x v="12"/>
    <n v="797.36699999999996"/>
    <n v="773.56500000000005"/>
    <n v="23.802"/>
  </r>
  <r>
    <n v="13086530"/>
    <s v="D"/>
    <d v="2024-11-16T00:00:00"/>
    <n v="398"/>
    <n v="359093.3"/>
    <n v="12"/>
    <n v="318171"/>
    <n v="-318171.09999999998"/>
    <d v="2024-11-16T00:00:00"/>
    <n v="2025"/>
    <x v="0"/>
    <n v="16"/>
    <n v="2024"/>
    <x v="12"/>
    <n v="789.43299999999999"/>
    <n v="765.63099999999997"/>
    <n v="23.802"/>
  </r>
  <r>
    <n v="13086530"/>
    <s v="D"/>
    <d v="2024-11-17T00:00:00"/>
    <n v="405"/>
    <n v="359895.8"/>
    <n v="4.9000000000000004"/>
    <n v="318181"/>
    <n v="-318180.90000000002"/>
    <d v="2024-11-17T00:00:00"/>
    <n v="2025"/>
    <x v="0"/>
    <n v="17"/>
    <n v="2024"/>
    <x v="12"/>
    <n v="803.3175"/>
    <n v="793.5983500000001"/>
    <n v="9.7191500000000008"/>
  </r>
  <r>
    <n v="13086530"/>
    <s v="D"/>
    <d v="2024-11-18T00:00:00"/>
    <n v="400"/>
    <n v="360688.2"/>
    <n v="0"/>
    <n v="318181"/>
    <n v="-318180.90000000002"/>
    <d v="2024-11-18T00:00:00"/>
    <n v="2025"/>
    <x v="0"/>
    <n v="18"/>
    <n v="2024"/>
    <x v="12"/>
    <n v="793.4"/>
    <n v="793.4"/>
    <n v="0"/>
  </r>
  <r>
    <n v="13086530"/>
    <s v="D"/>
    <d v="2024-11-19T00:00:00"/>
    <n v="406"/>
    <n v="361493.4"/>
    <n v="0"/>
    <n v="318181"/>
    <n v="-318180.90000000002"/>
    <d v="2024-11-19T00:00:00"/>
    <n v="2025"/>
    <x v="0"/>
    <n v="19"/>
    <n v="2024"/>
    <x v="12"/>
    <n v="805.30100000000004"/>
    <n v="805.30100000000004"/>
    <n v="0"/>
  </r>
  <r>
    <n v="13086530"/>
    <s v="D"/>
    <d v="2024-11-20T00:00:00"/>
    <n v="381"/>
    <n v="362249.3"/>
    <n v="0"/>
    <n v="318181"/>
    <n v="-318180.90000000002"/>
    <d v="2024-11-20T00:00:00"/>
    <n v="2025"/>
    <x v="0"/>
    <n v="20"/>
    <n v="2024"/>
    <x v="12"/>
    <n v="755.71350000000007"/>
    <n v="755.71350000000007"/>
    <n v="0"/>
  </r>
  <r>
    <n v="13086530"/>
    <s v="D"/>
    <d v="2024-11-21T00:00:00"/>
    <n v="349"/>
    <n v="362941.7"/>
    <n v="0"/>
    <n v="318181"/>
    <n v="-318180.90000000002"/>
    <d v="2024-11-21T00:00:00"/>
    <n v="2025"/>
    <x v="0"/>
    <n v="21"/>
    <n v="2024"/>
    <x v="12"/>
    <n v="692.24149999999997"/>
    <n v="692.24149999999997"/>
    <n v="0"/>
  </r>
  <r>
    <n v="13086530"/>
    <s v="D"/>
    <d v="2024-11-22T00:00:00"/>
    <n v="346"/>
    <n v="363627.5"/>
    <n v="0"/>
    <n v="318181"/>
    <n v="-318180.90000000002"/>
    <d v="2024-11-22T00:00:00"/>
    <n v="2025"/>
    <x v="0"/>
    <n v="22"/>
    <n v="2024"/>
    <x v="12"/>
    <n v="686.29100000000005"/>
    <n v="686.29100000000005"/>
    <n v="0"/>
  </r>
  <r>
    <n v="13086530"/>
    <s v="D"/>
    <d v="2024-11-23T00:00:00"/>
    <n v="346"/>
    <n v="364314.5"/>
    <n v="0"/>
    <n v="318181"/>
    <n v="-318180.90000000002"/>
    <d v="2024-11-23T00:00:00"/>
    <n v="2025"/>
    <x v="0"/>
    <n v="23"/>
    <n v="2024"/>
    <x v="12"/>
    <n v="686.29100000000005"/>
    <n v="686.29100000000005"/>
    <n v="0"/>
  </r>
  <r>
    <n v="13086530"/>
    <s v="D"/>
    <d v="2024-11-24T00:00:00"/>
    <n v="344"/>
    <n v="364997.4"/>
    <n v="0"/>
    <n v="318181"/>
    <n v="-318180.90000000002"/>
    <d v="2024-11-24T00:00:00"/>
    <n v="2025"/>
    <x v="0"/>
    <n v="24"/>
    <n v="2024"/>
    <x v="12"/>
    <n v="682.32400000000007"/>
    <n v="682.32400000000007"/>
    <n v="0"/>
  </r>
  <r>
    <n v="13086530"/>
    <s v="D"/>
    <d v="2024-11-25T00:00:00"/>
    <n v="345"/>
    <n v="365681.6"/>
    <n v="0"/>
    <n v="318181"/>
    <n v="-318180.90000000002"/>
    <d v="2024-11-25T00:00:00"/>
    <n v="2025"/>
    <x v="0"/>
    <n v="25"/>
    <n v="2024"/>
    <x v="12"/>
    <n v="684.3075"/>
    <n v="684.3075"/>
    <n v="0"/>
  </r>
  <r>
    <n v="13086530"/>
    <s v="D"/>
    <d v="2024-11-26T00:00:00"/>
    <n v="344"/>
    <n v="366364.4"/>
    <n v="0"/>
    <n v="318181"/>
    <n v="-318180.90000000002"/>
    <d v="2024-11-26T00:00:00"/>
    <n v="2025"/>
    <x v="0"/>
    <n v="26"/>
    <n v="2024"/>
    <x v="12"/>
    <n v="682.32400000000007"/>
    <n v="682.32400000000007"/>
    <n v="0"/>
  </r>
  <r>
    <n v="13086530"/>
    <s v="D"/>
    <d v="2024-11-27T00:00:00"/>
    <n v="342"/>
    <n v="367043.3"/>
    <n v="0"/>
    <n v="318181"/>
    <n v="-318180.90000000002"/>
    <d v="2024-11-27T00:00:00"/>
    <n v="2025"/>
    <x v="0"/>
    <n v="27"/>
    <n v="2024"/>
    <x v="12"/>
    <n v="678.35699999999997"/>
    <n v="678.35699999999997"/>
    <n v="0"/>
  </r>
  <r>
    <n v="13086530"/>
    <s v="D"/>
    <d v="2024-11-28T00:00:00"/>
    <n v="344"/>
    <n v="367725.9"/>
    <n v="0"/>
    <n v="318181"/>
    <n v="-318180.90000000002"/>
    <d v="2024-11-28T00:00:00"/>
    <n v="2025"/>
    <x v="0"/>
    <n v="28"/>
    <n v="2024"/>
    <x v="12"/>
    <n v="682.32400000000007"/>
    <n v="682.32400000000007"/>
    <n v="0"/>
  </r>
  <r>
    <n v="13086530"/>
    <s v="D"/>
    <d v="2024-11-29T00:00:00"/>
    <n v="344"/>
    <n v="368407.2"/>
    <n v="0"/>
    <n v="318181"/>
    <n v="-318180.90000000002"/>
    <d v="2024-11-29T00:00:00"/>
    <n v="2025"/>
    <x v="0"/>
    <n v="29"/>
    <n v="2024"/>
    <x v="12"/>
    <n v="682.32400000000007"/>
    <n v="682.32400000000007"/>
    <n v="0"/>
  </r>
  <r>
    <n v="13086530"/>
    <s v="D"/>
    <d v="2024-11-30T00:00:00"/>
    <n v="343"/>
    <n v="369087.1"/>
    <n v="0"/>
    <n v="318181"/>
    <n v="-318180.90000000002"/>
    <d v="2024-11-30T00:00:00"/>
    <n v="2025"/>
    <x v="0"/>
    <n v="30"/>
    <n v="2024"/>
    <x v="12"/>
    <n v="680.34050000000002"/>
    <n v="680.34050000000002"/>
    <n v="0"/>
  </r>
  <r>
    <n v="13086530"/>
    <s v="D"/>
    <d v="2024-12-01T00:00:00"/>
    <n v="341"/>
    <n v="675.9"/>
    <n v="0"/>
    <n v="0"/>
    <n v="0"/>
    <d v="2024-12-01T00:00:00"/>
    <n v="2025"/>
    <x v="1"/>
    <n v="1"/>
    <n v="2024"/>
    <x v="12"/>
    <n v="676.37350000000004"/>
    <n v="676.37350000000004"/>
    <n v="0"/>
  </r>
  <r>
    <n v="13086530"/>
    <s v="D"/>
    <d v="2024-12-02T00:00:00"/>
    <n v="250"/>
    <n v="1170.7"/>
    <n v="0"/>
    <n v="0"/>
    <n v="0"/>
    <d v="2024-12-02T00:00:00"/>
    <n v="2025"/>
    <x v="1"/>
    <n v="2"/>
    <n v="2024"/>
    <x v="12"/>
    <n v="495.875"/>
    <n v="495.875"/>
    <n v="0"/>
  </r>
  <r>
    <n v="13086530"/>
    <s v="D"/>
    <d v="2024-12-03T00:00:00"/>
    <n v="175"/>
    <n v="1517.6"/>
    <n v="0"/>
    <n v="0"/>
    <n v="0"/>
    <d v="2024-12-03T00:00:00"/>
    <n v="2025"/>
    <x v="1"/>
    <n v="3"/>
    <n v="2024"/>
    <x v="12"/>
    <n v="347.11250000000001"/>
    <n v="347.11250000000001"/>
    <n v="0"/>
  </r>
  <r>
    <n v="13086530"/>
    <s v="D"/>
    <d v="2024-12-04T00:00:00"/>
    <n v="163"/>
    <n v="1841.7"/>
    <n v="0"/>
    <n v="0"/>
    <n v="0"/>
    <d v="2024-12-04T00:00:00"/>
    <n v="2025"/>
    <x v="1"/>
    <n v="4"/>
    <n v="2024"/>
    <x v="12"/>
    <n v="323.31049999999999"/>
    <n v="323.31049999999999"/>
    <n v="0"/>
  </r>
  <r>
    <n v="13086530"/>
    <s v="D"/>
    <d v="2024-12-05T00:00:00"/>
    <n v="138"/>
    <n v="2115.8000000000002"/>
    <n v="0"/>
    <n v="0"/>
    <n v="0"/>
    <d v="2024-12-05T00:00:00"/>
    <n v="2025"/>
    <x v="1"/>
    <n v="5"/>
    <n v="2024"/>
    <x v="12"/>
    <n v="273.72300000000001"/>
    <n v="273.72300000000001"/>
    <n v="0"/>
  </r>
  <r>
    <n v="13086530"/>
    <s v="D"/>
    <d v="2024-12-06T00:00:00"/>
    <n v="136"/>
    <n v="2386.3000000000002"/>
    <n v="0"/>
    <n v="0"/>
    <n v="0"/>
    <d v="2024-12-06T00:00:00"/>
    <n v="2025"/>
    <x v="1"/>
    <n v="6"/>
    <n v="2024"/>
    <x v="12"/>
    <n v="269.75600000000003"/>
    <n v="269.75600000000003"/>
    <n v="0"/>
  </r>
  <r>
    <n v="13086530"/>
    <s v="D"/>
    <d v="2024-12-07T00:00:00"/>
    <n v="136"/>
    <n v="2655.8"/>
    <n v="0"/>
    <n v="0"/>
    <n v="0"/>
    <d v="2024-12-07T00:00:00"/>
    <n v="2025"/>
    <x v="1"/>
    <n v="7"/>
    <n v="2024"/>
    <x v="12"/>
    <n v="269.75600000000003"/>
    <n v="269.75600000000003"/>
    <n v="0"/>
  </r>
  <r>
    <n v="13086530"/>
    <s v="D"/>
    <d v="2024-12-08T00:00:00"/>
    <n v="134"/>
    <n v="2921.6"/>
    <n v="0"/>
    <n v="0"/>
    <n v="0"/>
    <d v="2024-12-08T00:00:00"/>
    <n v="2025"/>
    <x v="1"/>
    <n v="8"/>
    <n v="2024"/>
    <x v="12"/>
    <n v="265.78899999999999"/>
    <n v="265.78899999999999"/>
    <n v="0"/>
  </r>
  <r>
    <n v="13086530"/>
    <s v="D"/>
    <d v="2024-12-09T00:00:00"/>
    <n v="135"/>
    <n v="3189.2"/>
    <n v="0"/>
    <n v="0"/>
    <n v="0"/>
    <d v="2024-12-09T00:00:00"/>
    <n v="2025"/>
    <x v="1"/>
    <n v="9"/>
    <n v="2024"/>
    <x v="12"/>
    <n v="267.77249999999998"/>
    <n v="267.77249999999998"/>
    <n v="0"/>
  </r>
  <r>
    <n v="13086530"/>
    <s v="D"/>
    <d v="2024-12-10T00:00:00"/>
    <n v="137"/>
    <n v="3460.1"/>
    <n v="0"/>
    <n v="0"/>
    <n v="0"/>
    <d v="2024-12-10T00:00:00"/>
    <n v="2025"/>
    <x v="1"/>
    <n v="10"/>
    <n v="2024"/>
    <x v="12"/>
    <n v="271.73950000000002"/>
    <n v="271.73950000000002"/>
    <n v="0"/>
  </r>
  <r>
    <n v="13086530"/>
    <s v="D"/>
    <d v="2024-12-11T00:00:00"/>
    <n v="138"/>
    <n v="3732.9"/>
    <n v="0"/>
    <n v="0"/>
    <n v="0"/>
    <d v="2024-12-11T00:00:00"/>
    <n v="2025"/>
    <x v="1"/>
    <n v="11"/>
    <n v="2024"/>
    <x v="12"/>
    <n v="273.72300000000001"/>
    <n v="273.72300000000001"/>
    <n v="0"/>
  </r>
  <r>
    <n v="13086530"/>
    <s v="D"/>
    <d v="2024-12-12T00:00:00"/>
    <n v="141"/>
    <n v="4011.8"/>
    <n v="0"/>
    <n v="0"/>
    <n v="0"/>
    <d v="2024-12-12T00:00:00"/>
    <n v="2025"/>
    <x v="1"/>
    <n v="12"/>
    <n v="2024"/>
    <x v="12"/>
    <n v="279.67349999999999"/>
    <n v="279.67349999999999"/>
    <n v="0"/>
  </r>
  <r>
    <n v="13086530"/>
    <s v="D"/>
    <d v="2024-12-13T00:00:00"/>
    <n v="147"/>
    <n v="4303.1000000000004"/>
    <n v="0"/>
    <n v="0"/>
    <n v="0"/>
    <d v="2024-12-13T00:00:00"/>
    <n v="2025"/>
    <x v="1"/>
    <n v="13"/>
    <n v="2024"/>
    <x v="12"/>
    <n v="291.5745"/>
    <n v="291.5745"/>
    <n v="0"/>
  </r>
  <r>
    <n v="13086530"/>
    <s v="D"/>
    <d v="2024-12-14T00:00:00"/>
    <n v="159"/>
    <n v="4618.2"/>
    <n v="0"/>
    <n v="0"/>
    <n v="0"/>
    <d v="2024-12-14T00:00:00"/>
    <n v="2025"/>
    <x v="1"/>
    <n v="14"/>
    <n v="2024"/>
    <x v="12"/>
    <n v="315.37650000000002"/>
    <n v="315.37650000000002"/>
    <n v="0"/>
  </r>
  <r>
    <n v="13086530"/>
    <s v="D"/>
    <d v="2024-12-15T00:00:00"/>
    <n v="155"/>
    <n v="4925.8"/>
    <n v="0"/>
    <n v="0"/>
    <n v="0"/>
    <d v="2024-12-15T00:00:00"/>
    <n v="2025"/>
    <x v="1"/>
    <n v="15"/>
    <n v="2024"/>
    <x v="12"/>
    <n v="307.4425"/>
    <n v="307.4425"/>
    <n v="0"/>
  </r>
  <r>
    <n v="13086530"/>
    <s v="D"/>
    <d v="2024-12-16T00:00:00"/>
    <n v="159"/>
    <n v="5240.3"/>
    <n v="0"/>
    <n v="0"/>
    <n v="0"/>
    <d v="2024-12-16T00:00:00"/>
    <n v="2025"/>
    <x v="1"/>
    <n v="16"/>
    <n v="2024"/>
    <x v="12"/>
    <n v="315.37650000000002"/>
    <n v="315.37650000000002"/>
    <n v="0"/>
  </r>
  <r>
    <n v="13086530"/>
    <s v="D"/>
    <d v="2024-12-17T00:00:00"/>
    <n v="159"/>
    <n v="5555.3"/>
    <n v="0"/>
    <n v="0"/>
    <n v="0"/>
    <d v="2024-12-17T00:00:00"/>
    <n v="2025"/>
    <x v="1"/>
    <n v="17"/>
    <n v="2024"/>
    <x v="12"/>
    <n v="315.37650000000002"/>
    <n v="315.37650000000002"/>
    <n v="0"/>
  </r>
  <r>
    <n v="13086530"/>
    <s v="D"/>
    <d v="2024-12-18T00:00:00"/>
    <n v="159"/>
    <n v="5870.8"/>
    <n v="0"/>
    <n v="0"/>
    <n v="0"/>
    <d v="2024-12-18T00:00:00"/>
    <n v="2025"/>
    <x v="1"/>
    <n v="18"/>
    <n v="2024"/>
    <x v="12"/>
    <n v="315.37650000000002"/>
    <n v="315.37650000000002"/>
    <n v="0"/>
  </r>
  <r>
    <n v="13086530"/>
    <s v="D"/>
    <d v="2024-12-19T00:00:00"/>
    <n v="161"/>
    <n v="6190.1"/>
    <n v="0"/>
    <n v="0"/>
    <n v="0"/>
    <d v="2024-12-19T00:00:00"/>
    <n v="2025"/>
    <x v="1"/>
    <n v="19"/>
    <n v="2024"/>
    <x v="12"/>
    <n v="319.34350000000001"/>
    <n v="319.34350000000001"/>
    <n v="0"/>
  </r>
  <r>
    <n v="13086530"/>
    <s v="D"/>
    <d v="2024-12-20T00:00:00"/>
    <n v="160"/>
    <n v="6508.2"/>
    <n v="0"/>
    <n v="0"/>
    <n v="0"/>
    <d v="2024-12-20T00:00:00"/>
    <n v="2025"/>
    <x v="1"/>
    <n v="20"/>
    <n v="2024"/>
    <x v="12"/>
    <n v="317.36"/>
    <n v="317.36"/>
    <n v="0"/>
  </r>
  <r>
    <n v="13086530"/>
    <s v="D"/>
    <d v="2024-12-21T00:00:00"/>
    <n v="161"/>
    <n v="6826.9"/>
    <n v="0"/>
    <n v="0"/>
    <n v="0"/>
    <d v="2024-12-21T00:00:00"/>
    <n v="2025"/>
    <x v="1"/>
    <n v="21"/>
    <n v="2024"/>
    <x v="12"/>
    <n v="319.34350000000001"/>
    <n v="319.34350000000001"/>
    <n v="0"/>
  </r>
  <r>
    <n v="13086530"/>
    <s v="D"/>
    <d v="2024-12-22T00:00:00"/>
    <n v="159"/>
    <n v="7142.8"/>
    <n v="0"/>
    <n v="0"/>
    <n v="0"/>
    <d v="2024-12-22T00:00:00"/>
    <n v="2025"/>
    <x v="1"/>
    <n v="22"/>
    <n v="2024"/>
    <x v="12"/>
    <n v="315.37650000000002"/>
    <n v="315.37650000000002"/>
    <n v="0"/>
  </r>
  <r>
    <n v="13086530"/>
    <s v="D"/>
    <d v="2024-12-23T00:00:00"/>
    <n v="160"/>
    <n v="7459.2"/>
    <n v="0"/>
    <n v="0"/>
    <n v="0"/>
    <d v="2024-12-23T00:00:00"/>
    <n v="2025"/>
    <x v="1"/>
    <n v="23"/>
    <n v="2024"/>
    <x v="12"/>
    <n v="317.36"/>
    <n v="317.36"/>
    <n v="0"/>
  </r>
  <r>
    <n v="13086530"/>
    <s v="D"/>
    <d v="2024-12-24T00:00:00"/>
    <n v="163"/>
    <n v="7782.7"/>
    <n v="0"/>
    <n v="0"/>
    <n v="0"/>
    <d v="2024-12-24T00:00:00"/>
    <n v="2025"/>
    <x v="1"/>
    <n v="24"/>
    <n v="2024"/>
    <x v="12"/>
    <n v="323.31049999999999"/>
    <n v="323.31049999999999"/>
    <n v="0"/>
  </r>
  <r>
    <n v="13086530"/>
    <s v="D"/>
    <d v="2024-12-25T00:00:00"/>
    <n v="155"/>
    <n v="8090.6"/>
    <n v="0"/>
    <n v="0"/>
    <n v="0"/>
    <d v="2024-12-25T00:00:00"/>
    <n v="2025"/>
    <x v="1"/>
    <n v="25"/>
    <n v="2024"/>
    <x v="12"/>
    <n v="307.4425"/>
    <n v="307.4425"/>
    <n v="0"/>
  </r>
  <r>
    <n v="13086530"/>
    <s v="D"/>
    <d v="2024-12-26T00:00:00"/>
    <n v="159"/>
    <n v="8405.2999999999993"/>
    <n v="0"/>
    <n v="0"/>
    <n v="0"/>
    <d v="2024-12-26T00:00:00"/>
    <n v="2025"/>
    <x v="1"/>
    <n v="26"/>
    <n v="2024"/>
    <x v="12"/>
    <n v="315.37650000000002"/>
    <n v="315.37650000000002"/>
    <n v="0"/>
  </r>
  <r>
    <n v="13086530"/>
    <s v="D"/>
    <d v="2024-12-27T00:00:00"/>
    <n v="158"/>
    <n v="8718.9"/>
    <n v="0"/>
    <n v="0"/>
    <n v="0"/>
    <d v="2024-12-27T00:00:00"/>
    <n v="2025"/>
    <x v="1"/>
    <n v="27"/>
    <n v="2024"/>
    <x v="12"/>
    <n v="313.39300000000003"/>
    <n v="313.39300000000003"/>
    <n v="0"/>
  </r>
  <r>
    <n v="13086530"/>
    <s v="D"/>
    <d v="2024-12-28T00:00:00"/>
    <n v="160"/>
    <n v="9036.2999999999993"/>
    <n v="0"/>
    <n v="0"/>
    <n v="0"/>
    <d v="2024-12-28T00:00:00"/>
    <n v="2025"/>
    <x v="1"/>
    <n v="28"/>
    <n v="2024"/>
    <x v="12"/>
    <n v="317.36"/>
    <n v="317.36"/>
    <n v="0"/>
  </r>
  <r>
    <n v="13086530"/>
    <s v="D"/>
    <d v="2024-12-29T00:00:00"/>
    <n v="161"/>
    <n v="9355.7999999999993"/>
    <n v="0"/>
    <n v="0"/>
    <n v="0"/>
    <d v="2024-12-29T00:00:00"/>
    <n v="2025"/>
    <x v="1"/>
    <n v="29"/>
    <n v="2024"/>
    <x v="12"/>
    <n v="319.34350000000001"/>
    <n v="319.34350000000001"/>
    <n v="0"/>
  </r>
  <r>
    <n v="13086530"/>
    <s v="D"/>
    <d v="2024-12-30T00:00:00"/>
    <n v="158"/>
    <n v="9669.2999999999993"/>
    <n v="0"/>
    <n v="0"/>
    <n v="0"/>
    <d v="2024-12-30T00:00:00"/>
    <n v="2025"/>
    <x v="1"/>
    <n v="30"/>
    <n v="2024"/>
    <x v="12"/>
    <n v="313.39300000000003"/>
    <n v="313.39300000000003"/>
    <n v="0"/>
  </r>
  <r>
    <n v="13086530"/>
    <s v="D"/>
    <d v="2024-12-31T00:00:00"/>
    <n v="162"/>
    <n v="9991.4"/>
    <n v="0"/>
    <n v="0"/>
    <n v="0"/>
    <d v="2024-12-31T00:00:00"/>
    <n v="2025"/>
    <x v="1"/>
    <n v="31"/>
    <n v="2024"/>
    <x v="12"/>
    <n v="321.327"/>
    <n v="321.327"/>
    <n v="0"/>
  </r>
  <r>
    <n v="13086530"/>
    <s v="D"/>
    <d v="2025-01-01T00:00:00"/>
    <n v="164"/>
    <n v="10315.700000000001"/>
    <n v="0"/>
    <n v="0"/>
    <n v="0"/>
    <d v="2025-01-01T00:00:00"/>
    <n v="2025"/>
    <x v="2"/>
    <n v="1"/>
    <n v="2025"/>
    <x v="12"/>
    <n v="325.29399999999998"/>
    <n v="325.29399999999998"/>
    <n v="0"/>
  </r>
  <r>
    <n v="13086530"/>
    <s v="D"/>
    <d v="2025-01-02T00:00:00"/>
    <n v="164"/>
    <n v="10640.5"/>
    <n v="0"/>
    <n v="0"/>
    <n v="0"/>
    <d v="2025-01-02T00:00:00"/>
    <n v="2025"/>
    <x v="2"/>
    <n v="2"/>
    <n v="2025"/>
    <x v="12"/>
    <n v="325.29399999999998"/>
    <n v="325.29399999999998"/>
    <n v="0"/>
  </r>
  <r>
    <n v="13086530"/>
    <s v="D"/>
    <d v="2025-01-03T00:00:00"/>
    <n v="165"/>
    <n v="10967.5"/>
    <n v="0"/>
    <n v="0"/>
    <n v="0"/>
    <d v="2025-01-03T00:00:00"/>
    <n v="2025"/>
    <x v="2"/>
    <n v="3"/>
    <n v="2025"/>
    <x v="12"/>
    <n v="327.27750000000003"/>
    <n v="327.27750000000003"/>
    <n v="0"/>
  </r>
  <r>
    <n v="13086530"/>
    <s v="D"/>
    <d v="2025-01-04T00:00:00"/>
    <n v="159"/>
    <n v="11281.9"/>
    <n v="0"/>
    <n v="0"/>
    <n v="0"/>
    <d v="2025-01-04T00:00:00"/>
    <n v="2025"/>
    <x v="2"/>
    <n v="4"/>
    <n v="2025"/>
    <x v="12"/>
    <n v="315.37650000000002"/>
    <n v="315.37650000000002"/>
    <n v="0"/>
  </r>
  <r>
    <n v="13086530"/>
    <s v="D"/>
    <d v="2025-01-05T00:00:00"/>
    <n v="164"/>
    <n v="11606.6"/>
    <n v="0"/>
    <n v="0"/>
    <n v="0"/>
    <d v="2025-01-05T00:00:00"/>
    <n v="2025"/>
    <x v="2"/>
    <n v="5"/>
    <n v="2025"/>
    <x v="12"/>
    <n v="325.29399999999998"/>
    <n v="325.29399999999998"/>
    <n v="0"/>
  </r>
  <r>
    <n v="13086530"/>
    <s v="D"/>
    <d v="2025-01-06T00:00:00"/>
    <n v="165"/>
    <n v="11933.5"/>
    <n v="0"/>
    <n v="0"/>
    <n v="0"/>
    <d v="2025-01-06T00:00:00"/>
    <n v="2025"/>
    <x v="2"/>
    <n v="6"/>
    <n v="2025"/>
    <x v="12"/>
    <n v="327.27750000000003"/>
    <n v="327.27750000000003"/>
    <n v="0"/>
  </r>
  <r>
    <n v="13086530"/>
    <s v="D"/>
    <d v="2025-01-07T00:00:00"/>
    <n v="165"/>
    <n v="12260.9"/>
    <n v="0"/>
    <n v="0"/>
    <n v="0"/>
    <d v="2025-01-07T00:00:00"/>
    <n v="2025"/>
    <x v="2"/>
    <n v="7"/>
    <n v="2025"/>
    <x v="12"/>
    <n v="327.27750000000003"/>
    <n v="327.27750000000003"/>
    <n v="0"/>
  </r>
  <r>
    <n v="13086530"/>
    <s v="D"/>
    <d v="2025-01-08T00:00:00"/>
    <n v="165"/>
    <n v="12588.8"/>
    <n v="0"/>
    <n v="0"/>
    <n v="0"/>
    <d v="2025-01-08T00:00:00"/>
    <n v="2025"/>
    <x v="2"/>
    <n v="8"/>
    <n v="2025"/>
    <x v="12"/>
    <n v="327.27750000000003"/>
    <n v="327.27750000000003"/>
    <n v="0"/>
  </r>
  <r>
    <n v="13086530"/>
    <s v="D"/>
    <d v="2025-01-09T00:00:00"/>
    <n v="166"/>
    <n v="12917.2"/>
    <n v="0"/>
    <n v="0"/>
    <n v="0"/>
    <d v="2025-01-09T00:00:00"/>
    <n v="2025"/>
    <x v="2"/>
    <n v="9"/>
    <n v="2025"/>
    <x v="12"/>
    <n v="329.26100000000002"/>
    <n v="329.26100000000002"/>
    <n v="0"/>
  </r>
  <r>
    <n v="13086530"/>
    <s v="D"/>
    <d v="2025-01-10T00:00:00"/>
    <n v="166"/>
    <n v="13246.2"/>
    <n v="0"/>
    <n v="0"/>
    <n v="0"/>
    <d v="2025-01-10T00:00:00"/>
    <n v="2025"/>
    <x v="2"/>
    <n v="10"/>
    <n v="2025"/>
    <x v="12"/>
    <n v="329.26100000000002"/>
    <n v="329.26100000000002"/>
    <n v="0"/>
  </r>
  <r>
    <n v="13086530"/>
    <s v="D"/>
    <d v="2025-01-11T00:00:00"/>
    <n v="159"/>
    <n v="13561.8"/>
    <n v="0"/>
    <n v="0"/>
    <n v="0"/>
    <d v="2025-01-11T00:00:00"/>
    <n v="2025"/>
    <x v="2"/>
    <n v="11"/>
    <n v="2025"/>
    <x v="12"/>
    <n v="315.37650000000002"/>
    <n v="315.37650000000002"/>
    <n v="0"/>
  </r>
  <r>
    <n v="13086530"/>
    <s v="D"/>
    <d v="2025-01-12T00:00:00"/>
    <n v="164"/>
    <n v="13887"/>
    <n v="0"/>
    <n v="0"/>
    <n v="0"/>
    <d v="2025-01-12T00:00:00"/>
    <n v="2025"/>
    <x v="2"/>
    <n v="12"/>
    <n v="2025"/>
    <x v="12"/>
    <n v="325.29399999999998"/>
    <n v="325.29399999999998"/>
    <n v="0"/>
  </r>
  <r>
    <n v="13086530"/>
    <s v="D"/>
    <d v="2025-01-13T00:00:00"/>
    <n v="164"/>
    <n v="14211.9"/>
    <n v="0"/>
    <n v="0"/>
    <n v="0"/>
    <d v="2025-01-13T00:00:00"/>
    <n v="2025"/>
    <x v="2"/>
    <n v="13"/>
    <n v="2025"/>
    <x v="12"/>
    <n v="325.29399999999998"/>
    <n v="325.29399999999998"/>
    <n v="0"/>
  </r>
  <r>
    <n v="13086530"/>
    <s v="D"/>
    <d v="2025-01-14T00:00:00"/>
    <n v="165"/>
    <n v="14539.8"/>
    <n v="0"/>
    <n v="0"/>
    <n v="0"/>
    <d v="2025-01-14T00:00:00"/>
    <n v="2025"/>
    <x v="2"/>
    <n v="14"/>
    <n v="2025"/>
    <x v="12"/>
    <n v="327.27750000000003"/>
    <n v="327.27750000000003"/>
    <n v="0"/>
  </r>
  <r>
    <n v="13086530"/>
    <s v="D"/>
    <d v="2025-01-15T00:00:00"/>
    <n v="166"/>
    <n v="14869.2"/>
    <n v="0"/>
    <n v="0"/>
    <n v="0"/>
    <d v="2025-01-15T00:00:00"/>
    <n v="2025"/>
    <x v="2"/>
    <n v="15"/>
    <n v="2025"/>
    <x v="12"/>
    <n v="329.26100000000002"/>
    <n v="329.26100000000002"/>
    <n v="0"/>
  </r>
  <r>
    <n v="13086530"/>
    <s v="D"/>
    <d v="2025-01-16T00:00:00"/>
    <n v="166"/>
    <n v="15198.3"/>
    <n v="0"/>
    <n v="0"/>
    <n v="0"/>
    <d v="2025-01-16T00:00:00"/>
    <n v="2025"/>
    <x v="2"/>
    <n v="16"/>
    <n v="2025"/>
    <x v="12"/>
    <n v="329.26100000000002"/>
    <n v="329.26100000000002"/>
    <n v="0"/>
  </r>
  <r>
    <n v="13086530"/>
    <s v="D"/>
    <d v="2025-01-17T00:00:00"/>
    <n v="162"/>
    <n v="15518.9"/>
    <n v="0"/>
    <n v="0"/>
    <n v="0"/>
    <d v="2025-01-17T00:00:00"/>
    <n v="2025"/>
    <x v="2"/>
    <n v="17"/>
    <n v="2025"/>
    <x v="12"/>
    <n v="321.327"/>
    <n v="321.327"/>
    <n v="0"/>
  </r>
  <r>
    <n v="13086530"/>
    <s v="D"/>
    <d v="2025-01-18T00:00:00"/>
    <n v="164"/>
    <n v="15844.2"/>
    <n v="0"/>
    <n v="0"/>
    <n v="0"/>
    <d v="2025-01-18T00:00:00"/>
    <n v="2025"/>
    <x v="2"/>
    <n v="18"/>
    <n v="2025"/>
    <x v="12"/>
    <n v="325.29399999999998"/>
    <n v="325.29399999999998"/>
    <n v="0"/>
  </r>
  <r>
    <n v="13086530"/>
    <s v="D"/>
    <d v="2025-01-19T00:00:00"/>
    <n v="164"/>
    <n v="16169.3"/>
    <n v="0"/>
    <n v="0"/>
    <n v="0"/>
    <d v="2025-01-19T00:00:00"/>
    <n v="2025"/>
    <x v="2"/>
    <n v="19"/>
    <n v="2025"/>
    <x v="12"/>
    <n v="325.29399999999998"/>
    <n v="325.29399999999998"/>
    <n v="0"/>
  </r>
  <r>
    <n v="13086530"/>
    <s v="D"/>
    <d v="2025-01-20T00:00:00"/>
    <n v="169"/>
    <n v="16504"/>
    <n v="0"/>
    <n v="0"/>
    <n v="0"/>
    <d v="2025-01-20T00:00:00"/>
    <n v="2025"/>
    <x v="2"/>
    <n v="20"/>
    <n v="2025"/>
    <x v="12"/>
    <n v="335.2115"/>
    <n v="335.2115"/>
    <n v="0"/>
  </r>
  <r>
    <n v="13086530"/>
    <s v="D"/>
    <d v="2025-01-21T00:00:00"/>
    <n v="164"/>
    <n v="16828.599999999999"/>
    <n v="0"/>
    <n v="0"/>
    <n v="0"/>
    <d v="2025-01-21T00:00:00"/>
    <n v="2025"/>
    <x v="2"/>
    <n v="21"/>
    <n v="2025"/>
    <x v="12"/>
    <n v="325.29399999999998"/>
    <n v="325.29399999999998"/>
    <n v="0"/>
  </r>
  <r>
    <n v="13086530"/>
    <s v="D"/>
    <d v="2025-01-22T00:00:00"/>
    <n v="163"/>
    <n v="17151.3"/>
    <n v="0"/>
    <n v="0"/>
    <n v="0"/>
    <d v="2025-01-22T00:00:00"/>
    <n v="2025"/>
    <x v="2"/>
    <n v="22"/>
    <n v="2025"/>
    <x v="12"/>
    <n v="323.31049999999999"/>
    <n v="323.31049999999999"/>
    <n v="0"/>
  </r>
  <r>
    <n v="13086530"/>
    <s v="D"/>
    <d v="2025-01-23T00:00:00"/>
    <n v="163"/>
    <n v="17473.7"/>
    <n v="0"/>
    <n v="0"/>
    <n v="0"/>
    <d v="2025-01-23T00:00:00"/>
    <n v="2025"/>
    <x v="2"/>
    <n v="23"/>
    <n v="2025"/>
    <x v="12"/>
    <n v="323.31049999999999"/>
    <n v="323.31049999999999"/>
    <n v="0"/>
  </r>
  <r>
    <n v="13086530"/>
    <s v="D"/>
    <d v="2025-01-24T00:00:00"/>
    <n v="162"/>
    <n v="17795.8"/>
    <n v="0"/>
    <n v="0"/>
    <n v="0"/>
    <d v="2025-01-24T00:00:00"/>
    <n v="2025"/>
    <x v="2"/>
    <n v="24"/>
    <n v="2025"/>
    <x v="12"/>
    <n v="321.327"/>
    <n v="321.327"/>
    <n v="0"/>
  </r>
  <r>
    <n v="13086530"/>
    <s v="D"/>
    <d v="2025-01-25T00:00:00"/>
    <n v="166"/>
    <n v="18124.3"/>
    <n v="0"/>
    <n v="0"/>
    <n v="0"/>
    <d v="2025-01-25T00:00:00"/>
    <n v="2025"/>
    <x v="2"/>
    <n v="25"/>
    <n v="2025"/>
    <x v="12"/>
    <n v="329.26100000000002"/>
    <n v="329.26100000000002"/>
    <n v="0"/>
  </r>
  <r>
    <n v="13086530"/>
    <s v="D"/>
    <d v="2025-01-26T00:00:00"/>
    <n v="162"/>
    <n v="18446"/>
    <n v="0"/>
    <n v="0"/>
    <n v="0"/>
    <d v="2025-01-26T00:00:00"/>
    <n v="2025"/>
    <x v="2"/>
    <n v="26"/>
    <n v="2025"/>
    <x v="12"/>
    <n v="321.327"/>
    <n v="321.327"/>
    <n v="0"/>
  </r>
  <r>
    <n v="13086530"/>
    <s v="D"/>
    <d v="2025-01-27T00:00:00"/>
    <n v="162"/>
    <n v="18767.400000000001"/>
    <n v="0"/>
    <n v="0"/>
    <n v="0"/>
    <d v="2025-01-27T00:00:00"/>
    <n v="2025"/>
    <x v="2"/>
    <n v="27"/>
    <n v="2025"/>
    <x v="12"/>
    <n v="321.327"/>
    <n v="321.327"/>
    <n v="0"/>
  </r>
  <r>
    <n v="13086530"/>
    <s v="D"/>
    <d v="2025-01-28T00:00:00"/>
    <n v="162"/>
    <n v="19088.599999999999"/>
    <n v="0"/>
    <n v="0"/>
    <n v="0"/>
    <d v="2025-01-28T00:00:00"/>
    <n v="2025"/>
    <x v="2"/>
    <n v="28"/>
    <n v="2025"/>
    <x v="12"/>
    <n v="321.327"/>
    <n v="321.327"/>
    <n v="0"/>
  </r>
  <r>
    <n v="13086530"/>
    <s v="D"/>
    <d v="2025-01-29T00:00:00"/>
    <n v="162"/>
    <n v="19409.5"/>
    <n v="0"/>
    <n v="0"/>
    <n v="0"/>
    <d v="2025-01-29T00:00:00"/>
    <n v="2025"/>
    <x v="2"/>
    <n v="29"/>
    <n v="2025"/>
    <x v="12"/>
    <n v="321.327"/>
    <n v="321.327"/>
    <n v="0"/>
  </r>
  <r>
    <n v="13086530"/>
    <s v="D"/>
    <d v="2025-01-30T00:00:00"/>
    <n v="163"/>
    <n v="19731.900000000001"/>
    <n v="0"/>
    <n v="0"/>
    <n v="0"/>
    <d v="2025-01-30T00:00:00"/>
    <n v="2025"/>
    <x v="2"/>
    <n v="30"/>
    <n v="2025"/>
    <x v="12"/>
    <n v="323.31049999999999"/>
    <n v="323.31049999999999"/>
    <n v="0"/>
  </r>
  <r>
    <n v="13086530"/>
    <s v="D"/>
    <d v="2025-01-31T00:00:00"/>
    <n v="164"/>
    <n v="20057.2"/>
    <n v="0"/>
    <n v="0"/>
    <n v="0"/>
    <d v="2025-01-31T00:00:00"/>
    <n v="2025"/>
    <x v="2"/>
    <n v="31"/>
    <n v="2025"/>
    <x v="12"/>
    <n v="325.29399999999998"/>
    <n v="325.29399999999998"/>
    <n v="0"/>
  </r>
  <r>
    <n v="13086530"/>
    <s v="D"/>
    <d v="2025-02-01T00:00:00"/>
    <n v="177"/>
    <n v="20407.7"/>
    <n v="0"/>
    <n v="0"/>
    <n v="0"/>
    <d v="2025-02-01T00:00:00"/>
    <n v="2025"/>
    <x v="3"/>
    <n v="1"/>
    <n v="2025"/>
    <x v="12"/>
    <n v="351.0795"/>
    <n v="351.0795"/>
    <n v="0"/>
  </r>
  <r>
    <n v="13086530"/>
    <s v="D"/>
    <d v="2025-02-02T00:00:00"/>
    <n v="198"/>
    <n v="20799.599999999999"/>
    <n v="0"/>
    <n v="0"/>
    <n v="0"/>
    <d v="2025-02-02T00:00:00"/>
    <n v="2025"/>
    <x v="3"/>
    <n v="2"/>
    <n v="2025"/>
    <x v="12"/>
    <n v="392.733"/>
    <n v="392.733"/>
    <n v="0"/>
  </r>
  <r>
    <n v="13086530"/>
    <s v="D"/>
    <d v="2025-02-03T00:00:00"/>
    <n v="202"/>
    <n v="21200.6"/>
    <n v="0"/>
    <n v="0"/>
    <n v="0"/>
    <d v="2025-02-03T00:00:00"/>
    <n v="2025"/>
    <x v="3"/>
    <n v="3"/>
    <n v="2025"/>
    <x v="12"/>
    <n v="400.66700000000003"/>
    <n v="400.66700000000003"/>
    <n v="0"/>
  </r>
  <r>
    <n v="13086530"/>
    <s v="D"/>
    <d v="2025-02-04T00:00:00"/>
    <n v="226"/>
    <n v="21649"/>
    <n v="0"/>
    <n v="0"/>
    <n v="0"/>
    <d v="2025-02-04T00:00:00"/>
    <n v="2025"/>
    <x v="3"/>
    <n v="4"/>
    <n v="2025"/>
    <x v="12"/>
    <n v="448.27100000000002"/>
    <n v="448.27100000000002"/>
    <n v="0"/>
  </r>
  <r>
    <n v="13086530"/>
    <s v="D"/>
    <d v="2025-02-05T00:00:00"/>
    <n v="225"/>
    <n v="22095"/>
    <n v="0"/>
    <n v="0"/>
    <n v="0"/>
    <d v="2025-02-05T00:00:00"/>
    <n v="2025"/>
    <x v="3"/>
    <n v="5"/>
    <n v="2025"/>
    <x v="12"/>
    <n v="446.28750000000002"/>
    <n v="446.28750000000002"/>
    <n v="0"/>
  </r>
  <r>
    <n v="13086530"/>
    <s v="D"/>
    <d v="2025-02-06T00:00:00"/>
    <n v="228"/>
    <n v="22546.9"/>
    <n v="0"/>
    <n v="0"/>
    <n v="0"/>
    <d v="2025-02-06T00:00:00"/>
    <n v="2025"/>
    <x v="3"/>
    <n v="6"/>
    <n v="2025"/>
    <x v="12"/>
    <n v="452.238"/>
    <n v="452.238"/>
    <n v="0"/>
  </r>
  <r>
    <n v="13086530"/>
    <s v="D"/>
    <d v="2025-02-07T00:00:00"/>
    <n v="225"/>
    <n v="22992.2"/>
    <n v="0"/>
    <n v="0"/>
    <n v="0"/>
    <d v="2025-02-07T00:00:00"/>
    <n v="2025"/>
    <x v="3"/>
    <n v="7"/>
    <n v="2025"/>
    <x v="12"/>
    <n v="446.28750000000002"/>
    <n v="446.28750000000002"/>
    <n v="0"/>
  </r>
  <r>
    <n v="13086530"/>
    <s v="D"/>
    <d v="2025-02-08T00:00:00"/>
    <n v="224"/>
    <n v="23437.3"/>
    <n v="0"/>
    <n v="0"/>
    <n v="0"/>
    <d v="2025-02-08T00:00:00"/>
    <n v="2025"/>
    <x v="3"/>
    <n v="8"/>
    <n v="2025"/>
    <x v="12"/>
    <n v="444.30400000000003"/>
    <n v="444.30400000000003"/>
    <n v="0"/>
  </r>
  <r>
    <n v="13086530"/>
    <s v="D"/>
    <d v="2025-02-09T00:00:00"/>
    <n v="225"/>
    <n v="23884.1"/>
    <n v="0"/>
    <n v="0"/>
    <n v="0"/>
    <d v="2025-02-09T00:00:00"/>
    <n v="2025"/>
    <x v="3"/>
    <n v="9"/>
    <n v="2025"/>
    <x v="12"/>
    <n v="446.28750000000002"/>
    <n v="446.28750000000002"/>
    <n v="0"/>
  </r>
  <r>
    <n v="13086530"/>
    <s v="D"/>
    <d v="2025-02-10T00:00:00"/>
    <n v="225"/>
    <n v="24330.6"/>
    <n v="0"/>
    <n v="0"/>
    <n v="0"/>
    <d v="2025-02-10T00:00:00"/>
    <n v="2025"/>
    <x v="3"/>
    <n v="10"/>
    <n v="2025"/>
    <x v="12"/>
    <n v="446.28750000000002"/>
    <n v="446.28750000000002"/>
    <n v="0"/>
  </r>
  <r>
    <n v="13086530"/>
    <s v="D"/>
    <d v="2025-02-11T00:00:00"/>
    <n v="224"/>
    <n v="24774.799999999999"/>
    <n v="0"/>
    <n v="0"/>
    <n v="0"/>
    <d v="2025-02-11T00:00:00"/>
    <n v="2025"/>
    <x v="3"/>
    <n v="11"/>
    <n v="2025"/>
    <x v="12"/>
    <n v="444.30400000000003"/>
    <n v="444.30400000000003"/>
    <n v="0"/>
  </r>
  <r>
    <n v="13086530"/>
    <s v="D"/>
    <d v="2025-02-12T00:00:00"/>
    <n v="225"/>
    <n v="25220.6"/>
    <n v="0"/>
    <n v="0"/>
    <n v="0"/>
    <d v="2025-02-12T00:00:00"/>
    <n v="2025"/>
    <x v="3"/>
    <n v="12"/>
    <n v="2025"/>
    <x v="12"/>
    <n v="446.28750000000002"/>
    <n v="446.28750000000002"/>
    <n v="0"/>
  </r>
  <r>
    <n v="13086530"/>
    <s v="D"/>
    <d v="2025-02-13T00:00:00"/>
    <n v="241"/>
    <n v="25697.9"/>
    <n v="0"/>
    <n v="0"/>
    <n v="0"/>
    <d v="2025-02-13T00:00:00"/>
    <n v="2025"/>
    <x v="3"/>
    <n v="13"/>
    <n v="2025"/>
    <x v="12"/>
    <n v="478.02350000000001"/>
    <n v="478.02350000000001"/>
    <n v="0"/>
  </r>
  <r>
    <n v="13086530"/>
    <s v="D"/>
    <d v="2025-02-14T00:00:00"/>
    <n v="233"/>
    <n v="26160.400000000001"/>
    <n v="0"/>
    <n v="0"/>
    <n v="0"/>
    <d v="2025-02-14T00:00:00"/>
    <n v="2025"/>
    <x v="3"/>
    <n v="14"/>
    <n v="2025"/>
    <x v="12"/>
    <n v="462.15550000000002"/>
    <n v="462.15550000000002"/>
    <n v="0"/>
  </r>
  <r>
    <n v="13086530"/>
    <s v="D"/>
    <d v="2025-02-15T00:00:00"/>
    <n v="293"/>
    <n v="26742"/>
    <n v="0"/>
    <n v="0"/>
    <n v="0"/>
    <d v="2025-02-15T00:00:00"/>
    <n v="2025"/>
    <x v="3"/>
    <n v="15"/>
    <n v="2025"/>
    <x v="12"/>
    <n v="581.16550000000007"/>
    <n v="581.16550000000007"/>
    <n v="0"/>
  </r>
  <r>
    <n v="13086530"/>
    <s v="D"/>
    <d v="2025-02-16T00:00:00"/>
    <n v="464"/>
    <n v="27662.2"/>
    <n v="40"/>
    <n v="80"/>
    <n v="-80.2"/>
    <d v="2025-02-16T00:00:00"/>
    <n v="2025"/>
    <x v="3"/>
    <n v="16"/>
    <n v="2025"/>
    <x v="12"/>
    <n v="920.34400000000005"/>
    <n v="841.00400000000002"/>
    <n v="79.34"/>
  </r>
  <r>
    <n v="13086530"/>
    <s v="D"/>
    <d v="2025-02-17T00:00:00"/>
    <n v="456"/>
    <n v="28567.3"/>
    <n v="48"/>
    <n v="175"/>
    <n v="-175"/>
    <d v="2025-02-17T00:00:00"/>
    <n v="2025"/>
    <x v="3"/>
    <n v="17"/>
    <n v="2025"/>
    <x v="12"/>
    <n v="904.476"/>
    <n v="809.26800000000003"/>
    <n v="95.207999999999998"/>
  </r>
  <r>
    <n v="13086530"/>
    <s v="D"/>
    <d v="2025-02-18T00:00:00"/>
    <n v="431"/>
    <n v="29421.7"/>
    <n v="0"/>
    <n v="175"/>
    <n v="-175"/>
    <d v="2025-02-18T00:00:00"/>
    <n v="2025"/>
    <x v="3"/>
    <n v="18"/>
    <n v="2025"/>
    <x v="12"/>
    <n v="854.88850000000002"/>
    <n v="854.88850000000002"/>
    <n v="0"/>
  </r>
  <r>
    <n v="13086530"/>
    <s v="D"/>
    <d v="2025-02-19T00:00:00"/>
    <n v="396"/>
    <n v="30207"/>
    <n v="0"/>
    <n v="175"/>
    <n v="-175"/>
    <d v="2025-02-19T00:00:00"/>
    <n v="2025"/>
    <x v="3"/>
    <n v="19"/>
    <n v="2025"/>
    <x v="12"/>
    <n v="785.46600000000001"/>
    <n v="785.46600000000001"/>
    <n v="0"/>
  </r>
  <r>
    <n v="13086530"/>
    <s v="D"/>
    <d v="2025-02-20T00:00:00"/>
    <n v="418"/>
    <n v="31035.200000000001"/>
    <n v="0"/>
    <n v="175"/>
    <n v="-175"/>
    <d v="2025-02-20T00:00:00"/>
    <n v="2025"/>
    <x v="3"/>
    <n v="20"/>
    <n v="2025"/>
    <x v="12"/>
    <n v="829.10300000000007"/>
    <n v="829.10300000000007"/>
    <n v="0"/>
  </r>
  <r>
    <n v="13086530"/>
    <s v="D"/>
    <d v="2025-02-21T00:00:00"/>
    <n v="418"/>
    <n v="31863.3"/>
    <n v="0"/>
    <n v="175"/>
    <n v="-175"/>
    <d v="2025-02-21T00:00:00"/>
    <n v="2025"/>
    <x v="3"/>
    <n v="21"/>
    <n v="2025"/>
    <x v="12"/>
    <n v="829.10300000000007"/>
    <n v="829.10300000000007"/>
    <n v="0"/>
  </r>
  <r>
    <n v="13086530"/>
    <s v="D"/>
    <d v="2025-02-22T00:00:00"/>
    <n v="416"/>
    <n v="32688.6"/>
    <n v="0"/>
    <n v="175"/>
    <n v="-175"/>
    <d v="2025-02-22T00:00:00"/>
    <n v="2025"/>
    <x v="3"/>
    <n v="22"/>
    <n v="2025"/>
    <x v="12"/>
    <n v="825.13599999999997"/>
    <n v="825.13599999999997"/>
    <n v="0"/>
  </r>
  <r>
    <n v="13086530"/>
    <s v="D"/>
    <d v="2025-02-23T00:00:00"/>
    <n v="418"/>
    <n v="33516.800000000003"/>
    <n v="0"/>
    <n v="175"/>
    <n v="-175"/>
    <d v="2025-02-23T00:00:00"/>
    <n v="2025"/>
    <x v="3"/>
    <n v="23"/>
    <n v="2025"/>
    <x v="12"/>
    <n v="829.10300000000007"/>
    <n v="829.10300000000007"/>
    <n v="0"/>
  </r>
  <r>
    <n v="13086530"/>
    <s v="D"/>
    <d v="2025-02-24T00:00:00"/>
    <n v="435"/>
    <n v="34380"/>
    <n v="0"/>
    <n v="175"/>
    <n v="-175"/>
    <d v="2025-02-24T00:00:00"/>
    <n v="2025"/>
    <x v="3"/>
    <n v="24"/>
    <n v="2025"/>
    <x v="12"/>
    <n v="862.82249999999999"/>
    <n v="862.82249999999999"/>
    <n v="0"/>
  </r>
  <r>
    <n v="13086530"/>
    <s v="D"/>
    <d v="2025-02-25T00:00:00"/>
    <n v="464"/>
    <n v="35300.199999999997"/>
    <n v="0"/>
    <n v="175"/>
    <n v="-175"/>
    <d v="2025-02-25T00:00:00"/>
    <n v="2025"/>
    <x v="3"/>
    <n v="25"/>
    <n v="2025"/>
    <x v="12"/>
    <n v="920.34400000000005"/>
    <n v="920.34400000000005"/>
    <n v="0"/>
  </r>
  <r>
    <n v="13086530"/>
    <s v="D"/>
    <d v="2025-02-26T00:00:00"/>
    <n v="508"/>
    <n v="36307.599999999999"/>
    <n v="15"/>
    <n v="205"/>
    <n v="-204.7"/>
    <d v="2025-02-26T00:00:00"/>
    <n v="2025"/>
    <x v="3"/>
    <n v="26"/>
    <n v="2025"/>
    <x v="12"/>
    <n v="1007.6180000000001"/>
    <n v="977.8655"/>
    <n v="29.752500000000001"/>
  </r>
  <r>
    <n v="13086530"/>
    <s v="D"/>
    <d v="2025-02-27T00:00:00"/>
    <n v="508"/>
    <n v="37314.9"/>
    <n v="11"/>
    <n v="226"/>
    <n v="-226.1"/>
    <d v="2025-02-27T00:00:00"/>
    <n v="2025"/>
    <x v="3"/>
    <n v="27"/>
    <n v="2025"/>
    <x v="12"/>
    <n v="1007.6180000000001"/>
    <n v="985.79949999999997"/>
    <n v="21.8185"/>
  </r>
  <r>
    <n v="13086530"/>
    <s v="D"/>
    <d v="2025-02-28T00:00:00"/>
    <n v="506"/>
    <n v="38319.1"/>
    <n v="20"/>
    <n v="265"/>
    <n v="-265.3"/>
    <d v="2025-02-28T00:00:00"/>
    <n v="2025"/>
    <x v="3"/>
    <n v="28"/>
    <n v="2025"/>
    <x v="12"/>
    <n v="1003.6510000000001"/>
    <n v="963.98099999999999"/>
    <n v="39.67"/>
  </r>
  <r>
    <n v="13086530"/>
    <s v="D"/>
    <d v="2025-03-01T00:00:00"/>
    <n v="508"/>
    <n v="39326.400000000001"/>
    <n v="0"/>
    <n v="265"/>
    <n v="-265.3"/>
    <d v="2025-03-01T00:00:00"/>
    <n v="2025"/>
    <x v="4"/>
    <n v="1"/>
    <n v="2025"/>
    <x v="12"/>
    <n v="1007.6180000000001"/>
    <n v="1007.6180000000001"/>
    <n v="0"/>
  </r>
  <r>
    <n v="13086530"/>
    <s v="D"/>
    <d v="2025-03-02T00:00:00"/>
    <n v="508"/>
    <n v="40333.699999999997"/>
    <n v="19"/>
    <n v="302"/>
    <n v="-302.2"/>
    <d v="2025-03-02T00:00:00"/>
    <n v="2025"/>
    <x v="4"/>
    <n v="2"/>
    <n v="2025"/>
    <x v="12"/>
    <n v="1007.6180000000001"/>
    <n v="969.93150000000003"/>
    <n v="37.686500000000002"/>
  </r>
  <r>
    <n v="13086530"/>
    <s v="D"/>
    <d v="2025-03-03T00:00:00"/>
    <n v="495"/>
    <n v="41315.800000000003"/>
    <n v="55"/>
    <n v="410"/>
    <n v="-410.3"/>
    <d v="2025-03-03T00:00:00"/>
    <n v="2025"/>
    <x v="4"/>
    <n v="3"/>
    <n v="2025"/>
    <x v="12"/>
    <n v="981.83249999999998"/>
    <n v="872.74"/>
    <n v="109.0925"/>
  </r>
  <r>
    <n v="13086530"/>
    <s v="D"/>
    <d v="2025-03-04T00:00:00"/>
    <n v="478"/>
    <n v="42263.6"/>
    <n v="0"/>
    <n v="410"/>
    <n v="-410.3"/>
    <d v="2025-03-04T00:00:00"/>
    <n v="2025"/>
    <x v="4"/>
    <n v="4"/>
    <n v="2025"/>
    <x v="12"/>
    <n v="948.11300000000006"/>
    <n v="948.11300000000006"/>
    <n v="0"/>
  </r>
  <r>
    <n v="13086530"/>
    <s v="D"/>
    <d v="2025-03-05T00:00:00"/>
    <n v="479"/>
    <n v="43214.5"/>
    <n v="0"/>
    <n v="410"/>
    <n v="-410.3"/>
    <d v="2025-03-05T00:00:00"/>
    <n v="2025"/>
    <x v="4"/>
    <n v="5"/>
    <n v="2025"/>
    <x v="12"/>
    <n v="950.09649999999999"/>
    <n v="950.09649999999999"/>
    <n v="0"/>
  </r>
  <r>
    <n v="13086530"/>
    <s v="D"/>
    <d v="2025-03-06T00:00:00"/>
    <n v="498"/>
    <n v="44202.9"/>
    <n v="57"/>
    <n v="523"/>
    <n v="-523"/>
    <d v="2025-03-06T00:00:00"/>
    <n v="2025"/>
    <x v="4"/>
    <n v="6"/>
    <n v="2025"/>
    <x v="12"/>
    <n v="987.78300000000002"/>
    <n v="874.72350000000006"/>
    <n v="113.0595"/>
  </r>
  <r>
    <n v="13086530"/>
    <s v="D"/>
    <d v="2025-03-07T00:00:00"/>
    <n v="514"/>
    <n v="45223"/>
    <n v="53"/>
    <n v="628"/>
    <n v="-628.29999999999995"/>
    <d v="2025-03-07T00:00:00"/>
    <n v="2025"/>
    <x v="4"/>
    <n v="7"/>
    <n v="2025"/>
    <x v="12"/>
    <n v="1019.519"/>
    <n v="914.39350000000002"/>
    <n v="105.1255"/>
  </r>
  <r>
    <n v="13086530"/>
    <s v="D"/>
    <d v="2025-03-08T00:00:00"/>
    <n v="516"/>
    <n v="46246.3"/>
    <n v="45"/>
    <n v="718"/>
    <n v="-717.6"/>
    <d v="2025-03-08T00:00:00"/>
    <n v="2025"/>
    <x v="4"/>
    <n v="8"/>
    <n v="2025"/>
    <x v="12"/>
    <n v="1023.486"/>
    <n v="934.22850000000005"/>
    <n v="89.257500000000007"/>
  </r>
  <r>
    <n v="13086530"/>
    <s v="D"/>
    <d v="2025-03-09T00:00:00"/>
    <n v="514"/>
    <n v="47266.400000000001"/>
    <n v="23"/>
    <n v="763"/>
    <n v="-763"/>
    <d v="2025-03-09T00:00:00"/>
    <n v="2025"/>
    <x v="4"/>
    <n v="9"/>
    <n v="2025"/>
    <x v="12"/>
    <n v="1019.519"/>
    <n v="973.89850000000001"/>
    <n v="45.6205"/>
  </r>
  <r>
    <n v="13086530"/>
    <s v="D"/>
    <d v="2025-03-10T00:00:00"/>
    <n v="513"/>
    <n v="48283.3"/>
    <n v="0"/>
    <n v="763"/>
    <n v="-763"/>
    <d v="2025-03-10T00:00:00"/>
    <n v="2025"/>
    <x v="4"/>
    <n v="10"/>
    <n v="2025"/>
    <x v="12"/>
    <n v="1017.5355000000001"/>
    <n v="1017.5355000000001"/>
    <n v="0"/>
  </r>
  <r>
    <n v="13086530"/>
    <s v="D"/>
    <d v="2025-03-11T00:00:00"/>
    <n v="513"/>
    <n v="49300.2"/>
    <n v="17"/>
    <n v="796"/>
    <n v="-795.8"/>
    <d v="2025-03-11T00:00:00"/>
    <n v="2025"/>
    <x v="4"/>
    <n v="11"/>
    <n v="2025"/>
    <x v="12"/>
    <n v="1017.5355000000001"/>
    <n v="983.81600000000003"/>
    <n v="33.719500000000004"/>
  </r>
  <r>
    <n v="13086530"/>
    <s v="D"/>
    <d v="2025-03-12T00:00:00"/>
    <n v="513"/>
    <n v="50317.1"/>
    <n v="88"/>
    <n v="970"/>
    <n v="-969.5"/>
    <d v="2025-03-12T00:00:00"/>
    <n v="2025"/>
    <x v="4"/>
    <n v="12"/>
    <n v="2025"/>
    <x v="12"/>
    <n v="1017.5355000000001"/>
    <n v="842.98750000000007"/>
    <n v="174.548"/>
  </r>
  <r>
    <n v="13086530"/>
    <s v="D"/>
    <d v="2025-03-13T00:00:00"/>
    <n v="511"/>
    <n v="51330.8"/>
    <n v="54"/>
    <n v="1076"/>
    <n v="-1075.8"/>
    <d v="2025-03-13T00:00:00"/>
    <n v="2025"/>
    <x v="4"/>
    <n v="13"/>
    <n v="2025"/>
    <x v="12"/>
    <n v="1013.5685"/>
    <n v="906.45950000000005"/>
    <n v="107.10900000000001"/>
  </r>
  <r>
    <n v="13086530"/>
    <s v="D"/>
    <d v="2025-03-14T00:00:00"/>
    <n v="510"/>
    <n v="52341.3"/>
    <n v="14"/>
    <n v="1103"/>
    <n v="-1102.7"/>
    <d v="2025-03-14T00:00:00"/>
    <n v="2025"/>
    <x v="4"/>
    <n v="14"/>
    <n v="2025"/>
    <x v="12"/>
    <n v="1011.585"/>
    <n v="983.81600000000003"/>
    <n v="27.769000000000002"/>
  </r>
  <r>
    <n v="13086530"/>
    <s v="D"/>
    <d v="2025-03-15T00:00:00"/>
    <n v="508"/>
    <n v="53348.7"/>
    <n v="0"/>
    <n v="1103"/>
    <n v="-1102.7"/>
    <d v="2025-03-15T00:00:00"/>
    <n v="2025"/>
    <x v="4"/>
    <n v="15"/>
    <n v="2025"/>
    <x v="12"/>
    <n v="1007.6180000000001"/>
    <n v="1007.6180000000001"/>
    <n v="0"/>
  </r>
  <r>
    <n v="13086530"/>
    <s v="D"/>
    <d v="2025-03-16T00:00:00"/>
    <n v="505"/>
    <n v="54349.7"/>
    <n v="0"/>
    <n v="1103"/>
    <n v="-1102.7"/>
    <d v="2025-03-16T00:00:00"/>
    <n v="2025"/>
    <x v="4"/>
    <n v="16"/>
    <n v="2025"/>
    <x v="12"/>
    <n v="1001.6675"/>
    <n v="1001.6675"/>
    <n v="0"/>
  </r>
  <r>
    <n v="13086530"/>
    <s v="D"/>
    <d v="2025-03-17T00:00:00"/>
    <n v="500"/>
    <n v="55341.2"/>
    <n v="0"/>
    <n v="1103"/>
    <n v="-1102.7"/>
    <d v="2025-03-17T00:00:00"/>
    <n v="2025"/>
    <x v="4"/>
    <n v="17"/>
    <n v="2025"/>
    <x v="12"/>
    <n v="991.75"/>
    <n v="991.75"/>
    <n v="0"/>
  </r>
  <r>
    <n v="13086530"/>
    <s v="D"/>
    <d v="2025-03-18T00:00:00"/>
    <n v="475"/>
    <n v="56282.8"/>
    <n v="0"/>
    <n v="1103"/>
    <n v="-1102.7"/>
    <d v="2025-03-18T00:00:00"/>
    <n v="2025"/>
    <x v="4"/>
    <n v="18"/>
    <n v="2025"/>
    <x v="12"/>
    <n v="942.16250000000002"/>
    <n v="942.16250000000002"/>
    <n v="0"/>
  </r>
  <r>
    <n v="13086530"/>
    <s v="D"/>
    <d v="2025-03-19T00:00:00"/>
    <n v="486"/>
    <n v="57246.1"/>
    <n v="0"/>
    <n v="1103"/>
    <n v="-1102.7"/>
    <d v="2025-03-19T00:00:00"/>
    <n v="2025"/>
    <x v="4"/>
    <n v="19"/>
    <n v="2025"/>
    <x v="12"/>
    <n v="963.98099999999999"/>
    <n v="963.98099999999999"/>
    <n v="0"/>
  </r>
  <r>
    <n v="13086530"/>
    <s v="D"/>
    <d v="2025-03-20T00:00:00"/>
    <n v="483"/>
    <n v="58203.199999999997"/>
    <n v="0"/>
    <n v="1103"/>
    <n v="-1102.7"/>
    <d v="2025-03-20T00:00:00"/>
    <n v="2025"/>
    <x v="4"/>
    <n v="20"/>
    <n v="2025"/>
    <x v="12"/>
    <n v="958.03050000000007"/>
    <n v="958.03050000000007"/>
    <n v="0"/>
  </r>
  <r>
    <n v="13086530"/>
    <s v="D"/>
    <d v="2025-03-21T00:00:00"/>
    <n v="483"/>
    <n v="59160.3"/>
    <n v="0"/>
    <n v="1103"/>
    <n v="-1102.7"/>
    <d v="2025-03-21T00:00:00"/>
    <n v="2025"/>
    <x v="4"/>
    <n v="21"/>
    <n v="2025"/>
    <x v="12"/>
    <n v="958.03050000000007"/>
    <n v="958.03050000000007"/>
    <n v="0"/>
  </r>
  <r>
    <n v="13086530"/>
    <s v="D"/>
    <d v="2025-03-22T00:00:00"/>
    <n v="453"/>
    <n v="60059.3"/>
    <n v="0"/>
    <n v="1103"/>
    <n v="-1102.7"/>
    <d v="2025-03-22T00:00:00"/>
    <n v="2025"/>
    <x v="4"/>
    <n v="22"/>
    <n v="2025"/>
    <x v="12"/>
    <n v="898.52549999999997"/>
    <n v="898.52549999999997"/>
    <n v="0"/>
  </r>
  <r>
    <n v="13086530"/>
    <s v="D"/>
    <d v="2025-03-23T00:00:00"/>
    <n v="458"/>
    <n v="60967.4"/>
    <n v="0"/>
    <n v="1103"/>
    <n v="-1102.7"/>
    <d v="2025-03-23T00:00:00"/>
    <n v="2025"/>
    <x v="4"/>
    <n v="23"/>
    <n v="2025"/>
    <x v="12"/>
    <n v="908.44299999999998"/>
    <n v="908.44299999999998"/>
    <n v="0"/>
  </r>
  <r>
    <n v="13086530"/>
    <s v="D"/>
    <d v="2025-03-24T00:00:00"/>
    <n v="440"/>
    <n v="61839.5"/>
    <n v="0"/>
    <n v="1103"/>
    <n v="-1102.7"/>
    <d v="2025-03-24T00:00:00"/>
    <n v="2025"/>
    <x v="4"/>
    <n v="24"/>
    <n v="2025"/>
    <x v="12"/>
    <n v="872.74"/>
    <n v="872.74"/>
    <n v="0"/>
  </r>
  <r>
    <n v="13086530"/>
    <s v="D"/>
    <d v="2025-03-25T00:00:00"/>
    <n v="386"/>
    <n v="62605.3"/>
    <n v="0"/>
    <n v="1103"/>
    <n v="-1102.7"/>
    <d v="2025-03-25T00:00:00"/>
    <n v="2025"/>
    <x v="4"/>
    <n v="25"/>
    <n v="2025"/>
    <x v="12"/>
    <n v="765.63099999999997"/>
    <n v="765.63099999999997"/>
    <n v="0"/>
  </r>
  <r>
    <n v="13086530"/>
    <s v="D"/>
    <d v="2025-03-26T00:00:00"/>
    <n v="179"/>
    <n v="62959.9"/>
    <n v="0"/>
    <n v="1103"/>
    <n v="-1102.7"/>
    <d v="2025-03-26T00:00:00"/>
    <n v="2025"/>
    <x v="4"/>
    <n v="26"/>
    <n v="2025"/>
    <x v="12"/>
    <n v="355.04649999999998"/>
    <n v="355.04649999999998"/>
    <n v="0"/>
  </r>
  <r>
    <n v="13086530"/>
    <s v="D"/>
    <d v="2025-03-27T00:00:00"/>
    <n v="0"/>
    <n v="62959.9"/>
    <n v="0"/>
    <n v="1103"/>
    <n v="-1102.7"/>
    <d v="2025-03-27T00:00:00"/>
    <n v="2025"/>
    <x v="4"/>
    <n v="27"/>
    <n v="2025"/>
    <x v="12"/>
    <n v="0"/>
    <n v="0"/>
    <n v="0"/>
  </r>
  <r>
    <n v="13086530"/>
    <s v="D"/>
    <d v="2025-03-28T00:00:00"/>
    <n v="0"/>
    <n v="62959.9"/>
    <n v="0"/>
    <n v="1103"/>
    <n v="-1102.7"/>
    <d v="2025-03-28T00:00:00"/>
    <n v="2025"/>
    <x v="4"/>
    <n v="28"/>
    <n v="2025"/>
    <x v="12"/>
    <n v="0"/>
    <n v="0"/>
    <n v="0"/>
  </r>
  <r>
    <n v="13086530"/>
    <s v="D"/>
    <d v="2025-03-29T00:00:00"/>
    <n v="0"/>
    <n v="62959.9"/>
    <n v="0"/>
    <n v="1103"/>
    <n v="-1102.7"/>
    <d v="2025-03-29T00:00:00"/>
    <n v="2025"/>
    <x v="4"/>
    <n v="29"/>
    <n v="2025"/>
    <x v="12"/>
    <n v="0"/>
    <n v="0"/>
    <n v="0"/>
  </r>
  <r>
    <n v="13086530"/>
    <s v="D"/>
    <d v="2025-03-30T00:00:00"/>
    <n v="0"/>
    <n v="62959.9"/>
    <n v="0"/>
    <n v="1103"/>
    <n v="-1102.7"/>
    <d v="2025-03-30T00:00:00"/>
    <n v="2025"/>
    <x v="4"/>
    <n v="30"/>
    <n v="2025"/>
    <x v="12"/>
    <n v="0"/>
    <n v="0"/>
    <n v="0"/>
  </r>
  <r>
    <n v="13086530"/>
    <s v="D"/>
    <d v="2025-03-31T00:00:00"/>
    <n v="0"/>
    <n v="62959.9"/>
    <n v="0"/>
    <n v="1103"/>
    <n v="-1102.7"/>
    <d v="2025-03-31T00:00:00"/>
    <n v="2025"/>
    <x v="4"/>
    <n v="31"/>
    <n v="2025"/>
    <x v="12"/>
    <n v="0"/>
    <n v="0"/>
    <n v="0"/>
  </r>
  <r>
    <n v="13086530"/>
    <s v="D"/>
    <d v="2025-04-01T00:00:00"/>
    <n v="0"/>
    <n v="62959.9"/>
    <n v="0"/>
    <n v="1103"/>
    <n v="-1102.7"/>
    <d v="2025-04-01T00:00:00"/>
    <n v="2025"/>
    <x v="5"/>
    <n v="1"/>
    <n v="2025"/>
    <x v="12"/>
    <n v="0"/>
    <n v="0"/>
    <n v="0"/>
  </r>
  <r>
    <n v="13086530"/>
    <s v="D"/>
    <d v="2025-04-02T00:00:00"/>
    <n v="0"/>
    <n v="62959.9"/>
    <n v="0"/>
    <n v="1103"/>
    <n v="-1102.7"/>
    <d v="2025-04-02T00:00:00"/>
    <n v="2025"/>
    <x v="5"/>
    <n v="2"/>
    <n v="2025"/>
    <x v="12"/>
    <n v="0"/>
    <n v="0"/>
    <n v="0"/>
  </r>
  <r>
    <n v="13086530"/>
    <s v="D"/>
    <d v="2025-04-03T00:00:00"/>
    <n v="0"/>
    <n v="62959.9"/>
    <n v="0"/>
    <n v="1103"/>
    <n v="-1102.7"/>
    <d v="2025-04-03T00:00:00"/>
    <n v="2025"/>
    <x v="5"/>
    <n v="3"/>
    <n v="2025"/>
    <x v="12"/>
    <n v="0"/>
    <n v="0"/>
    <n v="0"/>
  </r>
  <r>
    <n v="13086530"/>
    <s v="D"/>
    <d v="2025-04-04T00:00:00"/>
    <n v="0"/>
    <n v="62959.9"/>
    <n v="0"/>
    <n v="1103"/>
    <n v="-1102.7"/>
    <d v="2025-04-04T00:00:00"/>
    <n v="2025"/>
    <x v="5"/>
    <n v="4"/>
    <n v="2025"/>
    <x v="12"/>
    <n v="0"/>
    <n v="0"/>
    <n v="0"/>
  </r>
  <r>
    <n v="13086530"/>
    <s v="D"/>
    <d v="2025-04-05T00:00:00"/>
    <n v="0"/>
    <n v="62959.9"/>
    <n v="0"/>
    <n v="1103"/>
    <n v="-1102.7"/>
    <d v="2025-04-05T00:00:00"/>
    <n v="2025"/>
    <x v="5"/>
    <n v="5"/>
    <n v="2025"/>
    <x v="12"/>
    <n v="0"/>
    <n v="0"/>
    <n v="0"/>
  </r>
  <r>
    <n v="13086530"/>
    <s v="D"/>
    <d v="2025-04-06T00:00:00"/>
    <n v="0"/>
    <n v="62959.9"/>
    <n v="0"/>
    <n v="1103"/>
    <n v="-1102.7"/>
    <d v="2025-04-06T00:00:00"/>
    <n v="2025"/>
    <x v="5"/>
    <n v="6"/>
    <n v="2025"/>
    <x v="12"/>
    <n v="0"/>
    <n v="0"/>
    <n v="0"/>
  </r>
  <r>
    <n v="13086530"/>
    <s v="D"/>
    <d v="2025-04-07T00:00:00"/>
    <n v="0"/>
    <n v="62959.9"/>
    <n v="0"/>
    <n v="1103"/>
    <n v="-1102.7"/>
    <d v="2025-04-07T00:00:00"/>
    <n v="2025"/>
    <x v="5"/>
    <n v="7"/>
    <n v="2025"/>
    <x v="12"/>
    <n v="0"/>
    <n v="0"/>
    <n v="0"/>
  </r>
  <r>
    <n v="13086530"/>
    <s v="D"/>
    <d v="2025-04-08T00:00:00"/>
    <n v="0"/>
    <n v="62959.9"/>
    <n v="0"/>
    <n v="1103"/>
    <n v="-1102.7"/>
    <d v="2025-04-08T00:00:00"/>
    <n v="2025"/>
    <x v="5"/>
    <n v="8"/>
    <n v="2025"/>
    <x v="12"/>
    <n v="0"/>
    <n v="0"/>
    <n v="0"/>
  </r>
  <r>
    <n v="13086530"/>
    <s v="D"/>
    <d v="2025-04-09T00:00:00"/>
    <n v="0"/>
    <n v="62959.9"/>
    <n v="0"/>
    <n v="1103"/>
    <n v="-1102.7"/>
    <d v="2025-04-09T00:00:00"/>
    <n v="2025"/>
    <x v="5"/>
    <n v="9"/>
    <n v="2025"/>
    <x v="12"/>
    <n v="0"/>
    <n v="0"/>
    <n v="0"/>
  </r>
  <r>
    <n v="13086530"/>
    <s v="D"/>
    <d v="2025-04-10T00:00:00"/>
    <n v="0"/>
    <n v="62959.9"/>
    <n v="0"/>
    <n v="1103"/>
    <n v="-1102.7"/>
    <d v="2025-04-10T00:00:00"/>
    <n v="2025"/>
    <x v="5"/>
    <n v="10"/>
    <n v="2025"/>
    <x v="12"/>
    <n v="0"/>
    <n v="0"/>
    <n v="0"/>
  </r>
  <r>
    <n v="13086530"/>
    <s v="D"/>
    <d v="2025-04-11T00:00:00"/>
    <n v="169"/>
    <n v="63295.5"/>
    <n v="0"/>
    <n v="1103"/>
    <n v="-1102.7"/>
    <d v="2025-04-11T00:00:00"/>
    <n v="2025"/>
    <x v="5"/>
    <n v="11"/>
    <n v="2025"/>
    <x v="12"/>
    <n v="335.2115"/>
    <n v="335.2115"/>
    <n v="0"/>
  </r>
  <r>
    <n v="13086530"/>
    <s v="D"/>
    <d v="2025-04-12T00:00:00"/>
    <n v="429"/>
    <n v="64147"/>
    <n v="0"/>
    <n v="1103"/>
    <n v="-1102.7"/>
    <d v="2025-04-12T00:00:00"/>
    <n v="2025"/>
    <x v="5"/>
    <n v="12"/>
    <n v="2025"/>
    <x v="12"/>
    <n v="850.92150000000004"/>
    <n v="850.92150000000004"/>
    <n v="0"/>
  </r>
  <r>
    <n v="13086530"/>
    <s v="D"/>
    <d v="2025-04-13T00:00:00"/>
    <n v="247"/>
    <n v="64637.2"/>
    <n v="0"/>
    <n v="1103"/>
    <n v="-1102.7"/>
    <d v="2025-04-13T00:00:00"/>
    <n v="2025"/>
    <x v="5"/>
    <n v="13"/>
    <n v="2025"/>
    <x v="12"/>
    <n v="489.92450000000002"/>
    <n v="489.92450000000002"/>
    <n v="0"/>
  </r>
  <r>
    <n v="13086530"/>
    <s v="D"/>
    <d v="2025-04-14T00:00:00"/>
    <n v="356"/>
    <n v="65343"/>
    <n v="0"/>
    <n v="1103"/>
    <n v="-1102.7"/>
    <d v="2025-04-14T00:00:00"/>
    <n v="2025"/>
    <x v="5"/>
    <n v="14"/>
    <n v="2025"/>
    <x v="12"/>
    <n v="706.12599999999998"/>
    <n v="706.12599999999998"/>
    <n v="0"/>
  </r>
  <r>
    <n v="13086530"/>
    <s v="D"/>
    <d v="2025-04-15T00:00:00"/>
    <n v="542"/>
    <n v="66418.100000000006"/>
    <n v="0"/>
    <n v="1103"/>
    <n v="-1102.7"/>
    <d v="2025-04-15T00:00:00"/>
    <n v="2025"/>
    <x v="5"/>
    <n v="15"/>
    <n v="2025"/>
    <x v="12"/>
    <n v="1075.057"/>
    <n v="1075.057"/>
    <n v="0"/>
  </r>
  <r>
    <n v="13086530"/>
    <s v="D"/>
    <d v="2025-04-16T00:00:00"/>
    <n v="773"/>
    <n v="67950.899999999994"/>
    <n v="0"/>
    <n v="1103"/>
    <n v="-1102.7"/>
    <d v="2025-04-16T00:00:00"/>
    <n v="2025"/>
    <x v="5"/>
    <n v="16"/>
    <n v="2025"/>
    <x v="12"/>
    <n v="1533.2455"/>
    <n v="1533.2455"/>
    <n v="0"/>
  </r>
  <r>
    <n v="13086530"/>
    <s v="D"/>
    <d v="2025-04-17T00:00:00"/>
    <n v="1087"/>
    <n v="70106"/>
    <n v="0"/>
    <n v="1103"/>
    <n v="-1102.7"/>
    <d v="2025-04-17T00:00:00"/>
    <n v="2025"/>
    <x v="5"/>
    <n v="17"/>
    <n v="2025"/>
    <x v="12"/>
    <n v="2156.0645"/>
    <n v="2156.0645"/>
    <n v="0"/>
  </r>
  <r>
    <n v="13086530"/>
    <s v="D"/>
    <d v="2025-04-18T00:00:00"/>
    <n v="1106"/>
    <n v="72299.899999999994"/>
    <n v="0"/>
    <n v="1103"/>
    <n v="-1102.7"/>
    <d v="2025-04-18T00:00:00"/>
    <n v="2025"/>
    <x v="5"/>
    <n v="18"/>
    <n v="2025"/>
    <x v="12"/>
    <n v="2193.7510000000002"/>
    <n v="2193.7510000000002"/>
    <n v="0"/>
  </r>
  <r>
    <n v="13086530"/>
    <s v="D"/>
    <d v="2025-04-19T00:00:00"/>
    <n v="1106"/>
    <n v="74493.8"/>
    <n v="0"/>
    <n v="1103"/>
    <n v="-1102.7"/>
    <d v="2025-04-19T00:00:00"/>
    <n v="2025"/>
    <x v="5"/>
    <n v="19"/>
    <n v="2025"/>
    <x v="12"/>
    <n v="2193.7510000000002"/>
    <n v="2193.7510000000002"/>
    <n v="0"/>
  </r>
  <r>
    <n v="13086530"/>
    <s v="D"/>
    <d v="2025-04-20T00:00:00"/>
    <n v="1106"/>
    <n v="76687.7"/>
    <n v="0"/>
    <n v="1103"/>
    <n v="-1102.7"/>
    <d v="2025-04-20T00:00:00"/>
    <n v="2025"/>
    <x v="5"/>
    <n v="20"/>
    <n v="2025"/>
    <x v="12"/>
    <n v="2193.7510000000002"/>
    <n v="2193.7510000000002"/>
    <n v="0"/>
  </r>
  <r>
    <n v="13086530"/>
    <s v="D"/>
    <d v="2025-04-21T00:00:00"/>
    <n v="1065"/>
    <n v="78799.899999999994"/>
    <n v="0"/>
    <n v="1103"/>
    <n v="-1102.7"/>
    <d v="2025-04-21T00:00:00"/>
    <n v="2025"/>
    <x v="5"/>
    <n v="21"/>
    <n v="2025"/>
    <x v="12"/>
    <n v="2112.4275000000002"/>
    <n v="2112.4275000000002"/>
    <n v="0"/>
  </r>
  <r>
    <n v="13086530"/>
    <s v="D"/>
    <d v="2025-04-22T00:00:00"/>
    <n v="957"/>
    <n v="1897.9"/>
    <n v="0"/>
    <n v="0"/>
    <n v="0"/>
    <d v="2025-04-22T00:00:00"/>
    <n v="2025"/>
    <x v="5"/>
    <n v="22"/>
    <n v="2025"/>
    <x v="12"/>
    <n v="1898.2094999999999"/>
    <n v="1898.2094999999999"/>
    <n v="0"/>
  </r>
  <r>
    <n v="13086530"/>
    <s v="D"/>
    <d v="2025-04-23T00:00:00"/>
    <n v="883"/>
    <n v="3649.6"/>
    <n v="390"/>
    <n v="773"/>
    <n v="-773.4"/>
    <d v="2025-04-23T00:00:00"/>
    <n v="2025"/>
    <x v="5"/>
    <n v="23"/>
    <n v="2025"/>
    <x v="12"/>
    <n v="1751.4304999999999"/>
    <n v="977.8655"/>
    <n v="773.56500000000005"/>
  </r>
  <r>
    <n v="13086530"/>
    <s v="D"/>
    <d v="2025-04-24T00:00:00"/>
    <n v="959"/>
    <n v="5551.6"/>
    <n v="959"/>
    <n v="2676"/>
    <n v="-2675.5"/>
    <d v="2025-04-24T00:00:00"/>
    <n v="2025"/>
    <x v="5"/>
    <n v="24"/>
    <n v="2025"/>
    <x v="12"/>
    <n v="1902.1765"/>
    <n v="0"/>
    <n v="1902.1765"/>
  </r>
  <r>
    <n v="13086530"/>
    <s v="D"/>
    <d v="2025-04-25T00:00:00"/>
    <n v="1043"/>
    <n v="7621.2"/>
    <n v="1043"/>
    <n v="4745"/>
    <n v="-4745"/>
    <d v="2025-04-25T00:00:00"/>
    <n v="2025"/>
    <x v="5"/>
    <n v="25"/>
    <n v="2025"/>
    <x v="12"/>
    <n v="2068.7905000000001"/>
    <n v="0"/>
    <n v="2068.7905000000001"/>
  </r>
  <r>
    <n v="13086530"/>
    <s v="D"/>
    <d v="2025-04-26T00:00:00"/>
    <n v="1033"/>
    <n v="9669.6"/>
    <n v="1033"/>
    <n v="6793"/>
    <n v="-6793.4"/>
    <d v="2025-04-26T00:00:00"/>
    <n v="2025"/>
    <x v="5"/>
    <n v="26"/>
    <n v="2025"/>
    <x v="12"/>
    <n v="2048.9555"/>
    <n v="0"/>
    <n v="2048.9555"/>
  </r>
  <r>
    <n v="13086530"/>
    <s v="D"/>
    <d v="2025-04-27T00:00:00"/>
    <n v="1033"/>
    <n v="11717.9"/>
    <n v="1033"/>
    <n v="8842"/>
    <n v="-8841.7999999999993"/>
    <d v="2025-04-27T00:00:00"/>
    <n v="2025"/>
    <x v="5"/>
    <n v="27"/>
    <n v="2025"/>
    <x v="12"/>
    <n v="2048.9555"/>
    <n v="0"/>
    <n v="2048.9555"/>
  </r>
  <r>
    <n v="13086530"/>
    <s v="D"/>
    <d v="2025-04-28T00:00:00"/>
    <n v="1061"/>
    <n v="13821.5"/>
    <n v="1061"/>
    <n v="10945"/>
    <n v="-10945.4"/>
    <d v="2025-04-28T00:00:00"/>
    <n v="2025"/>
    <x v="5"/>
    <n v="28"/>
    <n v="2025"/>
    <x v="12"/>
    <n v="2104.4935"/>
    <n v="0"/>
    <n v="2104.4935"/>
  </r>
  <r>
    <n v="13086530"/>
    <s v="D"/>
    <d v="2025-04-29T00:00:00"/>
    <n v="1082"/>
    <n v="15968"/>
    <n v="1082"/>
    <n v="13092"/>
    <n v="-13091.8"/>
    <d v="2025-04-29T00:00:00"/>
    <n v="2025"/>
    <x v="5"/>
    <n v="29"/>
    <n v="2025"/>
    <x v="12"/>
    <n v="2146.1469999999999"/>
    <n v="0"/>
    <n v="2146.1469999999999"/>
  </r>
  <r>
    <n v="13086530"/>
    <s v="D"/>
    <d v="2025-04-30T00:00:00"/>
    <n v="1110"/>
    <n v="18170.599999999999"/>
    <n v="1110"/>
    <n v="15294"/>
    <n v="-15294.4"/>
    <d v="2025-04-30T00:00:00"/>
    <n v="2025"/>
    <x v="5"/>
    <n v="30"/>
    <n v="2025"/>
    <x v="12"/>
    <n v="2201.6849999999999"/>
    <n v="0"/>
    <n v="2201.6849999999999"/>
  </r>
  <r>
    <n v="13086530"/>
    <s v="D"/>
    <d v="2025-05-01T00:00:00"/>
    <n v="1126"/>
    <n v="20403.5"/>
    <n v="1126"/>
    <n v="17527"/>
    <n v="-17527.400000000001"/>
    <d v="2025-05-01T00:00:00"/>
    <n v="2025"/>
    <x v="6"/>
    <n v="1"/>
    <n v="2025"/>
    <x v="12"/>
    <n v="2233.4209999999998"/>
    <n v="0"/>
    <n v="2233.4209999999998"/>
  </r>
  <r>
    <n v="13086530"/>
    <s v="D"/>
    <d v="2025-05-02T00:00:00"/>
    <n v="1113"/>
    <n v="22610.5"/>
    <n v="1113"/>
    <n v="19734"/>
    <n v="-19734.3"/>
    <d v="2025-05-02T00:00:00"/>
    <n v="2025"/>
    <x v="6"/>
    <n v="2"/>
    <n v="2025"/>
    <x v="12"/>
    <n v="2207.6354999999999"/>
    <n v="0"/>
    <n v="2207.6354999999999"/>
  </r>
  <r>
    <n v="13086530"/>
    <s v="D"/>
    <d v="2025-05-03T00:00:00"/>
    <n v="1115"/>
    <n v="24821.7"/>
    <n v="1115"/>
    <n v="21946"/>
    <n v="-21945.599999999999"/>
    <d v="2025-05-03T00:00:00"/>
    <n v="2025"/>
    <x v="6"/>
    <n v="3"/>
    <n v="2025"/>
    <x v="12"/>
    <n v="2211.6025"/>
    <n v="0"/>
    <n v="2211.6025"/>
  </r>
  <r>
    <n v="13086530"/>
    <s v="D"/>
    <d v="2025-05-04T00:00:00"/>
    <n v="1115"/>
    <n v="27033"/>
    <n v="1115"/>
    <n v="24157"/>
    <n v="-24156.799999999999"/>
    <d v="2025-05-04T00:00:00"/>
    <n v="2025"/>
    <x v="6"/>
    <n v="4"/>
    <n v="2025"/>
    <x v="12"/>
    <n v="2211.6025"/>
    <n v="0"/>
    <n v="2211.6025"/>
  </r>
  <r>
    <n v="13086530"/>
    <s v="D"/>
    <d v="2025-05-05T00:00:00"/>
    <n v="1124"/>
    <n v="29261.599999999999"/>
    <n v="1124"/>
    <n v="26385"/>
    <n v="-26385.4"/>
    <d v="2025-05-05T00:00:00"/>
    <n v="2025"/>
    <x v="6"/>
    <n v="5"/>
    <n v="2025"/>
    <x v="12"/>
    <n v="2229.4540000000002"/>
    <n v="0"/>
    <n v="2229.4540000000002"/>
  </r>
  <r>
    <n v="13086530"/>
    <s v="D"/>
    <d v="2025-05-06T00:00:00"/>
    <n v="1150"/>
    <n v="31542.6"/>
    <n v="1150"/>
    <n v="28667"/>
    <n v="-28666.5"/>
    <d v="2025-05-06T00:00:00"/>
    <n v="2025"/>
    <x v="6"/>
    <n v="6"/>
    <n v="2025"/>
    <x v="12"/>
    <n v="2281.0250000000001"/>
    <n v="0"/>
    <n v="2281.0250000000001"/>
  </r>
  <r>
    <n v="13086530"/>
    <s v="D"/>
    <d v="2025-05-07T00:00:00"/>
    <n v="1209"/>
    <n v="33939.699999999997"/>
    <n v="1209"/>
    <n v="31064"/>
    <n v="-31063.599999999999"/>
    <d v="2025-05-07T00:00:00"/>
    <n v="2025"/>
    <x v="6"/>
    <n v="7"/>
    <n v="2025"/>
    <x v="12"/>
    <n v="2398.0515"/>
    <n v="0"/>
    <n v="2398.0515"/>
  </r>
  <r>
    <n v="13086530"/>
    <s v="D"/>
    <d v="2025-05-08T00:00:00"/>
    <n v="1241"/>
    <n v="36400.6"/>
    <n v="1241"/>
    <n v="33524"/>
    <n v="-33524.400000000001"/>
    <d v="2025-05-08T00:00:00"/>
    <n v="2025"/>
    <x v="6"/>
    <n v="8"/>
    <n v="2025"/>
    <x v="12"/>
    <n v="2461.5235000000002"/>
    <n v="0"/>
    <n v="2461.5235000000002"/>
  </r>
  <r>
    <n v="13086530"/>
    <s v="D"/>
    <d v="2025-05-09T00:00:00"/>
    <n v="1244"/>
    <n v="38867.300000000003"/>
    <n v="607"/>
    <n v="34729"/>
    <n v="-34728.800000000003"/>
    <d v="2025-05-09T00:00:00"/>
    <n v="2025"/>
    <x v="6"/>
    <n v="9"/>
    <n v="2025"/>
    <x v="12"/>
    <n v="2467.4740000000002"/>
    <n v="1263.4895000000001"/>
    <n v="1203.9845"/>
  </r>
  <r>
    <n v="13086530"/>
    <s v="D"/>
    <d v="2025-05-10T00:00:00"/>
    <n v="1249"/>
    <n v="41344.199999999997"/>
    <n v="0"/>
    <n v="34729"/>
    <n v="-34728.800000000003"/>
    <d v="2025-05-10T00:00:00"/>
    <n v="2025"/>
    <x v="6"/>
    <n v="10"/>
    <n v="2025"/>
    <x v="12"/>
    <n v="2477.3915000000002"/>
    <n v="2477.3915000000002"/>
    <n v="0"/>
  </r>
  <r>
    <n v="13086530"/>
    <s v="D"/>
    <d v="2025-05-11T00:00:00"/>
    <n v="1247"/>
    <n v="43817.9"/>
    <n v="0"/>
    <n v="34729"/>
    <n v="-34728.800000000003"/>
    <d v="2025-05-11T00:00:00"/>
    <n v="2025"/>
    <x v="6"/>
    <n v="11"/>
    <n v="2025"/>
    <x v="12"/>
    <n v="2473.4245000000001"/>
    <n v="2473.4245000000001"/>
    <n v="0"/>
  </r>
  <r>
    <n v="13086530"/>
    <s v="D"/>
    <d v="2025-05-12T00:00:00"/>
    <n v="1243"/>
    <n v="46283.9"/>
    <n v="0"/>
    <n v="34729"/>
    <n v="-34728.800000000003"/>
    <d v="2025-05-12T00:00:00"/>
    <n v="2025"/>
    <x v="6"/>
    <n v="12"/>
    <n v="2025"/>
    <x v="12"/>
    <n v="2465.4904999999999"/>
    <n v="2465.4904999999999"/>
    <n v="0"/>
  </r>
  <r>
    <n v="13086530"/>
    <s v="D"/>
    <d v="2025-05-13T00:00:00"/>
    <n v="1246"/>
    <n v="48755.7"/>
    <n v="0"/>
    <n v="34729"/>
    <n v="-34728.800000000003"/>
    <d v="2025-05-13T00:00:00"/>
    <n v="2025"/>
    <x v="6"/>
    <n v="13"/>
    <n v="2025"/>
    <x v="12"/>
    <n v="2471.4410000000003"/>
    <n v="2471.4410000000003"/>
    <n v="0"/>
  </r>
  <r>
    <n v="13086530"/>
    <s v="D"/>
    <d v="2025-05-14T00:00:00"/>
    <n v="1242"/>
    <n v="51219.7"/>
    <n v="0"/>
    <n v="34729"/>
    <n v="-34728.800000000003"/>
    <d v="2025-05-14T00:00:00"/>
    <n v="2025"/>
    <x v="6"/>
    <n v="14"/>
    <n v="2025"/>
    <x v="12"/>
    <n v="2463.5070000000001"/>
    <n v="2463.5070000000001"/>
    <n v="0"/>
  </r>
  <r>
    <n v="13086530"/>
    <s v="D"/>
    <d v="2025-05-15T00:00:00"/>
    <n v="1259"/>
    <n v="53716.6"/>
    <n v="0"/>
    <n v="34729"/>
    <n v="-34728.800000000003"/>
    <d v="2025-05-15T00:00:00"/>
    <n v="2025"/>
    <x v="6"/>
    <n v="15"/>
    <n v="2025"/>
    <x v="12"/>
    <n v="2497.2265000000002"/>
    <n v="2497.2265000000002"/>
    <n v="0"/>
  </r>
  <r>
    <n v="13086530"/>
    <s v="D"/>
    <d v="2025-05-16T00:00:00"/>
    <n v="1280"/>
    <n v="56255.3"/>
    <n v="0"/>
    <n v="34729"/>
    <n v="-34728.800000000003"/>
    <d v="2025-05-16T00:00:00"/>
    <n v="2025"/>
    <x v="6"/>
    <n v="16"/>
    <n v="2025"/>
    <x v="12"/>
    <n v="2538.88"/>
    <n v="2538.88"/>
    <n v="0"/>
  </r>
  <r>
    <n v="13086530"/>
    <s v="D"/>
    <d v="2025-05-17T00:00:00"/>
    <n v="1281"/>
    <n v="58795.3"/>
    <n v="0"/>
    <n v="34729"/>
    <n v="-34728.800000000003"/>
    <d v="2025-05-17T00:00:00"/>
    <n v="2025"/>
    <x v="6"/>
    <n v="17"/>
    <n v="2025"/>
    <x v="12"/>
    <n v="2540.8634999999999"/>
    <n v="2540.8634999999999"/>
    <n v="0"/>
  </r>
  <r>
    <n v="13086530"/>
    <s v="D"/>
    <d v="2025-05-18T00:00:00"/>
    <n v="1245"/>
    <n v="61264.5"/>
    <n v="0"/>
    <n v="34729"/>
    <n v="-34728.800000000003"/>
    <d v="2025-05-18T00:00:00"/>
    <n v="2025"/>
    <x v="6"/>
    <n v="18"/>
    <n v="2025"/>
    <x v="12"/>
    <n v="2469.4575"/>
    <n v="2469.4575"/>
    <n v="0"/>
  </r>
  <r>
    <n v="13086530"/>
    <s v="D"/>
    <d v="2025-05-19T00:00:00"/>
    <n v="1284"/>
    <n v="63811.6"/>
    <n v="0"/>
    <n v="34729"/>
    <n v="-34728.800000000003"/>
    <d v="2025-05-19T00:00:00"/>
    <n v="2025"/>
    <x v="6"/>
    <n v="19"/>
    <n v="2025"/>
    <x v="12"/>
    <n v="2546.8139999999999"/>
    <n v="2546.8139999999999"/>
    <n v="0"/>
  </r>
  <r>
    <n v="13086530"/>
    <s v="D"/>
    <d v="2025-05-20T00:00:00"/>
    <n v="1283"/>
    <n v="66355.5"/>
    <n v="0"/>
    <n v="34729"/>
    <n v="-34728.800000000003"/>
    <d v="2025-05-20T00:00:00"/>
    <n v="2025"/>
    <x v="6"/>
    <n v="20"/>
    <n v="2025"/>
    <x v="12"/>
    <n v="2544.8305"/>
    <n v="2544.8305"/>
    <n v="0"/>
  </r>
  <r>
    <n v="13086530"/>
    <s v="D"/>
    <d v="2025-05-21T00:00:00"/>
    <n v="1270"/>
    <n v="68873.600000000006"/>
    <n v="0"/>
    <n v="34729"/>
    <n v="-34728.800000000003"/>
    <d v="2025-05-21T00:00:00"/>
    <n v="2025"/>
    <x v="6"/>
    <n v="21"/>
    <n v="2025"/>
    <x v="12"/>
    <n v="2519.0450000000001"/>
    <n v="2519.0450000000001"/>
    <n v="0"/>
  </r>
  <r>
    <n v="13086530"/>
    <s v="D"/>
    <d v="2025-05-22T00:00:00"/>
    <n v="1257"/>
    <n v="71365.899999999994"/>
    <n v="0"/>
    <n v="34729"/>
    <n v="-34728.800000000003"/>
    <d v="2025-05-22T00:00:00"/>
    <n v="2025"/>
    <x v="6"/>
    <n v="22"/>
    <n v="2025"/>
    <x v="12"/>
    <n v="2493.2595000000001"/>
    <n v="2493.2595000000001"/>
    <n v="0"/>
  </r>
  <r>
    <n v="13086530"/>
    <s v="D"/>
    <d v="2025-05-23T00:00:00"/>
    <n v="1264"/>
    <n v="73873.100000000006"/>
    <n v="0"/>
    <n v="34729"/>
    <n v="-34728.800000000003"/>
    <d v="2025-05-23T00:00:00"/>
    <n v="2025"/>
    <x v="6"/>
    <n v="23"/>
    <n v="2025"/>
    <x v="12"/>
    <n v="2507.1440000000002"/>
    <n v="2507.1440000000002"/>
    <n v="0"/>
  </r>
  <r>
    <n v="13086530"/>
    <s v="D"/>
    <d v="2025-05-24T00:00:00"/>
    <n v="1274"/>
    <n v="76399.5"/>
    <n v="0"/>
    <n v="34729"/>
    <n v="-34728.800000000003"/>
    <d v="2025-05-24T00:00:00"/>
    <n v="2025"/>
    <x v="6"/>
    <n v="24"/>
    <n v="2025"/>
    <x v="12"/>
    <n v="2526.9790000000003"/>
    <n v="2526.9790000000003"/>
    <n v="0"/>
  </r>
  <r>
    <n v="13086530"/>
    <s v="D"/>
    <d v="2025-05-25T00:00:00"/>
    <n v="1343"/>
    <n v="79063.8"/>
    <n v="0"/>
    <n v="34729"/>
    <n v="-34728.800000000003"/>
    <d v="2025-05-25T00:00:00"/>
    <n v="2025"/>
    <x v="6"/>
    <n v="25"/>
    <n v="2025"/>
    <x v="12"/>
    <n v="2663.8405000000002"/>
    <n v="2663.8405000000002"/>
    <n v="0"/>
  </r>
  <r>
    <n v="13086530"/>
    <s v="D"/>
    <d v="2025-05-26T00:00:00"/>
    <n v="1400"/>
    <n v="81839.899999999994"/>
    <n v="0"/>
    <n v="34729"/>
    <n v="-34728.800000000003"/>
    <d v="2025-05-26T00:00:00"/>
    <n v="2025"/>
    <x v="6"/>
    <n v="26"/>
    <n v="2025"/>
    <x v="12"/>
    <n v="2776.9"/>
    <n v="2776.9"/>
    <n v="0"/>
  </r>
  <r>
    <n v="13086530"/>
    <s v="D"/>
    <d v="2025-05-27T00:00:00"/>
    <n v="1398"/>
    <n v="84612.7"/>
    <n v="675"/>
    <n v="36067"/>
    <n v="-36067.4"/>
    <d v="2025-05-27T00:00:00"/>
    <n v="2025"/>
    <x v="6"/>
    <n v="27"/>
    <n v="2025"/>
    <x v="12"/>
    <n v="2772.933"/>
    <n v="1434.0705"/>
    <n v="1338.8625"/>
  </r>
  <r>
    <n v="13086530"/>
    <s v="D"/>
    <d v="2025-05-28T00:00:00"/>
    <n v="1389"/>
    <n v="87368.3"/>
    <n v="1389"/>
    <n v="38823"/>
    <n v="-38823"/>
    <d v="2025-05-28T00:00:00"/>
    <n v="2025"/>
    <x v="6"/>
    <n v="28"/>
    <n v="2025"/>
    <x v="12"/>
    <n v="2755.0815000000002"/>
    <n v="0"/>
    <n v="2755.0815000000002"/>
  </r>
  <r>
    <n v="13086530"/>
    <s v="D"/>
    <d v="2025-05-29T00:00:00"/>
    <n v="1423"/>
    <n v="90190.2"/>
    <n v="1423"/>
    <n v="41645"/>
    <n v="-41644.9"/>
    <d v="2025-05-29T00:00:00"/>
    <n v="2025"/>
    <x v="6"/>
    <n v="29"/>
    <n v="2025"/>
    <x v="12"/>
    <n v="2822.5205000000001"/>
    <n v="0"/>
    <n v="2822.5205000000001"/>
  </r>
  <r>
    <n v="13086530"/>
    <s v="D"/>
    <d v="2025-05-30T00:00:00"/>
    <n v="1454"/>
    <n v="93074"/>
    <n v="1454"/>
    <n v="44529"/>
    <n v="-44528.7"/>
    <d v="2025-05-30T00:00:00"/>
    <n v="2025"/>
    <x v="6"/>
    <n v="30"/>
    <n v="2025"/>
    <x v="12"/>
    <n v="2884.009"/>
    <n v="0"/>
    <n v="2884.009"/>
  </r>
  <r>
    <n v="13086530"/>
    <s v="D"/>
    <d v="2025-05-31T00:00:00"/>
    <n v="1462"/>
    <n v="95973.2"/>
    <n v="1462"/>
    <n v="47428"/>
    <n v="-47427.9"/>
    <d v="2025-05-31T00:00:00"/>
    <n v="2025"/>
    <x v="6"/>
    <n v="31"/>
    <n v="2025"/>
    <x v="12"/>
    <n v="2899.877"/>
    <n v="0"/>
    <n v="2899.877"/>
  </r>
  <r>
    <n v="13086530"/>
    <s v="D"/>
    <d v="2025-06-01T00:00:00"/>
    <n v="1460"/>
    <n v="98869"/>
    <n v="519"/>
    <n v="48458"/>
    <n v="-48457.599999999999"/>
    <d v="2025-06-01T00:00:00"/>
    <n v="2025"/>
    <x v="7"/>
    <n v="1"/>
    <n v="2025"/>
    <x v="12"/>
    <n v="2895.91"/>
    <n v="1866.4735000000001"/>
    <n v="1029.4365"/>
  </r>
  <r>
    <n v="13086530"/>
    <s v="D"/>
    <d v="2025-06-02T00:00:00"/>
    <n v="1465"/>
    <n v="101775.5"/>
    <n v="0"/>
    <n v="48458"/>
    <n v="-48457.599999999999"/>
    <d v="2025-06-02T00:00:00"/>
    <n v="2025"/>
    <x v="7"/>
    <n v="2"/>
    <n v="2025"/>
    <x v="12"/>
    <n v="2905.8274999999999"/>
    <n v="2905.8274999999999"/>
    <n v="0"/>
  </r>
  <r>
    <n v="13086530"/>
    <s v="D"/>
    <d v="2025-06-03T00:00:00"/>
    <n v="1492"/>
    <n v="104735"/>
    <n v="0"/>
    <n v="48458"/>
    <n v="-48457.599999999999"/>
    <d v="2025-06-03T00:00:00"/>
    <n v="2025"/>
    <x v="7"/>
    <n v="3"/>
    <n v="2025"/>
    <x v="12"/>
    <n v="2959.3820000000001"/>
    <n v="2959.3820000000001"/>
    <n v="0"/>
  </r>
  <r>
    <n v="13086530"/>
    <s v="D"/>
    <d v="2025-06-04T00:00:00"/>
    <n v="1504"/>
    <n v="107718"/>
    <n v="0"/>
    <n v="48458"/>
    <n v="-48457.599999999999"/>
    <d v="2025-06-04T00:00:00"/>
    <n v="2025"/>
    <x v="7"/>
    <n v="4"/>
    <n v="2025"/>
    <x v="12"/>
    <n v="2983.1840000000002"/>
    <n v="2983.1840000000002"/>
    <n v="0"/>
  </r>
  <r>
    <n v="13086530"/>
    <s v="D"/>
    <d v="2025-06-05T00:00:00"/>
    <n v="1499"/>
    <n v="110691.6"/>
    <n v="0"/>
    <n v="48458"/>
    <n v="-48457.599999999999"/>
    <d v="2025-06-05T00:00:00"/>
    <n v="2025"/>
    <x v="7"/>
    <n v="5"/>
    <n v="2025"/>
    <x v="12"/>
    <n v="2973.2665000000002"/>
    <n v="2973.2665000000002"/>
    <n v="0"/>
  </r>
  <r>
    <n v="13086530"/>
    <s v="D"/>
    <d v="2025-06-06T00:00:00"/>
    <n v="1494"/>
    <n v="113655.8"/>
    <n v="0"/>
    <n v="48458"/>
    <n v="-48457.599999999999"/>
    <d v="2025-06-06T00:00:00"/>
    <n v="2025"/>
    <x v="7"/>
    <n v="6"/>
    <n v="2025"/>
    <x v="12"/>
    <n v="2963.3490000000002"/>
    <n v="2963.3490000000002"/>
    <n v="0"/>
  </r>
  <r>
    <n v="13086530"/>
    <s v="D"/>
    <d v="2025-06-07T00:00:00"/>
    <n v="1502"/>
    <n v="116634.1"/>
    <n v="0"/>
    <n v="48458"/>
    <n v="-48457.599999999999"/>
    <d v="2025-06-07T00:00:00"/>
    <n v="2025"/>
    <x v="7"/>
    <n v="7"/>
    <n v="2025"/>
    <x v="12"/>
    <n v="2979.2170000000001"/>
    <n v="2979.2170000000001"/>
    <n v="0"/>
  </r>
  <r>
    <n v="13086530"/>
    <s v="D"/>
    <d v="2025-06-08T00:00:00"/>
    <n v="1504"/>
    <n v="119617.1"/>
    <n v="0"/>
    <n v="48458"/>
    <n v="-48457.599999999999"/>
    <d v="2025-06-08T00:00:00"/>
    <n v="2025"/>
    <x v="7"/>
    <n v="8"/>
    <n v="2025"/>
    <x v="12"/>
    <n v="2983.1840000000002"/>
    <n v="2983.1840000000002"/>
    <n v="0"/>
  </r>
  <r>
    <n v="13086530"/>
    <s v="D"/>
    <d v="2025-06-09T00:00:00"/>
    <n v="1511"/>
    <n v="122614.2"/>
    <n v="0"/>
    <n v="48458"/>
    <n v="-48457.599999999999"/>
    <d v="2025-06-09T00:00:00"/>
    <n v="2025"/>
    <x v="7"/>
    <n v="9"/>
    <n v="2025"/>
    <x v="12"/>
    <n v="2997.0684999999999"/>
    <n v="2997.0684999999999"/>
    <n v="0"/>
  </r>
  <r>
    <n v="13086530"/>
    <s v="D"/>
    <d v="2025-06-10T00:00:00"/>
    <n v="1556"/>
    <n v="125701.2"/>
    <n v="1527"/>
    <n v="51486"/>
    <n v="-51485.8"/>
    <d v="2025-06-10T00:00:00"/>
    <n v="2025"/>
    <x v="7"/>
    <n v="10"/>
    <n v="2025"/>
    <x v="12"/>
    <n v="3086.326"/>
    <n v="57.521500000000003"/>
    <n v="3028.8045000000002"/>
  </r>
  <r>
    <n v="13086530"/>
    <s v="D"/>
    <d v="2025-06-11T00:00:00"/>
    <n v="1597"/>
    <n v="128869.1"/>
    <n v="1597"/>
    <n v="54654"/>
    <n v="-54653.7"/>
    <d v="2025-06-11T00:00:00"/>
    <n v="2025"/>
    <x v="7"/>
    <n v="11"/>
    <n v="2025"/>
    <x v="12"/>
    <n v="3167.6495"/>
    <n v="0"/>
    <n v="3167.6495"/>
  </r>
  <r>
    <n v="13086530"/>
    <s v="D"/>
    <d v="2025-06-12T00:00:00"/>
    <n v="1612"/>
    <n v="132065.70000000001"/>
    <n v="1612"/>
    <n v="57850"/>
    <n v="-57850.3"/>
    <d v="2025-06-12T00:00:00"/>
    <n v="2025"/>
    <x v="7"/>
    <n v="12"/>
    <n v="2025"/>
    <x v="12"/>
    <n v="3197.402"/>
    <n v="0"/>
    <n v="3197.402"/>
  </r>
  <r>
    <n v="13086530"/>
    <s v="D"/>
    <d v="2025-06-13T00:00:00"/>
    <n v="1619"/>
    <n v="135276.6"/>
    <n v="1619"/>
    <n v="61061"/>
    <n v="-61061.2"/>
    <d v="2025-06-13T00:00:00"/>
    <n v="2025"/>
    <x v="7"/>
    <n v="13"/>
    <n v="2025"/>
    <x v="12"/>
    <n v="3211.2865000000002"/>
    <n v="0"/>
    <n v="3211.2865000000002"/>
  </r>
  <r>
    <n v="13086530"/>
    <s v="D"/>
    <d v="2025-06-14T00:00:00"/>
    <n v="1614"/>
    <n v="138477.9"/>
    <n v="1614"/>
    <n v="64263"/>
    <n v="-64262.5"/>
    <d v="2025-06-14T00:00:00"/>
    <n v="2025"/>
    <x v="7"/>
    <n v="14"/>
    <n v="2025"/>
    <x v="12"/>
    <n v="3201.3690000000001"/>
    <n v="0"/>
    <n v="3201.3690000000001"/>
  </r>
  <r>
    <n v="13086530"/>
    <s v="D"/>
    <d v="2025-06-15T00:00:00"/>
    <n v="1609"/>
    <n v="141669.70000000001"/>
    <n v="1565"/>
    <n v="67366"/>
    <n v="-67365.7"/>
    <d v="2025-06-15T00:00:00"/>
    <n v="2025"/>
    <x v="7"/>
    <n v="15"/>
    <n v="2025"/>
    <x v="12"/>
    <n v="3191.4515000000001"/>
    <n v="87.274000000000001"/>
    <n v="3104.1775000000002"/>
  </r>
  <r>
    <n v="13086530"/>
    <s v="D"/>
    <d v="2025-06-16T00:00:00"/>
    <n v="1604"/>
    <n v="144851.9"/>
    <n v="1524"/>
    <n v="70388"/>
    <n v="-70388.100000000006"/>
    <d v="2025-06-16T00:00:00"/>
    <n v="2025"/>
    <x v="7"/>
    <n v="16"/>
    <n v="2025"/>
    <x v="12"/>
    <n v="3181.5340000000001"/>
    <n v="158.68"/>
    <n v="3022.8540000000003"/>
  </r>
  <r>
    <n v="13086530"/>
    <s v="D"/>
    <d v="2025-06-17T00:00:00"/>
    <n v="1592"/>
    <n v="148010.29999999999"/>
    <n v="1423"/>
    <n v="73210"/>
    <n v="-73210"/>
    <d v="2025-06-17T00:00:00"/>
    <n v="2025"/>
    <x v="7"/>
    <n v="17"/>
    <n v="2025"/>
    <x v="12"/>
    <n v="3157.732"/>
    <n v="335.2115"/>
    <n v="2822.5205000000001"/>
  </r>
  <r>
    <n v="13086530"/>
    <s v="D"/>
    <d v="2025-06-18T00:00:00"/>
    <n v="1595"/>
    <n v="3163.1"/>
    <n v="1595"/>
    <n v="76373"/>
    <n v="311639.09999999998"/>
    <d v="2025-06-18T00:00:00"/>
    <n v="2025"/>
    <x v="7"/>
    <n v="18"/>
    <n v="2025"/>
    <x v="12"/>
    <n v="3163.6824999999999"/>
    <n v="0"/>
    <n v="3163.6824999999999"/>
  </r>
  <r>
    <n v="13086530"/>
    <s v="D"/>
    <d v="2025-06-19T00:00:00"/>
    <n v="1597"/>
    <n v="6331"/>
    <n v="1597"/>
    <n v="79541"/>
    <n v="308471.2"/>
    <d v="2025-06-19T00:00:00"/>
    <n v="2025"/>
    <x v="7"/>
    <n v="19"/>
    <n v="2025"/>
    <x v="12"/>
    <n v="3167.6495"/>
    <n v="0"/>
    <n v="3167.6495"/>
  </r>
  <r>
    <n v="13086530"/>
    <s v="D"/>
    <d v="2025-06-20T00:00:00"/>
    <n v="1592"/>
    <n v="9489.2000000000007"/>
    <n v="1592"/>
    <n v="82699"/>
    <n v="305313"/>
    <d v="2025-06-20T00:00:00"/>
    <n v="2025"/>
    <x v="7"/>
    <n v="20"/>
    <n v="2025"/>
    <x v="12"/>
    <n v="3157.732"/>
    <n v="0"/>
    <n v="3157.732"/>
  </r>
  <r>
    <n v="13086530"/>
    <s v="D"/>
    <d v="2025-06-21T00:00:00"/>
    <n v="1626"/>
    <n v="12713.8"/>
    <n v="1626"/>
    <n v="85924"/>
    <n v="302088.40000000002"/>
    <d v="2025-06-21T00:00:00"/>
    <n v="2025"/>
    <x v="7"/>
    <n v="21"/>
    <n v="2025"/>
    <x v="12"/>
    <n v="3225.1710000000003"/>
    <n v="0"/>
    <n v="3225.1710000000003"/>
  </r>
  <r>
    <n v="13086530"/>
    <s v="D"/>
    <d v="2025-06-22T00:00:00"/>
    <n v="1658"/>
    <n v="16002.1"/>
    <n v="1658"/>
    <n v="89212"/>
    <n v="298800.09999999998"/>
    <d v="2025-06-22T00:00:00"/>
    <n v="2025"/>
    <x v="7"/>
    <n v="22"/>
    <n v="2025"/>
    <x v="12"/>
    <n v="3288.643"/>
    <n v="0"/>
    <n v="3288.643"/>
  </r>
  <r>
    <n v="13086530"/>
    <s v="D"/>
    <d v="2025-06-23T00:00:00"/>
    <n v="1651"/>
    <n v="19276"/>
    <n v="1651"/>
    <n v="92486"/>
    <n v="295526.2"/>
    <d v="2025-06-23T00:00:00"/>
    <n v="2025"/>
    <x v="7"/>
    <n v="23"/>
    <n v="2025"/>
    <x v="12"/>
    <n v="3274.7584999999999"/>
    <n v="0"/>
    <n v="3274.7584999999999"/>
  </r>
  <r>
    <n v="13086530"/>
    <s v="D"/>
    <d v="2025-06-24T00:00:00"/>
    <n v="1619"/>
    <n v="22487.3"/>
    <n v="1619"/>
    <n v="95697"/>
    <n v="292314.90000000002"/>
    <d v="2025-06-24T00:00:00"/>
    <n v="2025"/>
    <x v="7"/>
    <n v="24"/>
    <n v="2025"/>
    <x v="12"/>
    <n v="3211.2865000000002"/>
    <n v="0"/>
    <n v="3211.2865000000002"/>
  </r>
  <r>
    <n v="13086530"/>
    <s v="D"/>
    <d v="2025-06-25T00:00:00"/>
    <n v="1605"/>
    <n v="25671.3"/>
    <n v="1605"/>
    <n v="98881"/>
    <n v="289130.90000000002"/>
    <d v="2025-06-25T00:00:00"/>
    <n v="2025"/>
    <x v="7"/>
    <n v="25"/>
    <n v="2025"/>
    <x v="12"/>
    <n v="3183.5174999999999"/>
    <n v="0"/>
    <n v="3183.5174999999999"/>
  </r>
  <r>
    <n v="13086530"/>
    <s v="D"/>
    <d v="2025-06-26T00:00:00"/>
    <n v="1613"/>
    <n v="28871.4"/>
    <n v="1613"/>
    <n v="102081"/>
    <n v="285930.8"/>
    <d v="2025-06-26T00:00:00"/>
    <n v="2025"/>
    <x v="7"/>
    <n v="26"/>
    <n v="2025"/>
    <x v="12"/>
    <n v="3199.3854999999999"/>
    <n v="0"/>
    <n v="3199.3854999999999"/>
  </r>
  <r>
    <n v="13086530"/>
    <s v="D"/>
    <d v="2025-06-27T00:00:00"/>
    <n v="1606"/>
    <n v="32056.1"/>
    <n v="1606"/>
    <n v="105266"/>
    <n v="282746.09999999998"/>
    <d v="2025-06-27T00:00:00"/>
    <n v="2025"/>
    <x v="7"/>
    <n v="27"/>
    <n v="2025"/>
    <x v="12"/>
    <n v="3185.5010000000002"/>
    <n v="0"/>
    <n v="3185.5010000000002"/>
  </r>
  <r>
    <n v="13086530"/>
    <s v="D"/>
    <d v="2025-06-28T00:00:00"/>
    <n v="1611"/>
    <n v="35250.6"/>
    <n v="1611"/>
    <n v="108461"/>
    <n v="279551.59999999998"/>
    <d v="2025-06-28T00:00:00"/>
    <n v="2025"/>
    <x v="7"/>
    <n v="28"/>
    <n v="2025"/>
    <x v="12"/>
    <n v="3195.4185000000002"/>
    <n v="0"/>
    <n v="3195.4185000000002"/>
  </r>
  <r>
    <n v="13086530"/>
    <s v="D"/>
    <d v="2025-06-29T00:00:00"/>
    <n v="1634"/>
    <n v="38491"/>
    <n v="1634"/>
    <n v="111701"/>
    <n v="276311.2"/>
    <d v="2025-06-29T00:00:00"/>
    <n v="2025"/>
    <x v="7"/>
    <n v="29"/>
    <n v="2025"/>
    <x v="12"/>
    <n v="3241.0390000000002"/>
    <n v="0"/>
    <n v="3241.0390000000002"/>
  </r>
  <r>
    <n v="13086530"/>
    <s v="D"/>
    <d v="2025-06-30T00:00:00"/>
    <n v="1648"/>
    <n v="41759"/>
    <n v="1648"/>
    <n v="114969"/>
    <n v="273043.20000000001"/>
    <d v="2025-06-30T00:00:00"/>
    <n v="2025"/>
    <x v="7"/>
    <n v="30"/>
    <n v="2025"/>
    <x v="12"/>
    <n v="3268.808"/>
    <n v="0"/>
    <n v="3268.8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FA6A18-1D87-4CF5-9E69-0525A0E052EF}" name="PivotTable1" cacheId="11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3:X17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h="1" x="5"/>
        <item h="1" x="6"/>
        <item h="1"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 defaultSubtotal="0"/>
    <pivotField dataField="1" showAll="0"/>
  </pivotFields>
  <rowFields count="1">
    <field x="1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 (AF)" fld="16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6F3B6-9B2B-431D-A716-DF6F1711A83F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4:T8" firstHeaderRow="1" firstDataRow="2" firstDataCol="1"/>
  <pivotFields count="14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axis="axisRow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x="16"/>
        <item h="1" x="17"/>
        <item h="1" x="18"/>
        <item h="1" x="19"/>
        <item h="1" x="20"/>
        <item h="1" x="21"/>
        <item h="1" x="2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9"/>
  </rowFields>
  <rowItems count="3">
    <i>
      <x v="13"/>
    </i>
    <i>
      <x v="16"/>
    </i>
    <i t="grand">
      <x/>
    </i>
  </rowItems>
  <colFields count="1">
    <field x="10"/>
  </colFields>
  <colItems count="4">
    <i>
      <x v="9"/>
    </i>
    <i>
      <x v="10"/>
    </i>
    <i>
      <x v="11"/>
    </i>
    <i t="grand">
      <x/>
    </i>
  </colItems>
  <dataFields count="1">
    <dataField name="Sum of Natural Flow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2-04-05T21:06:51.98" personId="{00000000-0000-0000-0000-000000000000}" id="{D6BD04A0-989A-4CD0-A12E-E3B7B80AD424}">
    <text>Storage use from storage report appears to have adjusted off storage use on WRA for recharge.</text>
  </threadedComment>
  <threadedComment ref="C12" dT="2025-04-03T20:38:04.11" personId="{00000000-0000-0000-0000-000000000000}" id="{04558C21-0892-4133-B92C-1B5350C80CAC}">
    <text>Updated number 4/2025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626"/>
  <sheetViews>
    <sheetView topLeftCell="K1" zoomScaleNormal="100" workbookViewId="0">
      <pane ySplit="1" topLeftCell="A3277" activePane="bottomLeft" state="frozen"/>
      <selection pane="bottomLeft" activeCell="X16" sqref="X16"/>
    </sheetView>
  </sheetViews>
  <sheetFormatPr defaultRowHeight="14.4" x14ac:dyDescent="0.3"/>
  <cols>
    <col min="1" max="1" width="11.109375" bestFit="1" customWidth="1"/>
    <col min="2" max="2" width="8.6640625" customWidth="1"/>
    <col min="3" max="3" width="15.5546875" bestFit="1" customWidth="1"/>
    <col min="4" max="4" width="11" customWidth="1"/>
    <col min="5" max="5" width="12.5546875" customWidth="1"/>
    <col min="6" max="6" width="11.33203125" customWidth="1"/>
    <col min="7" max="7" width="11.109375" customWidth="1"/>
    <col min="8" max="8" width="14.33203125" customWidth="1"/>
    <col min="9" max="9" width="14" customWidth="1"/>
    <col min="16" max="16" width="17.5546875" customWidth="1"/>
    <col min="19" max="19" width="25.88671875" bestFit="1" customWidth="1"/>
    <col min="20" max="20" width="15.5546875" bestFit="1" customWidth="1"/>
    <col min="21" max="21" width="8" bestFit="1" customWidth="1"/>
    <col min="22" max="23" width="7" bestFit="1" customWidth="1"/>
    <col min="24" max="24" width="10.77734375" bestFit="1" customWidth="1"/>
    <col min="25" max="26" width="7" bestFit="1" customWidth="1"/>
    <col min="27" max="27" width="10.77734375" bestFit="1" customWidth="1"/>
    <col min="28" max="50" width="8" bestFit="1" customWidth="1"/>
    <col min="51" max="51" width="10" bestFit="1" customWidth="1"/>
    <col min="52" max="52" width="11" bestFit="1" customWidth="1"/>
    <col min="53" max="81" width="7" bestFit="1" customWidth="1"/>
    <col min="82" max="82" width="9" bestFit="1" customWidth="1"/>
    <col min="83" max="112" width="7" bestFit="1" customWidth="1"/>
    <col min="113" max="113" width="9" bestFit="1" customWidth="1"/>
    <col min="114" max="118" width="7" bestFit="1" customWidth="1"/>
    <col min="119" max="144" width="8" bestFit="1" customWidth="1"/>
    <col min="145" max="145" width="9" bestFit="1" customWidth="1"/>
    <col min="146" max="176" width="8" bestFit="1" customWidth="1"/>
    <col min="177" max="177" width="9" bestFit="1" customWidth="1"/>
    <col min="178" max="207" width="8" bestFit="1" customWidth="1"/>
    <col min="208" max="208" width="9" bestFit="1" customWidth="1"/>
    <col min="209" max="239" width="8" bestFit="1" customWidth="1"/>
    <col min="240" max="240" width="10" bestFit="1" customWidth="1"/>
    <col min="241" max="241" width="11" bestFit="1" customWidth="1"/>
  </cols>
  <sheetData>
    <row r="1" spans="1:24" ht="57.6" x14ac:dyDescent="0.3">
      <c r="A1" t="s">
        <v>17</v>
      </c>
      <c r="B1" t="s">
        <v>18</v>
      </c>
      <c r="C1" t="s">
        <v>19</v>
      </c>
      <c r="D1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2</v>
      </c>
      <c r="N1" s="4" t="s">
        <v>3</v>
      </c>
      <c r="O1" s="4" t="s">
        <v>4</v>
      </c>
      <c r="P1" s="4" t="s">
        <v>12</v>
      </c>
      <c r="Q1" s="4" t="s">
        <v>67</v>
      </c>
    </row>
    <row r="2" spans="1:24" x14ac:dyDescent="0.3">
      <c r="A2">
        <v>13086530</v>
      </c>
      <c r="B2" t="s">
        <v>27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4" x14ac:dyDescent="0.3">
      <c r="A3">
        <v>13086530</v>
      </c>
      <c r="B3" t="s">
        <v>27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141</v>
      </c>
      <c r="T3" s="2" t="s">
        <v>13</v>
      </c>
    </row>
    <row r="4" spans="1:24" x14ac:dyDescent="0.3">
      <c r="A4">
        <v>13086530</v>
      </c>
      <c r="B4" t="s">
        <v>27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7</v>
      </c>
      <c r="U4">
        <v>8</v>
      </c>
      <c r="V4">
        <v>9</v>
      </c>
      <c r="W4">
        <v>10</v>
      </c>
      <c r="X4" t="s">
        <v>6</v>
      </c>
    </row>
    <row r="5" spans="1:24" x14ac:dyDescent="0.3">
      <c r="A5">
        <v>13086530</v>
      </c>
      <c r="B5" t="s">
        <v>27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6">
        <v>88765.59199999999</v>
      </c>
      <c r="U5" s="6">
        <v>71709.4755</v>
      </c>
      <c r="V5" s="6">
        <v>55647.092499999999</v>
      </c>
      <c r="W5" s="6">
        <v>1277.374</v>
      </c>
      <c r="X5" s="6">
        <v>217399.53400000001</v>
      </c>
    </row>
    <row r="6" spans="1:24" x14ac:dyDescent="0.3">
      <c r="A6">
        <v>13086530</v>
      </c>
      <c r="B6" t="s">
        <v>27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6">
        <v>88511.703999999983</v>
      </c>
      <c r="U6" s="6">
        <v>73062.222499999989</v>
      </c>
      <c r="V6" s="6">
        <v>67250.56749999999</v>
      </c>
      <c r="W6" s="6">
        <v>17682.902500000004</v>
      </c>
      <c r="X6" s="6">
        <v>246507.39649999994</v>
      </c>
    </row>
    <row r="7" spans="1:24" x14ac:dyDescent="0.3">
      <c r="A7">
        <v>13086530</v>
      </c>
      <c r="B7" t="s">
        <v>27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6">
        <v>90780.82799999998</v>
      </c>
      <c r="U7" s="6">
        <v>86304.068499999994</v>
      </c>
      <c r="V7" s="6">
        <v>67353.709500000012</v>
      </c>
      <c r="W7" s="6">
        <v>15219.395500000001</v>
      </c>
      <c r="X7" s="6">
        <v>259658.00149999998</v>
      </c>
    </row>
    <row r="8" spans="1:24" x14ac:dyDescent="0.3">
      <c r="A8">
        <v>13086530</v>
      </c>
      <c r="B8" t="s">
        <v>27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6">
        <v>93196.731000000014</v>
      </c>
      <c r="U8" s="6">
        <v>86609.527499999982</v>
      </c>
      <c r="V8" s="6">
        <v>60964.855999999985</v>
      </c>
      <c r="W8" s="6">
        <v>10530.4015</v>
      </c>
      <c r="X8" s="6">
        <v>251301.51599999997</v>
      </c>
    </row>
    <row r="9" spans="1:24" x14ac:dyDescent="0.3">
      <c r="A9">
        <v>13086530</v>
      </c>
      <c r="B9" t="s">
        <v>27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6">
        <v>45148.427000000003</v>
      </c>
      <c r="U9" s="6">
        <v>81682.51350000003</v>
      </c>
      <c r="V9" s="6">
        <v>55702.630499999999</v>
      </c>
      <c r="W9" s="6">
        <v>1168.2815000000001</v>
      </c>
      <c r="X9" s="6">
        <v>183701.85250000004</v>
      </c>
    </row>
    <row r="10" spans="1:24" x14ac:dyDescent="0.3">
      <c r="A10">
        <v>13086530</v>
      </c>
      <c r="B10" t="s">
        <v>27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6">
        <v>92425.149499999985</v>
      </c>
      <c r="U10" s="6">
        <v>91566.29399999998</v>
      </c>
      <c r="V10" s="6">
        <v>74240.421500000011</v>
      </c>
      <c r="W10" s="6">
        <v>23044.303</v>
      </c>
      <c r="X10" s="6">
        <v>281276.16800000001</v>
      </c>
    </row>
    <row r="11" spans="1:24" x14ac:dyDescent="0.3">
      <c r="A11">
        <v>13086530</v>
      </c>
      <c r="B11" t="s">
        <v>27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6">
        <v>94902.541000000012</v>
      </c>
      <c r="U11" s="6">
        <v>88158.641000000032</v>
      </c>
      <c r="V11" s="6">
        <v>76573.017500000002</v>
      </c>
      <c r="W11" s="6">
        <v>26910.144500000002</v>
      </c>
      <c r="X11" s="6">
        <v>286544.34400000004</v>
      </c>
    </row>
    <row r="12" spans="1:24" x14ac:dyDescent="0.3">
      <c r="A12">
        <v>13086530</v>
      </c>
      <c r="B12" t="s">
        <v>27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6">
        <v>78675.527499999997</v>
      </c>
      <c r="U12" s="6">
        <v>92488.621500000037</v>
      </c>
      <c r="V12" s="6">
        <v>83144.352999999988</v>
      </c>
      <c r="W12" s="6">
        <v>28278.759499999996</v>
      </c>
      <c r="X12" s="6">
        <v>282587.26150000002</v>
      </c>
    </row>
    <row r="13" spans="1:24" x14ac:dyDescent="0.3">
      <c r="A13">
        <v>13086530</v>
      </c>
      <c r="B13" t="s">
        <v>27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6">
        <v>93395.080999999991</v>
      </c>
      <c r="U13" s="6">
        <v>76951.865999999995</v>
      </c>
      <c r="V13" s="6">
        <v>64775.159500000009</v>
      </c>
      <c r="W13" s="6">
        <v>901.10405000000003</v>
      </c>
      <c r="X13" s="6">
        <v>236023.21054999999</v>
      </c>
    </row>
    <row r="14" spans="1:24" x14ac:dyDescent="0.3">
      <c r="A14">
        <v>13086530</v>
      </c>
      <c r="B14" t="s">
        <v>27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>
        <v>2022</v>
      </c>
      <c r="T14" s="6">
        <v>96199.750000000029</v>
      </c>
      <c r="U14" s="6">
        <v>86333.821000000011</v>
      </c>
      <c r="V14" s="6">
        <v>64584.743499999982</v>
      </c>
      <c r="W14" s="6">
        <v>6591.1705000000002</v>
      </c>
      <c r="X14" s="6">
        <v>253709.48500000004</v>
      </c>
    </row>
    <row r="15" spans="1:24" x14ac:dyDescent="0.3">
      <c r="A15">
        <v>13086530</v>
      </c>
      <c r="B15" t="s">
        <v>27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  <c r="S15" s="3">
        <v>2023</v>
      </c>
      <c r="T15" s="6">
        <v>99908.89499999999</v>
      </c>
      <c r="U15" s="6">
        <v>92177.212</v>
      </c>
      <c r="V15" s="6">
        <v>73982.566500000015</v>
      </c>
      <c r="W15" s="6">
        <v>56918.515999999989</v>
      </c>
      <c r="X15" s="6">
        <v>322987.18950000004</v>
      </c>
    </row>
    <row r="16" spans="1:24" x14ac:dyDescent="0.3">
      <c r="A16">
        <v>13086530</v>
      </c>
      <c r="B16" t="s">
        <v>27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  <c r="S16" s="3">
        <v>2024</v>
      </c>
      <c r="T16" s="6">
        <v>91937.208499999993</v>
      </c>
      <c r="U16" s="6">
        <v>90911.738999999987</v>
      </c>
      <c r="V16" s="6">
        <v>73181.232499999984</v>
      </c>
      <c r="W16" s="6">
        <v>38386.675499999998</v>
      </c>
      <c r="X16" s="6">
        <v>294416.85549999995</v>
      </c>
    </row>
    <row r="17" spans="1:24" x14ac:dyDescent="0.3">
      <c r="A17">
        <v>13086530</v>
      </c>
      <c r="B17" t="s">
        <v>27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  <c r="S17" s="3" t="s">
        <v>6</v>
      </c>
      <c r="T17" s="6">
        <v>1053847.4345</v>
      </c>
      <c r="U17" s="6">
        <v>1017956.002</v>
      </c>
      <c r="V17" s="6">
        <v>817400.35000000009</v>
      </c>
      <c r="W17" s="6">
        <v>226909.02804999996</v>
      </c>
      <c r="X17" s="6">
        <v>3116112.8145499998</v>
      </c>
    </row>
    <row r="18" spans="1:24" x14ac:dyDescent="0.3">
      <c r="A18">
        <v>13086530</v>
      </c>
      <c r="B18" t="s">
        <v>27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</row>
    <row r="19" spans="1:24" x14ac:dyDescent="0.3">
      <c r="A19">
        <v>13086530</v>
      </c>
      <c r="B19" t="s">
        <v>27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24" x14ac:dyDescent="0.3">
      <c r="A20">
        <v>13086530</v>
      </c>
      <c r="B20" t="s">
        <v>27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24" x14ac:dyDescent="0.3">
      <c r="A21">
        <v>13086530</v>
      </c>
      <c r="B21" t="s">
        <v>27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24" x14ac:dyDescent="0.3">
      <c r="A22">
        <v>13086530</v>
      </c>
      <c r="B22" t="s">
        <v>27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24" x14ac:dyDescent="0.3">
      <c r="A23">
        <v>13086530</v>
      </c>
      <c r="B23" t="s">
        <v>27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24" x14ac:dyDescent="0.3">
      <c r="A24">
        <v>13086530</v>
      </c>
      <c r="B24" t="s">
        <v>27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24" x14ac:dyDescent="0.3">
      <c r="A25">
        <v>13086530</v>
      </c>
      <c r="B25" t="s">
        <v>27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24" x14ac:dyDescent="0.3">
      <c r="A26">
        <v>13086530</v>
      </c>
      <c r="B26" t="s">
        <v>27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24" x14ac:dyDescent="0.3">
      <c r="A27">
        <v>13086530</v>
      </c>
      <c r="B27" t="s">
        <v>27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24" x14ac:dyDescent="0.3">
      <c r="A28">
        <v>13086530</v>
      </c>
      <c r="B28" t="s">
        <v>27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24" x14ac:dyDescent="0.3">
      <c r="A29">
        <v>13086530</v>
      </c>
      <c r="B29" t="s">
        <v>27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24" x14ac:dyDescent="0.3">
      <c r="A30">
        <v>13086530</v>
      </c>
      <c r="B30" t="s">
        <v>27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24" x14ac:dyDescent="0.3">
      <c r="A31">
        <v>13086530</v>
      </c>
      <c r="B31" t="s">
        <v>27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</row>
    <row r="32" spans="1:24" x14ac:dyDescent="0.3">
      <c r="A32">
        <v>13086530</v>
      </c>
      <c r="B32" t="s">
        <v>27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</row>
    <row r="33" spans="1:19" x14ac:dyDescent="0.3">
      <c r="A33">
        <v>13086530</v>
      </c>
      <c r="B33" t="s">
        <v>27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</row>
    <row r="34" spans="1:19" x14ac:dyDescent="0.3">
      <c r="A34">
        <v>13086530</v>
      </c>
      <c r="B34" t="s">
        <v>27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</row>
    <row r="35" spans="1:19" x14ac:dyDescent="0.3">
      <c r="A35">
        <v>13086530</v>
      </c>
      <c r="B35" t="s">
        <v>27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</row>
    <row r="36" spans="1:19" x14ac:dyDescent="0.3">
      <c r="A36">
        <v>13086530</v>
      </c>
      <c r="B36" t="s">
        <v>27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</row>
    <row r="37" spans="1:19" x14ac:dyDescent="0.3">
      <c r="A37">
        <v>13086530</v>
      </c>
      <c r="B37" t="s">
        <v>27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</row>
    <row r="38" spans="1:19" x14ac:dyDescent="0.3">
      <c r="A38">
        <v>13086530</v>
      </c>
      <c r="B38" t="s">
        <v>27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</row>
    <row r="39" spans="1:19" x14ac:dyDescent="0.3">
      <c r="A39">
        <v>13086530</v>
      </c>
      <c r="B39" t="s">
        <v>27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</row>
    <row r="40" spans="1:19" x14ac:dyDescent="0.3">
      <c r="A40">
        <v>13086530</v>
      </c>
      <c r="B40" t="s">
        <v>27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19" x14ac:dyDescent="0.3">
      <c r="A41">
        <v>13086530</v>
      </c>
      <c r="B41" t="s">
        <v>27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19" x14ac:dyDescent="0.3">
      <c r="A42">
        <v>13086530</v>
      </c>
      <c r="B42" t="s">
        <v>27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19" x14ac:dyDescent="0.3">
      <c r="A43">
        <v>13086530</v>
      </c>
      <c r="B43" t="s">
        <v>27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19" x14ac:dyDescent="0.3">
      <c r="A44">
        <v>13086530</v>
      </c>
      <c r="B44" t="s">
        <v>27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19" x14ac:dyDescent="0.3">
      <c r="A45">
        <v>13086530</v>
      </c>
      <c r="B45" t="s">
        <v>27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19" x14ac:dyDescent="0.3">
      <c r="A46">
        <v>13086530</v>
      </c>
      <c r="B46" t="s">
        <v>27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19" x14ac:dyDescent="0.3">
      <c r="A47">
        <v>13086530</v>
      </c>
      <c r="B47" t="s">
        <v>27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19" x14ac:dyDescent="0.3">
      <c r="A48">
        <v>13086530</v>
      </c>
      <c r="B48" t="s">
        <v>27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3">
      <c r="A49">
        <v>13086530</v>
      </c>
      <c r="B49" t="s">
        <v>27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3">
      <c r="A50">
        <v>13086530</v>
      </c>
      <c r="B50" t="s">
        <v>27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3">
      <c r="A51">
        <v>13086530</v>
      </c>
      <c r="B51" t="s">
        <v>27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3">
      <c r="A52">
        <v>13086530</v>
      </c>
      <c r="B52" t="s">
        <v>27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3">
      <c r="A53">
        <v>13086530</v>
      </c>
      <c r="B53" t="s">
        <v>27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3">
      <c r="A54">
        <v>13086530</v>
      </c>
      <c r="B54" t="s">
        <v>27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3">
      <c r="A55">
        <v>13086530</v>
      </c>
      <c r="B55" t="s">
        <v>27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3">
      <c r="A56">
        <v>13086530</v>
      </c>
      <c r="B56" t="s">
        <v>27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3">
      <c r="A57">
        <v>13086530</v>
      </c>
      <c r="B57" t="s">
        <v>27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3">
      <c r="A58">
        <v>13086530</v>
      </c>
      <c r="B58" t="s">
        <v>27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3">
      <c r="A59">
        <v>13086530</v>
      </c>
      <c r="B59" t="s">
        <v>27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3">
      <c r="A60">
        <v>13086530</v>
      </c>
      <c r="B60" t="s">
        <v>27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3">
      <c r="A61">
        <v>13086530</v>
      </c>
      <c r="B61" t="s">
        <v>27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3">
      <c r="A62">
        <v>13086530</v>
      </c>
      <c r="B62" t="s">
        <v>27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3">
      <c r="A63">
        <v>13086530</v>
      </c>
      <c r="B63" t="s">
        <v>27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3">
      <c r="A64">
        <v>13086530</v>
      </c>
      <c r="B64" t="s">
        <v>27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3">
      <c r="A65">
        <v>13086530</v>
      </c>
      <c r="B65" t="s">
        <v>27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3">
      <c r="A66">
        <v>13086530</v>
      </c>
      <c r="B66" t="s">
        <v>27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3">
      <c r="A67">
        <v>13086530</v>
      </c>
      <c r="B67" t="s">
        <v>27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3">
      <c r="A68">
        <v>13086530</v>
      </c>
      <c r="B68" t="s">
        <v>27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3">
      <c r="A69">
        <v>13086530</v>
      </c>
      <c r="B69" t="s">
        <v>27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3">
      <c r="A70">
        <v>13086530</v>
      </c>
      <c r="B70" t="s">
        <v>27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3">
      <c r="A71">
        <v>13086530</v>
      </c>
      <c r="B71" t="s">
        <v>27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3">
      <c r="A72">
        <v>13086530</v>
      </c>
      <c r="B72" t="s">
        <v>27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3">
      <c r="A73">
        <v>13086530</v>
      </c>
      <c r="B73" t="s">
        <v>27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3">
      <c r="A74">
        <v>13086530</v>
      </c>
      <c r="B74" t="s">
        <v>27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3">
      <c r="A75">
        <v>13086530</v>
      </c>
      <c r="B75" t="s">
        <v>27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3">
      <c r="A76">
        <v>13086530</v>
      </c>
      <c r="B76" t="s">
        <v>27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3">
      <c r="A77">
        <v>13086530</v>
      </c>
      <c r="B77" t="s">
        <v>27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3">
      <c r="A78">
        <v>13086530</v>
      </c>
      <c r="B78" t="s">
        <v>27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3">
      <c r="A79">
        <v>13086530</v>
      </c>
      <c r="B79" t="s">
        <v>27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3">
      <c r="A80">
        <v>13086530</v>
      </c>
      <c r="B80" t="s">
        <v>27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3">
      <c r="A81">
        <v>13086530</v>
      </c>
      <c r="B81" t="s">
        <v>27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3">
      <c r="A82">
        <v>13086530</v>
      </c>
      <c r="B82" t="s">
        <v>27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3">
      <c r="A83">
        <v>13086530</v>
      </c>
      <c r="B83" t="s">
        <v>27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3">
      <c r="A84">
        <v>13086530</v>
      </c>
      <c r="B84" t="s">
        <v>27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3">
      <c r="A85">
        <v>13086530</v>
      </c>
      <c r="B85" t="s">
        <v>27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3">
      <c r="A86">
        <v>13086530</v>
      </c>
      <c r="B86" t="s">
        <v>27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3">
      <c r="A87">
        <v>13086530</v>
      </c>
      <c r="B87" t="s">
        <v>27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3">
      <c r="A88">
        <v>13086530</v>
      </c>
      <c r="B88" t="s">
        <v>27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3">
      <c r="A89">
        <v>13086530</v>
      </c>
      <c r="B89" t="s">
        <v>27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3">
      <c r="A90">
        <v>13086530</v>
      </c>
      <c r="B90" t="s">
        <v>27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3">
      <c r="A91">
        <v>13086530</v>
      </c>
      <c r="B91" t="s">
        <v>27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3">
      <c r="A92">
        <v>13086530</v>
      </c>
      <c r="B92" t="s">
        <v>27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3">
      <c r="A93">
        <v>13086530</v>
      </c>
      <c r="B93" t="s">
        <v>27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3">
      <c r="A94">
        <v>13086530</v>
      </c>
      <c r="B94" t="s">
        <v>27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3">
      <c r="A95">
        <v>13086530</v>
      </c>
      <c r="B95" t="s">
        <v>27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3">
      <c r="A96">
        <v>13086530</v>
      </c>
      <c r="B96" t="s">
        <v>27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3">
      <c r="A97">
        <v>13086530</v>
      </c>
      <c r="B97" t="s">
        <v>27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3">
      <c r="A98">
        <v>13086530</v>
      </c>
      <c r="B98" t="s">
        <v>27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3">
      <c r="A99">
        <v>13086530</v>
      </c>
      <c r="B99" t="s">
        <v>27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3">
      <c r="A100">
        <v>13086530</v>
      </c>
      <c r="B100" t="s">
        <v>27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3">
      <c r="A101">
        <v>13086530</v>
      </c>
      <c r="B101" t="s">
        <v>27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3">
      <c r="A102">
        <v>13086530</v>
      </c>
      <c r="B102" t="s">
        <v>27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3">
      <c r="A103">
        <v>13086530</v>
      </c>
      <c r="B103" t="s">
        <v>27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3">
      <c r="A104">
        <v>13086530</v>
      </c>
      <c r="B104" t="s">
        <v>27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3">
      <c r="A105">
        <v>13086530</v>
      </c>
      <c r="B105" t="s">
        <v>27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3">
      <c r="A106">
        <v>13086530</v>
      </c>
      <c r="B106" t="s">
        <v>27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3">
      <c r="A107">
        <v>13086530</v>
      </c>
      <c r="B107" t="s">
        <v>27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3">
      <c r="A108">
        <v>13086530</v>
      </c>
      <c r="B108" t="s">
        <v>27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3">
      <c r="A109">
        <v>13086530</v>
      </c>
      <c r="B109" t="s">
        <v>27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3">
      <c r="A110">
        <v>13086530</v>
      </c>
      <c r="B110" t="s">
        <v>27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3">
      <c r="A111">
        <v>13086530</v>
      </c>
      <c r="B111" t="s">
        <v>27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3">
      <c r="A112">
        <v>13086530</v>
      </c>
      <c r="B112" t="s">
        <v>27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3">
      <c r="A113">
        <v>13086530</v>
      </c>
      <c r="B113" t="s">
        <v>27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3">
      <c r="A114">
        <v>13086530</v>
      </c>
      <c r="B114" t="s">
        <v>27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3">
      <c r="A115">
        <v>13086530</v>
      </c>
      <c r="B115" t="s">
        <v>27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3">
      <c r="A116">
        <v>13086530</v>
      </c>
      <c r="B116" t="s">
        <v>27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3">
      <c r="A117">
        <v>13086530</v>
      </c>
      <c r="B117" t="s">
        <v>27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3">
      <c r="A118">
        <v>13086530</v>
      </c>
      <c r="B118" t="s">
        <v>27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3">
      <c r="A119">
        <v>13086530</v>
      </c>
      <c r="B119" t="s">
        <v>27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3">
      <c r="A120">
        <v>13086530</v>
      </c>
      <c r="B120" t="s">
        <v>27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3">
      <c r="A121">
        <v>13086530</v>
      </c>
      <c r="B121" t="s">
        <v>27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3">
      <c r="A122">
        <v>13086530</v>
      </c>
      <c r="B122" t="s">
        <v>27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3">
      <c r="A123">
        <v>13086530</v>
      </c>
      <c r="B123" t="s">
        <v>27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3">
      <c r="A124">
        <v>13086530</v>
      </c>
      <c r="B124" t="s">
        <v>27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3">
      <c r="A125">
        <v>13086530</v>
      </c>
      <c r="B125" t="s">
        <v>27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3">
      <c r="A126">
        <v>13086530</v>
      </c>
      <c r="B126" t="s">
        <v>27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3">
      <c r="A127">
        <v>13086530</v>
      </c>
      <c r="B127" t="s">
        <v>27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3">
      <c r="A128">
        <v>13086530</v>
      </c>
      <c r="B128" t="s">
        <v>27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3">
      <c r="A129">
        <v>13086530</v>
      </c>
      <c r="B129" t="s">
        <v>27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3">
      <c r="A130">
        <v>13086530</v>
      </c>
      <c r="B130" t="s">
        <v>27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3">
      <c r="A131">
        <v>13086530</v>
      </c>
      <c r="B131" t="s">
        <v>27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3">
      <c r="A132">
        <v>13086530</v>
      </c>
      <c r="B132" t="s">
        <v>27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3">
      <c r="A133">
        <v>13086530</v>
      </c>
      <c r="B133" t="s">
        <v>27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3">
      <c r="A134">
        <v>13086530</v>
      </c>
      <c r="B134" t="s">
        <v>27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3">
      <c r="A135">
        <v>13086530</v>
      </c>
      <c r="B135" t="s">
        <v>27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3">
      <c r="A136">
        <v>13086530</v>
      </c>
      <c r="B136" t="s">
        <v>27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3">
      <c r="A137">
        <v>13086530</v>
      </c>
      <c r="B137" t="s">
        <v>27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3">
      <c r="A138">
        <v>13086530</v>
      </c>
      <c r="B138" t="s">
        <v>27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3">
      <c r="A139">
        <v>13086530</v>
      </c>
      <c r="B139" t="s">
        <v>27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3">
      <c r="A140">
        <v>13086530</v>
      </c>
      <c r="B140" t="s">
        <v>27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3">
      <c r="A141">
        <v>13086530</v>
      </c>
      <c r="B141" t="s">
        <v>27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3">
      <c r="A142">
        <v>13086530</v>
      </c>
      <c r="B142" t="s">
        <v>27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3">
      <c r="A143">
        <v>13086530</v>
      </c>
      <c r="B143" t="s">
        <v>27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3">
      <c r="A144">
        <v>13086530</v>
      </c>
      <c r="B144" t="s">
        <v>27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3">
      <c r="A145">
        <v>13086530</v>
      </c>
      <c r="B145" t="s">
        <v>27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3">
      <c r="A146">
        <v>13086530</v>
      </c>
      <c r="B146" t="s">
        <v>27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3">
      <c r="A147">
        <v>13086530</v>
      </c>
      <c r="B147" t="s">
        <v>27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3">
      <c r="A148">
        <v>13086530</v>
      </c>
      <c r="B148" t="s">
        <v>27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3">
      <c r="A149">
        <v>13086530</v>
      </c>
      <c r="B149" t="s">
        <v>27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3">
      <c r="A150">
        <v>13086530</v>
      </c>
      <c r="B150" t="s">
        <v>27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3">
      <c r="A151">
        <v>13086530</v>
      </c>
      <c r="B151" t="s">
        <v>27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3">
      <c r="A152">
        <v>13086530</v>
      </c>
      <c r="B152" t="s">
        <v>27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3">
      <c r="A153">
        <v>13086530</v>
      </c>
      <c r="B153" t="s">
        <v>27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3">
      <c r="A154">
        <v>13086530</v>
      </c>
      <c r="B154" t="s">
        <v>27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3">
      <c r="A155">
        <v>13086530</v>
      </c>
      <c r="B155" t="s">
        <v>27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3">
      <c r="A156">
        <v>13086530</v>
      </c>
      <c r="B156" t="s">
        <v>27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3">
      <c r="A157">
        <v>13086530</v>
      </c>
      <c r="B157" t="s">
        <v>27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3">
      <c r="A158">
        <v>13086530</v>
      </c>
      <c r="B158" t="s">
        <v>27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3">
      <c r="A159">
        <v>13086530</v>
      </c>
      <c r="B159" t="s">
        <v>27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3">
      <c r="A160">
        <v>13086530</v>
      </c>
      <c r="B160" t="s">
        <v>27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3">
      <c r="A161">
        <v>13086530</v>
      </c>
      <c r="B161" t="s">
        <v>27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3">
      <c r="A162">
        <v>13086530</v>
      </c>
      <c r="B162" t="s">
        <v>27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3">
      <c r="A163">
        <v>13086530</v>
      </c>
      <c r="B163" t="s">
        <v>27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3">
      <c r="A164">
        <v>13086530</v>
      </c>
      <c r="B164" t="s">
        <v>27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3">
      <c r="A165">
        <v>13086530</v>
      </c>
      <c r="B165" t="s">
        <v>27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3">
      <c r="A166">
        <v>13086530</v>
      </c>
      <c r="B166" t="s">
        <v>27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3">
      <c r="A167">
        <v>13086530</v>
      </c>
      <c r="B167" t="s">
        <v>27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3">
      <c r="A168">
        <v>13086530</v>
      </c>
      <c r="B168" t="s">
        <v>27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3">
      <c r="A169">
        <v>13086530</v>
      </c>
      <c r="B169" t="s">
        <v>27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3">
      <c r="A170">
        <v>13086530</v>
      </c>
      <c r="B170" t="s">
        <v>27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3">
      <c r="A171">
        <v>13086530</v>
      </c>
      <c r="B171" t="s">
        <v>27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3">
      <c r="A172">
        <v>13086530</v>
      </c>
      <c r="B172" t="s">
        <v>27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3">
      <c r="A173">
        <v>13086530</v>
      </c>
      <c r="B173" t="s">
        <v>27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3">
      <c r="A174">
        <v>13086530</v>
      </c>
      <c r="B174" t="s">
        <v>27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3">
      <c r="A175">
        <v>13086530</v>
      </c>
      <c r="B175" t="s">
        <v>27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3">
      <c r="A176">
        <v>13086530</v>
      </c>
      <c r="B176" t="s">
        <v>27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3">
      <c r="A177">
        <v>13086530</v>
      </c>
      <c r="B177" t="s">
        <v>27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3">
      <c r="A178">
        <v>13086530</v>
      </c>
      <c r="B178" t="s">
        <v>27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3">
      <c r="A179">
        <v>13086530</v>
      </c>
      <c r="B179" t="s">
        <v>27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3">
      <c r="A180">
        <v>13086530</v>
      </c>
      <c r="B180" t="s">
        <v>27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3">
      <c r="A181">
        <v>13086530</v>
      </c>
      <c r="B181" t="s">
        <v>27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3">
      <c r="A182">
        <v>13086530</v>
      </c>
      <c r="B182" t="s">
        <v>27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3">
      <c r="A183">
        <v>13086530</v>
      </c>
      <c r="B183" t="s">
        <v>27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3">
      <c r="A184">
        <v>13086530</v>
      </c>
      <c r="B184" t="s">
        <v>27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3">
      <c r="A185">
        <v>13086530</v>
      </c>
      <c r="B185" t="s">
        <v>27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3">
      <c r="A186">
        <v>13086530</v>
      </c>
      <c r="B186" t="s">
        <v>27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3">
      <c r="A187">
        <v>13086530</v>
      </c>
      <c r="B187" t="s">
        <v>27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3">
      <c r="A188">
        <v>13086530</v>
      </c>
      <c r="B188" t="s">
        <v>27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3">
      <c r="A189">
        <v>13086530</v>
      </c>
      <c r="B189" t="s">
        <v>27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3">
      <c r="A190">
        <v>13086530</v>
      </c>
      <c r="B190" t="s">
        <v>27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3">
      <c r="A191">
        <v>13086530</v>
      </c>
      <c r="B191" t="s">
        <v>27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3">
      <c r="A192">
        <v>13086530</v>
      </c>
      <c r="B192" t="s">
        <v>27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3">
      <c r="A193">
        <v>13086530</v>
      </c>
      <c r="B193" t="s">
        <v>27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3">
      <c r="A194">
        <v>13086530</v>
      </c>
      <c r="B194" t="s">
        <v>27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3">
      <c r="A195">
        <v>13086530</v>
      </c>
      <c r="B195" t="s">
        <v>27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3">
      <c r="A196">
        <v>13086530</v>
      </c>
      <c r="B196" t="s">
        <v>27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3">
      <c r="A197">
        <v>13086530</v>
      </c>
      <c r="B197" t="s">
        <v>27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3">
      <c r="A198">
        <v>13086530</v>
      </c>
      <c r="B198" t="s">
        <v>27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3">
      <c r="A199">
        <v>13086530</v>
      </c>
      <c r="B199" t="s">
        <v>27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3">
      <c r="A200">
        <v>13086530</v>
      </c>
      <c r="B200" t="s">
        <v>27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3">
      <c r="A201">
        <v>13086530</v>
      </c>
      <c r="B201" t="s">
        <v>27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3">
      <c r="A202">
        <v>13086530</v>
      </c>
      <c r="B202" t="s">
        <v>27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3">
      <c r="A203">
        <v>13086530</v>
      </c>
      <c r="B203" t="s">
        <v>27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3">
      <c r="A204">
        <v>13086530</v>
      </c>
      <c r="B204" t="s">
        <v>27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3">
      <c r="A205">
        <v>13086530</v>
      </c>
      <c r="B205" t="s">
        <v>27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3">
      <c r="A206">
        <v>13086530</v>
      </c>
      <c r="B206" t="s">
        <v>27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3">
      <c r="A207">
        <v>13086530</v>
      </c>
      <c r="B207" t="s">
        <v>27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3">
      <c r="A208">
        <v>13086530</v>
      </c>
      <c r="B208" t="s">
        <v>27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3">
      <c r="A209">
        <v>13086530</v>
      </c>
      <c r="B209" t="s">
        <v>27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3">
      <c r="A210">
        <v>13086530</v>
      </c>
      <c r="B210" t="s">
        <v>27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3">
      <c r="A211">
        <v>13086530</v>
      </c>
      <c r="B211" t="s">
        <v>27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3">
      <c r="A212">
        <v>13086530</v>
      </c>
      <c r="B212" t="s">
        <v>27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3">
      <c r="A213">
        <v>13086530</v>
      </c>
      <c r="B213" t="s">
        <v>27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3">
      <c r="A214">
        <v>13086530</v>
      </c>
      <c r="B214" t="s">
        <v>27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3">
      <c r="A215">
        <v>13086530</v>
      </c>
      <c r="B215" t="s">
        <v>27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3">
      <c r="A216">
        <v>13086530</v>
      </c>
      <c r="B216" t="s">
        <v>27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3">
      <c r="A217">
        <v>13086530</v>
      </c>
      <c r="B217" t="s">
        <v>27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3">
      <c r="A218">
        <v>13086530</v>
      </c>
      <c r="B218" t="s">
        <v>27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3">
      <c r="A219">
        <v>13086530</v>
      </c>
      <c r="B219" t="s">
        <v>27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3">
      <c r="A220">
        <v>13086530</v>
      </c>
      <c r="B220" t="s">
        <v>27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3">
      <c r="A221">
        <v>13086530</v>
      </c>
      <c r="B221" t="s">
        <v>27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3">
      <c r="A222">
        <v>13086530</v>
      </c>
      <c r="B222" t="s">
        <v>27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3">
      <c r="A223">
        <v>13086530</v>
      </c>
      <c r="B223" t="s">
        <v>27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3">
      <c r="A224">
        <v>13086530</v>
      </c>
      <c r="B224" t="s">
        <v>27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3">
      <c r="A225">
        <v>13086530</v>
      </c>
      <c r="B225" t="s">
        <v>27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3">
      <c r="A226">
        <v>13086530</v>
      </c>
      <c r="B226" t="s">
        <v>27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3">
      <c r="A227">
        <v>13086530</v>
      </c>
      <c r="B227" t="s">
        <v>27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3">
      <c r="A228">
        <v>13086530</v>
      </c>
      <c r="B228" t="s">
        <v>27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3">
      <c r="A229">
        <v>13086530</v>
      </c>
      <c r="B229" t="s">
        <v>27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3">
      <c r="A230">
        <v>13086530</v>
      </c>
      <c r="B230" t="s">
        <v>27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3">
      <c r="A231">
        <v>13086530</v>
      </c>
      <c r="B231" t="s">
        <v>27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3">
      <c r="A232">
        <v>13086530</v>
      </c>
      <c r="B232" t="s">
        <v>27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3">
      <c r="A233">
        <v>13086530</v>
      </c>
      <c r="B233" t="s">
        <v>27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3">
      <c r="A234">
        <v>13086530</v>
      </c>
      <c r="B234" t="s">
        <v>27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3">
      <c r="A235">
        <v>13086530</v>
      </c>
      <c r="B235" t="s">
        <v>27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3">
      <c r="A236">
        <v>13086530</v>
      </c>
      <c r="B236" t="s">
        <v>27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3">
      <c r="A237">
        <v>13086530</v>
      </c>
      <c r="B237" t="s">
        <v>27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3">
      <c r="A238">
        <v>13086530</v>
      </c>
      <c r="B238" t="s">
        <v>27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3">
      <c r="A239">
        <v>13086530</v>
      </c>
      <c r="B239" t="s">
        <v>27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3">
      <c r="A240">
        <v>13086530</v>
      </c>
      <c r="B240" t="s">
        <v>27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3">
      <c r="A241">
        <v>13086530</v>
      </c>
      <c r="B241" t="s">
        <v>27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3">
      <c r="A242">
        <v>13086530</v>
      </c>
      <c r="B242" t="s">
        <v>27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3">
      <c r="A243">
        <v>13086530</v>
      </c>
      <c r="B243" t="s">
        <v>27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3">
      <c r="A244">
        <v>13086530</v>
      </c>
      <c r="B244" t="s">
        <v>27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3">
      <c r="A245">
        <v>13086530</v>
      </c>
      <c r="B245" t="s">
        <v>27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3">
      <c r="A246">
        <v>13086530</v>
      </c>
      <c r="B246" t="s">
        <v>27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3">
      <c r="A247">
        <v>13086530</v>
      </c>
      <c r="B247" t="s">
        <v>27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3">
      <c r="A248">
        <v>13086530</v>
      </c>
      <c r="B248" t="s">
        <v>27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3">
      <c r="A249">
        <v>13086530</v>
      </c>
      <c r="B249" t="s">
        <v>27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3">
      <c r="A250">
        <v>13086530</v>
      </c>
      <c r="B250" t="s">
        <v>27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3">
      <c r="A251">
        <v>13086530</v>
      </c>
      <c r="B251" t="s">
        <v>27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3">
      <c r="A252">
        <v>13086530</v>
      </c>
      <c r="B252" t="s">
        <v>27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3">
      <c r="A253">
        <v>13086530</v>
      </c>
      <c r="B253" t="s">
        <v>27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3">
      <c r="A254">
        <v>13086530</v>
      </c>
      <c r="B254" t="s">
        <v>27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3">
      <c r="A255">
        <v>13086530</v>
      </c>
      <c r="B255" t="s">
        <v>27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3">
      <c r="A256">
        <v>13086530</v>
      </c>
      <c r="B256" t="s">
        <v>27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3">
      <c r="A257">
        <v>13086530</v>
      </c>
      <c r="B257" t="s">
        <v>27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3">
      <c r="A258">
        <v>13086530</v>
      </c>
      <c r="B258" t="s">
        <v>27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3">
      <c r="A259">
        <v>13086530</v>
      </c>
      <c r="B259" t="s">
        <v>27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3">
      <c r="A260">
        <v>13086530</v>
      </c>
      <c r="B260" t="s">
        <v>27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3">
      <c r="A261">
        <v>13086530</v>
      </c>
      <c r="B261" t="s">
        <v>27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3">
      <c r="A262">
        <v>13086530</v>
      </c>
      <c r="B262" t="s">
        <v>27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3">
      <c r="A263">
        <v>13086530</v>
      </c>
      <c r="B263" t="s">
        <v>27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3">
      <c r="A264">
        <v>13086530</v>
      </c>
      <c r="B264" t="s">
        <v>27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3">
      <c r="A265">
        <v>13086530</v>
      </c>
      <c r="B265" t="s">
        <v>27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3">
      <c r="A266">
        <v>13086530</v>
      </c>
      <c r="B266" t="s">
        <v>27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3">
      <c r="A267">
        <v>13086530</v>
      </c>
      <c r="B267" t="s">
        <v>27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3">
      <c r="A268">
        <v>13086530</v>
      </c>
      <c r="B268" t="s">
        <v>27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3">
      <c r="A269">
        <v>13086530</v>
      </c>
      <c r="B269" t="s">
        <v>27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3">
      <c r="A270">
        <v>13086530</v>
      </c>
      <c r="B270" t="s">
        <v>27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3">
      <c r="A271">
        <v>13086530</v>
      </c>
      <c r="B271" t="s">
        <v>27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3">
      <c r="A272">
        <v>13086530</v>
      </c>
      <c r="B272" t="s">
        <v>27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3">
      <c r="A273">
        <v>13086530</v>
      </c>
      <c r="B273" t="s">
        <v>27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3">
      <c r="A274">
        <v>13086530</v>
      </c>
      <c r="B274" t="s">
        <v>27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3">
      <c r="A275">
        <v>13086530</v>
      </c>
      <c r="B275" t="s">
        <v>27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3">
      <c r="A276">
        <v>13086530</v>
      </c>
      <c r="B276" t="s">
        <v>27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3">
      <c r="A277">
        <v>13086530</v>
      </c>
      <c r="B277" t="s">
        <v>27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3">
      <c r="A278">
        <v>13086530</v>
      </c>
      <c r="B278" t="s">
        <v>27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3">
      <c r="A279">
        <v>13086530</v>
      </c>
      <c r="B279" t="s">
        <v>27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3">
      <c r="A280">
        <v>13086530</v>
      </c>
      <c r="B280" t="s">
        <v>27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3">
      <c r="A281">
        <v>13086530</v>
      </c>
      <c r="B281" t="s">
        <v>27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3">
      <c r="A282">
        <v>13086530</v>
      </c>
      <c r="B282" t="s">
        <v>27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3">
      <c r="A283">
        <v>13086530</v>
      </c>
      <c r="B283" t="s">
        <v>27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3">
      <c r="A284">
        <v>13086530</v>
      </c>
      <c r="B284" t="s">
        <v>27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3">
      <c r="A285">
        <v>13086530</v>
      </c>
      <c r="B285" t="s">
        <v>27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3">
      <c r="A286">
        <v>13086530</v>
      </c>
      <c r="B286" t="s">
        <v>27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3">
      <c r="A287">
        <v>13086530</v>
      </c>
      <c r="B287" t="s">
        <v>27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3">
      <c r="A288">
        <v>13086530</v>
      </c>
      <c r="B288" t="s">
        <v>27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3">
      <c r="A289">
        <v>13086530</v>
      </c>
      <c r="B289" t="s">
        <v>27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3">
      <c r="A290">
        <v>13086530</v>
      </c>
      <c r="B290" t="s">
        <v>27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3">
      <c r="A291">
        <v>13086530</v>
      </c>
      <c r="B291" t="s">
        <v>27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3">
      <c r="A292">
        <v>13086530</v>
      </c>
      <c r="B292" t="s">
        <v>27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3">
      <c r="A293">
        <v>13086530</v>
      </c>
      <c r="B293" t="s">
        <v>27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3">
      <c r="A294">
        <v>13086530</v>
      </c>
      <c r="B294" t="s">
        <v>27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3">
      <c r="A295">
        <v>13086530</v>
      </c>
      <c r="B295" t="s">
        <v>27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3">
      <c r="A296">
        <v>13086530</v>
      </c>
      <c r="B296" t="s">
        <v>27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3">
      <c r="A297">
        <v>13086530</v>
      </c>
      <c r="B297" t="s">
        <v>27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3">
      <c r="A298">
        <v>13086530</v>
      </c>
      <c r="B298" t="s">
        <v>27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3">
      <c r="A299">
        <v>13086530</v>
      </c>
      <c r="B299" t="s">
        <v>27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3">
      <c r="A300">
        <v>13086530</v>
      </c>
      <c r="B300" t="s">
        <v>27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3">
      <c r="A301">
        <v>13086530</v>
      </c>
      <c r="B301" t="s">
        <v>27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3">
      <c r="A302">
        <v>13086530</v>
      </c>
      <c r="B302" t="s">
        <v>27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3">
      <c r="A303">
        <v>13086530</v>
      </c>
      <c r="B303" t="s">
        <v>27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3">
      <c r="A304">
        <v>13086530</v>
      </c>
      <c r="B304" t="s">
        <v>27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3">
      <c r="A305">
        <v>13086530</v>
      </c>
      <c r="B305" t="s">
        <v>27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3">
      <c r="A306">
        <v>13086530</v>
      </c>
      <c r="B306" t="s">
        <v>27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3">
      <c r="A307">
        <v>13086530</v>
      </c>
      <c r="B307" t="s">
        <v>27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3">
      <c r="A308">
        <v>13086530</v>
      </c>
      <c r="B308" t="s">
        <v>27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3">
      <c r="A309">
        <v>13086530</v>
      </c>
      <c r="B309" t="s">
        <v>27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3">
      <c r="A310">
        <v>13086530</v>
      </c>
      <c r="B310" t="s">
        <v>27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3">
      <c r="A311">
        <v>13086530</v>
      </c>
      <c r="B311" t="s">
        <v>27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3">
      <c r="A312">
        <v>13086530</v>
      </c>
      <c r="B312" t="s">
        <v>27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3">
      <c r="A313">
        <v>13086530</v>
      </c>
      <c r="B313" t="s">
        <v>27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3">
      <c r="A314">
        <v>13086530</v>
      </c>
      <c r="B314" t="s">
        <v>27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3">
      <c r="A315">
        <v>13086530</v>
      </c>
      <c r="B315" t="s">
        <v>27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3">
      <c r="A316">
        <v>13086530</v>
      </c>
      <c r="B316" t="s">
        <v>27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3">
      <c r="A317">
        <v>13086530</v>
      </c>
      <c r="B317" t="s">
        <v>27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3">
      <c r="A318">
        <v>13086530</v>
      </c>
      <c r="B318" t="s">
        <v>27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3">
      <c r="A319">
        <v>13086530</v>
      </c>
      <c r="B319" t="s">
        <v>27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3">
      <c r="A320">
        <v>13086530</v>
      </c>
      <c r="B320" t="s">
        <v>27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3">
      <c r="A321">
        <v>13086530</v>
      </c>
      <c r="B321" t="s">
        <v>27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3">
      <c r="A322">
        <v>13086530</v>
      </c>
      <c r="B322" t="s">
        <v>27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3">
      <c r="A323">
        <v>13086530</v>
      </c>
      <c r="B323" t="s">
        <v>27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3">
      <c r="A324">
        <v>13086530</v>
      </c>
      <c r="B324" t="s">
        <v>27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3">
      <c r="A325">
        <v>13086530</v>
      </c>
      <c r="B325" t="s">
        <v>27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3">
      <c r="A326">
        <v>13086530</v>
      </c>
      <c r="B326" t="s">
        <v>27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3">
      <c r="A327">
        <v>13086530</v>
      </c>
      <c r="B327" t="s">
        <v>27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3">
      <c r="A328">
        <v>13086530</v>
      </c>
      <c r="B328" t="s">
        <v>27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3">
      <c r="A329">
        <v>13086530</v>
      </c>
      <c r="B329" t="s">
        <v>27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3">
      <c r="A330">
        <v>13086530</v>
      </c>
      <c r="B330" t="s">
        <v>27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3">
      <c r="A331">
        <v>13086530</v>
      </c>
      <c r="B331" t="s">
        <v>27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3">
      <c r="A332">
        <v>13086530</v>
      </c>
      <c r="B332" t="s">
        <v>27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3">
      <c r="A333">
        <v>13086530</v>
      </c>
      <c r="B333" t="s">
        <v>27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3">
      <c r="A334">
        <v>13086530</v>
      </c>
      <c r="B334" t="s">
        <v>27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3">
      <c r="A335">
        <v>13086530</v>
      </c>
      <c r="B335" t="s">
        <v>27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3">
      <c r="A336">
        <v>13086530</v>
      </c>
      <c r="B336" t="s">
        <v>27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3">
      <c r="A337">
        <v>13086530</v>
      </c>
      <c r="B337" t="s">
        <v>27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3">
      <c r="A338">
        <v>13086530</v>
      </c>
      <c r="B338" t="s">
        <v>27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3">
      <c r="A339">
        <v>13086530</v>
      </c>
      <c r="B339" t="s">
        <v>27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3">
      <c r="A340">
        <v>13086530</v>
      </c>
      <c r="B340" t="s">
        <v>27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3">
      <c r="A341">
        <v>13086530</v>
      </c>
      <c r="B341" t="s">
        <v>27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3">
      <c r="A342">
        <v>13086530</v>
      </c>
      <c r="B342" t="s">
        <v>27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3">
      <c r="A343">
        <v>13086530</v>
      </c>
      <c r="B343" t="s">
        <v>27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3">
      <c r="A344">
        <v>13086530</v>
      </c>
      <c r="B344" t="s">
        <v>27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3">
      <c r="A345">
        <v>13086530</v>
      </c>
      <c r="B345" t="s">
        <v>27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3">
      <c r="A346">
        <v>13086530</v>
      </c>
      <c r="B346" t="s">
        <v>27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3">
      <c r="A347">
        <v>13086530</v>
      </c>
      <c r="B347" t="s">
        <v>27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3">
      <c r="A348">
        <v>13086530</v>
      </c>
      <c r="B348" t="s">
        <v>27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3">
      <c r="A349">
        <v>13086530</v>
      </c>
      <c r="B349" t="s">
        <v>27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3">
      <c r="A350">
        <v>13086530</v>
      </c>
      <c r="B350" t="s">
        <v>27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3">
      <c r="A351">
        <v>13086530</v>
      </c>
      <c r="B351" t="s">
        <v>27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3">
      <c r="A352">
        <v>13086530</v>
      </c>
      <c r="B352" t="s">
        <v>27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3">
      <c r="A353">
        <v>13086530</v>
      </c>
      <c r="B353" t="s">
        <v>27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3">
      <c r="A354">
        <v>13086530</v>
      </c>
      <c r="B354" t="s">
        <v>27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3">
      <c r="A355">
        <v>13086530</v>
      </c>
      <c r="B355" t="s">
        <v>27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3">
      <c r="A356">
        <v>13086530</v>
      </c>
      <c r="B356" t="s">
        <v>27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3">
      <c r="A357">
        <v>13086530</v>
      </c>
      <c r="B357" t="s">
        <v>27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3">
      <c r="A358">
        <v>13086530</v>
      </c>
      <c r="B358" t="s">
        <v>27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3">
      <c r="A359">
        <v>13086530</v>
      </c>
      <c r="B359" t="s">
        <v>27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3">
      <c r="A360">
        <v>13086530</v>
      </c>
      <c r="B360" t="s">
        <v>27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3">
      <c r="A361">
        <v>13086530</v>
      </c>
      <c r="B361" t="s">
        <v>27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3">
      <c r="A362">
        <v>13086530</v>
      </c>
      <c r="B362" t="s">
        <v>27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3">
      <c r="A363">
        <v>13086530</v>
      </c>
      <c r="B363" t="s">
        <v>27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3">
      <c r="A364">
        <v>13086530</v>
      </c>
      <c r="B364" t="s">
        <v>27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3">
      <c r="A365">
        <v>13086530</v>
      </c>
      <c r="B365" t="s">
        <v>27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3">
      <c r="A366">
        <v>13086530</v>
      </c>
      <c r="B366" t="s">
        <v>27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3">
      <c r="A367">
        <v>13086530</v>
      </c>
      <c r="B367" t="s">
        <v>27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3">
      <c r="A368">
        <v>13086530</v>
      </c>
      <c r="B368" t="s">
        <v>27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3">
      <c r="A369">
        <v>13086530</v>
      </c>
      <c r="B369" t="s">
        <v>27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3">
      <c r="A370">
        <v>13086530</v>
      </c>
      <c r="B370" t="s">
        <v>27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3">
      <c r="A371">
        <v>13086530</v>
      </c>
      <c r="B371" t="s">
        <v>27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3">
      <c r="A372">
        <v>13086530</v>
      </c>
      <c r="B372" t="s">
        <v>27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3">
      <c r="A373">
        <v>13086530</v>
      </c>
      <c r="B373" t="s">
        <v>27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3">
      <c r="A374">
        <v>13086530</v>
      </c>
      <c r="B374" t="s">
        <v>27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3">
      <c r="A375">
        <v>13086530</v>
      </c>
      <c r="B375" t="s">
        <v>27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3">
      <c r="A376">
        <v>13086530</v>
      </c>
      <c r="B376" t="s">
        <v>27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3">
      <c r="A377">
        <v>13086530</v>
      </c>
      <c r="B377" t="s">
        <v>27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3">
      <c r="A378">
        <v>13086530</v>
      </c>
      <c r="B378" t="s">
        <v>27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3">
      <c r="A379">
        <v>13086530</v>
      </c>
      <c r="B379" t="s">
        <v>27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3">
      <c r="A380">
        <v>13086530</v>
      </c>
      <c r="B380" t="s">
        <v>27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3">
      <c r="A381">
        <v>13086530</v>
      </c>
      <c r="B381" t="s">
        <v>27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3">
      <c r="A382">
        <v>13086530</v>
      </c>
      <c r="B382" t="s">
        <v>27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3">
      <c r="A383">
        <v>13086530</v>
      </c>
      <c r="B383" t="s">
        <v>27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3">
      <c r="A384">
        <v>13086530</v>
      </c>
      <c r="B384" t="s">
        <v>27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3">
      <c r="A385">
        <v>13086530</v>
      </c>
      <c r="B385" t="s">
        <v>27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3">
      <c r="A386">
        <v>13086530</v>
      </c>
      <c r="B386" t="s">
        <v>27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3">
      <c r="A387">
        <v>13086530</v>
      </c>
      <c r="B387" t="s">
        <v>27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3">
      <c r="A388">
        <v>13086530</v>
      </c>
      <c r="B388" t="s">
        <v>27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3">
      <c r="A389">
        <v>13086530</v>
      </c>
      <c r="B389" t="s">
        <v>27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3">
      <c r="A390">
        <v>13086530</v>
      </c>
      <c r="B390" t="s">
        <v>27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3">
      <c r="A391">
        <v>13086530</v>
      </c>
      <c r="B391" t="s">
        <v>27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3">
      <c r="A392">
        <v>13086530</v>
      </c>
      <c r="B392" t="s">
        <v>27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3">
      <c r="A393">
        <v>13086530</v>
      </c>
      <c r="B393" t="s">
        <v>27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3">
      <c r="A394">
        <v>13086530</v>
      </c>
      <c r="B394" t="s">
        <v>27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3">
      <c r="A395">
        <v>13086530</v>
      </c>
      <c r="B395" t="s">
        <v>27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3">
      <c r="A396">
        <v>13086530</v>
      </c>
      <c r="B396" t="s">
        <v>27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3">
      <c r="A397">
        <v>13086530</v>
      </c>
      <c r="B397" t="s">
        <v>27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3">
      <c r="A398">
        <v>13086530</v>
      </c>
      <c r="B398" t="s">
        <v>27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3">
      <c r="A399">
        <v>13086530</v>
      </c>
      <c r="B399" t="s">
        <v>27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3">
      <c r="A400">
        <v>13086530</v>
      </c>
      <c r="B400" t="s">
        <v>27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3">
      <c r="A401">
        <v>13086530</v>
      </c>
      <c r="B401" t="s">
        <v>27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3">
      <c r="A402">
        <v>13086530</v>
      </c>
      <c r="B402" t="s">
        <v>27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3">
      <c r="A403">
        <v>13086530</v>
      </c>
      <c r="B403" t="s">
        <v>27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3">
      <c r="A404">
        <v>13086530</v>
      </c>
      <c r="B404" t="s">
        <v>27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3">
      <c r="A405">
        <v>13086530</v>
      </c>
      <c r="B405" t="s">
        <v>27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3">
      <c r="A406">
        <v>13086530</v>
      </c>
      <c r="B406" t="s">
        <v>27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3">
      <c r="A407">
        <v>13086530</v>
      </c>
      <c r="B407" t="s">
        <v>27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3">
      <c r="A408">
        <v>13086530</v>
      </c>
      <c r="B408" t="s">
        <v>27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3">
      <c r="A409">
        <v>13086530</v>
      </c>
      <c r="B409" t="s">
        <v>27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3">
      <c r="A410">
        <v>13086530</v>
      </c>
      <c r="B410" t="s">
        <v>27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3">
      <c r="A411">
        <v>13086530</v>
      </c>
      <c r="B411" t="s">
        <v>27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3">
      <c r="A412">
        <v>13086530</v>
      </c>
      <c r="B412" t="s">
        <v>27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3">
      <c r="A413">
        <v>13086530</v>
      </c>
      <c r="B413" t="s">
        <v>27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3">
      <c r="A414">
        <v>13086530</v>
      </c>
      <c r="B414" t="s">
        <v>27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3">
      <c r="A415">
        <v>13086530</v>
      </c>
      <c r="B415" t="s">
        <v>27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3">
      <c r="A416">
        <v>13086530</v>
      </c>
      <c r="B416" t="s">
        <v>27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3">
      <c r="A417">
        <v>13086530</v>
      </c>
      <c r="B417" t="s">
        <v>27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3">
      <c r="A418">
        <v>13086530</v>
      </c>
      <c r="B418" t="s">
        <v>27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3">
      <c r="A419">
        <v>13086530</v>
      </c>
      <c r="B419" t="s">
        <v>27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3">
      <c r="A420">
        <v>13086530</v>
      </c>
      <c r="B420" t="s">
        <v>27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3">
      <c r="A421">
        <v>13086530</v>
      </c>
      <c r="B421" t="s">
        <v>27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3">
      <c r="A422">
        <v>13086530</v>
      </c>
      <c r="B422" t="s">
        <v>27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3">
      <c r="A423">
        <v>13086530</v>
      </c>
      <c r="B423" t="s">
        <v>27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3">
      <c r="A424">
        <v>13086530</v>
      </c>
      <c r="B424" t="s">
        <v>27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3">
      <c r="A425">
        <v>13086530</v>
      </c>
      <c r="B425" t="s">
        <v>27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3">
      <c r="A426">
        <v>13086530</v>
      </c>
      <c r="B426" t="s">
        <v>27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3">
      <c r="A427">
        <v>13086530</v>
      </c>
      <c r="B427" t="s">
        <v>27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3">
      <c r="A428">
        <v>13086530</v>
      </c>
      <c r="B428" t="s">
        <v>27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3">
      <c r="A429">
        <v>13086530</v>
      </c>
      <c r="B429" t="s">
        <v>27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3">
      <c r="A430">
        <v>13086530</v>
      </c>
      <c r="B430" t="s">
        <v>27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3">
      <c r="A431">
        <v>13086530</v>
      </c>
      <c r="B431" t="s">
        <v>27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3">
      <c r="A432">
        <v>13086530</v>
      </c>
      <c r="B432" t="s">
        <v>27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3">
      <c r="A433">
        <v>13086530</v>
      </c>
      <c r="B433" t="s">
        <v>27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3">
      <c r="A434">
        <v>13086530</v>
      </c>
      <c r="B434" t="s">
        <v>27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3">
      <c r="A435">
        <v>13086530</v>
      </c>
      <c r="B435" t="s">
        <v>27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3">
      <c r="A436">
        <v>13086530</v>
      </c>
      <c r="B436" t="s">
        <v>27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3">
      <c r="A437">
        <v>13086530</v>
      </c>
      <c r="B437" t="s">
        <v>27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3">
      <c r="A438">
        <v>13086530</v>
      </c>
      <c r="B438" t="s">
        <v>27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3">
      <c r="A439">
        <v>13086530</v>
      </c>
      <c r="B439" t="s">
        <v>27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3">
      <c r="A440">
        <v>13086530</v>
      </c>
      <c r="B440" t="s">
        <v>27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3">
      <c r="A441">
        <v>13086530</v>
      </c>
      <c r="B441" t="s">
        <v>27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3">
      <c r="A442">
        <v>13086530</v>
      </c>
      <c r="B442" t="s">
        <v>27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3">
      <c r="A443">
        <v>13086530</v>
      </c>
      <c r="B443" t="s">
        <v>27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3">
      <c r="A444">
        <v>13086530</v>
      </c>
      <c r="B444" t="s">
        <v>27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3">
      <c r="A445">
        <v>13086530</v>
      </c>
      <c r="B445" t="s">
        <v>27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3">
      <c r="A446">
        <v>13086530</v>
      </c>
      <c r="B446" t="s">
        <v>27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3">
      <c r="A447">
        <v>13086530</v>
      </c>
      <c r="B447" t="s">
        <v>27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3">
      <c r="A448">
        <v>13086530</v>
      </c>
      <c r="B448" t="s">
        <v>27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3">
      <c r="A449">
        <v>13086530</v>
      </c>
      <c r="B449" t="s">
        <v>27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3">
      <c r="A450">
        <v>13086530</v>
      </c>
      <c r="B450" t="s">
        <v>27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3">
      <c r="A451">
        <v>13086530</v>
      </c>
      <c r="B451" t="s">
        <v>27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3">
      <c r="A452">
        <v>13086530</v>
      </c>
      <c r="B452" t="s">
        <v>27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3">
      <c r="A453">
        <v>13086530</v>
      </c>
      <c r="B453" t="s">
        <v>27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3">
      <c r="A454">
        <v>13086530</v>
      </c>
      <c r="B454" t="s">
        <v>27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3">
      <c r="A455">
        <v>13086530</v>
      </c>
      <c r="B455" t="s">
        <v>27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3">
      <c r="A456">
        <v>13086530</v>
      </c>
      <c r="B456" t="s">
        <v>27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3">
      <c r="A457">
        <v>13086530</v>
      </c>
      <c r="B457" t="s">
        <v>27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3">
      <c r="A458">
        <v>13086530</v>
      </c>
      <c r="B458" t="s">
        <v>27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3">
      <c r="A459">
        <v>13086530</v>
      </c>
      <c r="B459" t="s">
        <v>27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3">
      <c r="A460">
        <v>13086530</v>
      </c>
      <c r="B460" t="s">
        <v>27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3">
      <c r="A461">
        <v>13086530</v>
      </c>
      <c r="B461" t="s">
        <v>27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3">
      <c r="A462">
        <v>13086530</v>
      </c>
      <c r="B462" t="s">
        <v>27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3">
      <c r="A463">
        <v>13086530</v>
      </c>
      <c r="B463" t="s">
        <v>27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3">
      <c r="A464">
        <v>13086530</v>
      </c>
      <c r="B464" t="s">
        <v>27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3">
      <c r="A465">
        <v>13086530</v>
      </c>
      <c r="B465" t="s">
        <v>27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3">
      <c r="A466">
        <v>13086530</v>
      </c>
      <c r="B466" t="s">
        <v>27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3">
      <c r="A467">
        <v>13086530</v>
      </c>
      <c r="B467" t="s">
        <v>27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3">
      <c r="A468">
        <v>13086530</v>
      </c>
      <c r="B468" t="s">
        <v>27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3">
      <c r="A469">
        <v>13086530</v>
      </c>
      <c r="B469" t="s">
        <v>27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3">
      <c r="A470">
        <v>13086530</v>
      </c>
      <c r="B470" t="s">
        <v>27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3">
      <c r="A471">
        <v>13086530</v>
      </c>
      <c r="B471" t="s">
        <v>27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3">
      <c r="A472">
        <v>13086530</v>
      </c>
      <c r="B472" t="s">
        <v>27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3">
      <c r="A473">
        <v>13086530</v>
      </c>
      <c r="B473" t="s">
        <v>27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3">
      <c r="A474">
        <v>13086530</v>
      </c>
      <c r="B474" t="s">
        <v>27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3">
      <c r="A475">
        <v>13086530</v>
      </c>
      <c r="B475" t="s">
        <v>27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3">
      <c r="A476">
        <v>13086530</v>
      </c>
      <c r="B476" t="s">
        <v>27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3">
      <c r="A477">
        <v>13086530</v>
      </c>
      <c r="B477" t="s">
        <v>27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3">
      <c r="A478">
        <v>13086530</v>
      </c>
      <c r="B478" t="s">
        <v>27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3">
      <c r="A479">
        <v>13086530</v>
      </c>
      <c r="B479" t="s">
        <v>27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3">
      <c r="A480">
        <v>13086530</v>
      </c>
      <c r="B480" t="s">
        <v>27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3">
      <c r="A481">
        <v>13086530</v>
      </c>
      <c r="B481" t="s">
        <v>27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3">
      <c r="A482">
        <v>13086530</v>
      </c>
      <c r="B482" t="s">
        <v>27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3">
      <c r="A483">
        <v>13086530</v>
      </c>
      <c r="B483" t="s">
        <v>27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3">
      <c r="A484">
        <v>13086530</v>
      </c>
      <c r="B484" t="s">
        <v>27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3">
      <c r="A485">
        <v>13086530</v>
      </c>
      <c r="B485" t="s">
        <v>27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3">
      <c r="A486">
        <v>13086530</v>
      </c>
      <c r="B486" t="s">
        <v>27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3">
      <c r="A487">
        <v>13086530</v>
      </c>
      <c r="B487" t="s">
        <v>27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3">
      <c r="A488">
        <v>13086530</v>
      </c>
      <c r="B488" t="s">
        <v>27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3">
      <c r="A489">
        <v>13086530</v>
      </c>
      <c r="B489" t="s">
        <v>27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5" t="s">
        <v>9</v>
      </c>
      <c r="S489" s="5"/>
      <c r="T489" s="5"/>
    </row>
    <row r="490" spans="1:20" x14ac:dyDescent="0.3">
      <c r="A490">
        <v>13086530</v>
      </c>
      <c r="B490" t="s">
        <v>27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3">
      <c r="A491">
        <v>13086530</v>
      </c>
      <c r="B491" t="s">
        <v>27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3">
      <c r="A492">
        <v>13086530</v>
      </c>
      <c r="B492" t="s">
        <v>27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3">
      <c r="A493">
        <v>13086530</v>
      </c>
      <c r="B493" t="s">
        <v>27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3">
      <c r="A494">
        <v>13086530</v>
      </c>
      <c r="B494" t="s">
        <v>27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3">
      <c r="A495">
        <v>13086530</v>
      </c>
      <c r="B495" t="s">
        <v>27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3">
      <c r="A496">
        <v>13086530</v>
      </c>
      <c r="B496" t="s">
        <v>27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3">
      <c r="A497">
        <v>13086530</v>
      </c>
      <c r="B497" t="s">
        <v>27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3">
      <c r="A498">
        <v>13086530</v>
      </c>
      <c r="B498" t="s">
        <v>27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3">
      <c r="A499">
        <v>13086530</v>
      </c>
      <c r="B499" t="s">
        <v>27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3">
      <c r="A500">
        <v>13086530</v>
      </c>
      <c r="B500" t="s">
        <v>27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3">
      <c r="A501">
        <v>13086530</v>
      </c>
      <c r="B501" t="s">
        <v>27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3">
      <c r="A502">
        <v>13086530</v>
      </c>
      <c r="B502" t="s">
        <v>27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3">
      <c r="A503">
        <v>13086530</v>
      </c>
      <c r="B503" t="s">
        <v>27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3">
      <c r="A504">
        <v>13086530</v>
      </c>
      <c r="B504" t="s">
        <v>27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3">
      <c r="A505">
        <v>13086530</v>
      </c>
      <c r="B505" t="s">
        <v>27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3">
      <c r="A506">
        <v>13086530</v>
      </c>
      <c r="B506" t="s">
        <v>27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3">
      <c r="A507">
        <v>13086530</v>
      </c>
      <c r="B507" t="s">
        <v>27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3">
      <c r="A508">
        <v>13086530</v>
      </c>
      <c r="B508" t="s">
        <v>27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3">
      <c r="A509">
        <v>13086530</v>
      </c>
      <c r="B509" t="s">
        <v>27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3">
      <c r="A510">
        <v>13086530</v>
      </c>
      <c r="B510" t="s">
        <v>27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3">
      <c r="A511">
        <v>13086530</v>
      </c>
      <c r="B511" t="s">
        <v>27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3">
      <c r="A512">
        <v>13086530</v>
      </c>
      <c r="B512" t="s">
        <v>27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3">
      <c r="A513">
        <v>13086530</v>
      </c>
      <c r="B513" t="s">
        <v>27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3">
      <c r="A514">
        <v>13086530</v>
      </c>
      <c r="B514" t="s">
        <v>27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3">
      <c r="A515">
        <v>13086530</v>
      </c>
      <c r="B515" t="s">
        <v>27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3">
      <c r="A516">
        <v>13086530</v>
      </c>
      <c r="B516" t="s">
        <v>27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3">
      <c r="A517">
        <v>13086530</v>
      </c>
      <c r="B517" t="s">
        <v>27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3">
      <c r="A518">
        <v>13086530</v>
      </c>
      <c r="B518" t="s">
        <v>27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3">
      <c r="A519">
        <v>13086530</v>
      </c>
      <c r="B519" t="s">
        <v>27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3">
      <c r="A520">
        <v>13086530</v>
      </c>
      <c r="B520" t="s">
        <v>27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3">
      <c r="A521">
        <v>13086530</v>
      </c>
      <c r="B521" t="s">
        <v>27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3">
      <c r="A522">
        <v>13086530</v>
      </c>
      <c r="B522" t="s">
        <v>27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3">
      <c r="A523">
        <v>13086530</v>
      </c>
      <c r="B523" t="s">
        <v>27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3">
      <c r="A524">
        <v>13086530</v>
      </c>
      <c r="B524" t="s">
        <v>27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3">
      <c r="A525">
        <v>13086530</v>
      </c>
      <c r="B525" t="s">
        <v>27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3">
      <c r="A526">
        <v>13086530</v>
      </c>
      <c r="B526" t="s">
        <v>27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3">
      <c r="A527">
        <v>13086530</v>
      </c>
      <c r="B527" t="s">
        <v>27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3">
      <c r="A528">
        <v>13086530</v>
      </c>
      <c r="B528" t="s">
        <v>27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3">
      <c r="A529">
        <v>13086530</v>
      </c>
      <c r="B529" t="s">
        <v>27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3">
      <c r="A530">
        <v>13086530</v>
      </c>
      <c r="B530" t="s">
        <v>27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3">
      <c r="A531">
        <v>13086530</v>
      </c>
      <c r="B531" t="s">
        <v>27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3">
      <c r="A532">
        <v>13086530</v>
      </c>
      <c r="B532" t="s">
        <v>27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3">
      <c r="A533">
        <v>13086530</v>
      </c>
      <c r="B533" t="s">
        <v>27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3">
      <c r="A534">
        <v>13086530</v>
      </c>
      <c r="B534" t="s">
        <v>27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3">
      <c r="A535">
        <v>13086530</v>
      </c>
      <c r="B535" t="s">
        <v>27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3">
      <c r="A536">
        <v>13086530</v>
      </c>
      <c r="B536" t="s">
        <v>27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3">
      <c r="A537">
        <v>13086530</v>
      </c>
      <c r="B537" t="s">
        <v>27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3">
      <c r="A538">
        <v>13086530</v>
      </c>
      <c r="B538" t="s">
        <v>27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3">
      <c r="A539">
        <v>13086530</v>
      </c>
      <c r="B539" t="s">
        <v>27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3">
      <c r="A540">
        <v>13086530</v>
      </c>
      <c r="B540" t="s">
        <v>27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3">
      <c r="A541">
        <v>13086530</v>
      </c>
      <c r="B541" t="s">
        <v>27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3">
      <c r="A542">
        <v>13086530</v>
      </c>
      <c r="B542" t="s">
        <v>27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3">
      <c r="A543">
        <v>13086530</v>
      </c>
      <c r="B543" t="s">
        <v>27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3">
      <c r="A544">
        <v>13086530</v>
      </c>
      <c r="B544" t="s">
        <v>27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3">
      <c r="A545">
        <v>13086530</v>
      </c>
      <c r="B545" t="s">
        <v>27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3">
      <c r="A546">
        <v>13086530</v>
      </c>
      <c r="B546" t="s">
        <v>27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3">
      <c r="A547">
        <v>13086530</v>
      </c>
      <c r="B547" t="s">
        <v>27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3">
      <c r="A548">
        <v>13086530</v>
      </c>
      <c r="B548" t="s">
        <v>27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3">
      <c r="A549">
        <v>13086530</v>
      </c>
      <c r="B549" t="s">
        <v>27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3">
      <c r="A550">
        <v>13086530</v>
      </c>
      <c r="B550" t="s">
        <v>27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3">
      <c r="A551">
        <v>13086530</v>
      </c>
      <c r="B551" t="s">
        <v>27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3">
      <c r="A552">
        <v>13086530</v>
      </c>
      <c r="B552" t="s">
        <v>27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3">
      <c r="A553">
        <v>13086530</v>
      </c>
      <c r="B553" t="s">
        <v>27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3">
      <c r="A554">
        <v>13086530</v>
      </c>
      <c r="B554" t="s">
        <v>27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3">
      <c r="A555">
        <v>13086530</v>
      </c>
      <c r="B555" t="s">
        <v>27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3">
      <c r="A556">
        <v>13086530</v>
      </c>
      <c r="B556" t="s">
        <v>27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3">
      <c r="A557">
        <v>13086530</v>
      </c>
      <c r="B557" t="s">
        <v>27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3">
      <c r="A558">
        <v>13086530</v>
      </c>
      <c r="B558" t="s">
        <v>27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3">
      <c r="A559">
        <v>13086530</v>
      </c>
      <c r="B559" t="s">
        <v>27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3">
      <c r="A560">
        <v>13086530</v>
      </c>
      <c r="B560" t="s">
        <v>27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3">
      <c r="A561">
        <v>13086530</v>
      </c>
      <c r="B561" t="s">
        <v>27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3">
      <c r="A562">
        <v>13086530</v>
      </c>
      <c r="B562" t="s">
        <v>27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3">
      <c r="A563">
        <v>13086530</v>
      </c>
      <c r="B563" t="s">
        <v>27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3">
      <c r="A564">
        <v>13086530</v>
      </c>
      <c r="B564" t="s">
        <v>27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3">
      <c r="A565">
        <v>13086530</v>
      </c>
      <c r="B565" t="s">
        <v>27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3">
      <c r="A566">
        <v>13086530</v>
      </c>
      <c r="B566" t="s">
        <v>27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3">
      <c r="A567">
        <v>13086530</v>
      </c>
      <c r="B567" t="s">
        <v>27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3">
      <c r="A568">
        <v>13086530</v>
      </c>
      <c r="B568" t="s">
        <v>27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3">
      <c r="A569">
        <v>13086530</v>
      </c>
      <c r="B569" t="s">
        <v>27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3">
      <c r="A570">
        <v>13086530</v>
      </c>
      <c r="B570" t="s">
        <v>27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3">
      <c r="A571">
        <v>13086530</v>
      </c>
      <c r="B571" t="s">
        <v>27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3">
      <c r="A572">
        <v>13086530</v>
      </c>
      <c r="B572" t="s">
        <v>27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3">
      <c r="A573">
        <v>13086530</v>
      </c>
      <c r="B573" t="s">
        <v>27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3">
      <c r="A574">
        <v>13086530</v>
      </c>
      <c r="B574" t="s">
        <v>27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3">
      <c r="A575">
        <v>13086530</v>
      </c>
      <c r="B575" t="s">
        <v>27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3">
      <c r="A576">
        <v>13086530</v>
      </c>
      <c r="B576" t="s">
        <v>27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3">
      <c r="A577">
        <v>13086530</v>
      </c>
      <c r="B577" t="s">
        <v>27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3">
      <c r="A578">
        <v>13086530</v>
      </c>
      <c r="B578" t="s">
        <v>27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3">
      <c r="A579">
        <v>13086530</v>
      </c>
      <c r="B579" t="s">
        <v>27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3">
      <c r="A580">
        <v>13086530</v>
      </c>
      <c r="B580" t="s">
        <v>27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3">
      <c r="A581">
        <v>13086530</v>
      </c>
      <c r="B581" t="s">
        <v>27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3">
      <c r="A582">
        <v>13086530</v>
      </c>
      <c r="B582" t="s">
        <v>27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3">
      <c r="A583">
        <v>13086530</v>
      </c>
      <c r="B583" t="s">
        <v>27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3">
      <c r="A584">
        <v>13086530</v>
      </c>
      <c r="B584" t="s">
        <v>27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3">
      <c r="A585">
        <v>13086530</v>
      </c>
      <c r="B585" t="s">
        <v>27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3">
      <c r="A586">
        <v>13086530</v>
      </c>
      <c r="B586" t="s">
        <v>27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3">
      <c r="A587">
        <v>13086530</v>
      </c>
      <c r="B587" t="s">
        <v>27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3">
      <c r="A588">
        <v>13086530</v>
      </c>
      <c r="B588" t="s">
        <v>27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3">
      <c r="A589">
        <v>13086530</v>
      </c>
      <c r="B589" t="s">
        <v>27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3">
      <c r="A590">
        <v>13086530</v>
      </c>
      <c r="B590" t="s">
        <v>27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3">
      <c r="A591">
        <v>13086530</v>
      </c>
      <c r="B591" t="s">
        <v>27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3">
      <c r="A592">
        <v>13086530</v>
      </c>
      <c r="B592" t="s">
        <v>27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3">
      <c r="A593">
        <v>13086530</v>
      </c>
      <c r="B593" t="s">
        <v>27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3">
      <c r="A594">
        <v>13086530</v>
      </c>
      <c r="B594" t="s">
        <v>27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3">
      <c r="A595">
        <v>13086530</v>
      </c>
      <c r="B595" t="s">
        <v>27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3">
      <c r="A596">
        <v>13086530</v>
      </c>
      <c r="B596" t="s">
        <v>27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3">
      <c r="A597">
        <v>13086530</v>
      </c>
      <c r="B597" t="s">
        <v>27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3">
      <c r="A598">
        <v>13086530</v>
      </c>
      <c r="B598" t="s">
        <v>27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3">
      <c r="A599">
        <v>13086530</v>
      </c>
      <c r="B599" t="s">
        <v>27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3">
      <c r="A600">
        <v>13086530</v>
      </c>
      <c r="B600" t="s">
        <v>27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3">
      <c r="A601">
        <v>13086530</v>
      </c>
      <c r="B601" t="s">
        <v>27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3">
      <c r="A602">
        <v>13086530</v>
      </c>
      <c r="B602" t="s">
        <v>27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3">
      <c r="A603">
        <v>13086530</v>
      </c>
      <c r="B603" t="s">
        <v>27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3">
      <c r="A604">
        <v>13086530</v>
      </c>
      <c r="B604" t="s">
        <v>27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3">
      <c r="A605">
        <v>13086530</v>
      </c>
      <c r="B605" t="s">
        <v>27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3">
      <c r="A606">
        <v>13086530</v>
      </c>
      <c r="B606" t="s">
        <v>27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3">
      <c r="A607">
        <v>13086530</v>
      </c>
      <c r="B607" t="s">
        <v>27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3">
      <c r="A608">
        <v>13086530</v>
      </c>
      <c r="B608" t="s">
        <v>27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3">
      <c r="A609">
        <v>13086530</v>
      </c>
      <c r="B609" t="s">
        <v>27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3">
      <c r="A610">
        <v>13086530</v>
      </c>
      <c r="B610" t="s">
        <v>27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3">
      <c r="A611">
        <v>13086530</v>
      </c>
      <c r="B611" t="s">
        <v>27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3">
      <c r="A612">
        <v>13086530</v>
      </c>
      <c r="B612" t="s">
        <v>27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3">
      <c r="A613">
        <v>13086530</v>
      </c>
      <c r="B613" t="s">
        <v>27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3">
      <c r="A614">
        <v>13086530</v>
      </c>
      <c r="B614" t="s">
        <v>27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3">
      <c r="A615">
        <v>13086530</v>
      </c>
      <c r="B615" t="s">
        <v>27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3">
      <c r="A616">
        <v>13086530</v>
      </c>
      <c r="B616" t="s">
        <v>27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3">
      <c r="A617">
        <v>13086530</v>
      </c>
      <c r="B617" t="s">
        <v>27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3">
      <c r="A618">
        <v>13086530</v>
      </c>
      <c r="B618" t="s">
        <v>27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3">
      <c r="A619">
        <v>13086530</v>
      </c>
      <c r="B619" t="s">
        <v>27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3">
      <c r="A620">
        <v>13086530</v>
      </c>
      <c r="B620" t="s">
        <v>27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3">
      <c r="A621">
        <v>13086530</v>
      </c>
      <c r="B621" t="s">
        <v>27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3">
      <c r="A622">
        <v>13086530</v>
      </c>
      <c r="B622" t="s">
        <v>27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3">
      <c r="A623">
        <v>13086530</v>
      </c>
      <c r="B623" t="s">
        <v>27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3">
      <c r="A624">
        <v>13086530</v>
      </c>
      <c r="B624" t="s">
        <v>27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3">
      <c r="A625">
        <v>13086530</v>
      </c>
      <c r="B625" t="s">
        <v>27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3">
      <c r="A626">
        <v>13086530</v>
      </c>
      <c r="B626" t="s">
        <v>27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3">
      <c r="A627">
        <v>13086530</v>
      </c>
      <c r="B627" t="s">
        <v>27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3">
      <c r="A628">
        <v>13086530</v>
      </c>
      <c r="B628" t="s">
        <v>27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3">
      <c r="A629">
        <v>13086530</v>
      </c>
      <c r="B629" t="s">
        <v>27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3">
      <c r="A630">
        <v>13086530</v>
      </c>
      <c r="B630" t="s">
        <v>27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3">
      <c r="A631">
        <v>13086530</v>
      </c>
      <c r="B631" t="s">
        <v>27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3">
      <c r="A632">
        <v>13086530</v>
      </c>
      <c r="B632" t="s">
        <v>27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3">
      <c r="A633">
        <v>13086530</v>
      </c>
      <c r="B633" t="s">
        <v>27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3">
      <c r="A634">
        <v>13086530</v>
      </c>
      <c r="B634" t="s">
        <v>27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3">
      <c r="A635">
        <v>13086530</v>
      </c>
      <c r="B635" t="s">
        <v>27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3">
      <c r="A636">
        <v>13086530</v>
      </c>
      <c r="B636" t="s">
        <v>27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3">
      <c r="A637">
        <v>13086530</v>
      </c>
      <c r="B637" t="s">
        <v>27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3">
      <c r="A638">
        <v>13086530</v>
      </c>
      <c r="B638" t="s">
        <v>27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3">
      <c r="A639">
        <v>13086530</v>
      </c>
      <c r="B639" t="s">
        <v>27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3">
      <c r="A640">
        <v>13086530</v>
      </c>
      <c r="B640" t="s">
        <v>27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3">
      <c r="A641">
        <v>13086530</v>
      </c>
      <c r="B641" t="s">
        <v>27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3">
      <c r="A642">
        <v>13086530</v>
      </c>
      <c r="B642" t="s">
        <v>27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3">
      <c r="A643">
        <v>13086530</v>
      </c>
      <c r="B643" t="s">
        <v>27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3">
      <c r="A644">
        <v>13086530</v>
      </c>
      <c r="B644" t="s">
        <v>27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3">
      <c r="A645">
        <v>13086530</v>
      </c>
      <c r="B645" t="s">
        <v>27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3">
      <c r="A646">
        <v>13086530</v>
      </c>
      <c r="B646" t="s">
        <v>27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3">
      <c r="A647">
        <v>13086530</v>
      </c>
      <c r="B647" t="s">
        <v>27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3">
      <c r="A648">
        <v>13086530</v>
      </c>
      <c r="B648" t="s">
        <v>27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3">
      <c r="A649">
        <v>13086530</v>
      </c>
      <c r="B649" t="s">
        <v>27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3">
      <c r="A650">
        <v>13086530</v>
      </c>
      <c r="B650" t="s">
        <v>27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3">
      <c r="A651">
        <v>13086530</v>
      </c>
      <c r="B651" t="s">
        <v>27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3">
      <c r="A652">
        <v>13086530</v>
      </c>
      <c r="B652" t="s">
        <v>27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3">
      <c r="A653">
        <v>13086530</v>
      </c>
      <c r="B653" t="s">
        <v>27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3">
      <c r="A654">
        <v>13086530</v>
      </c>
      <c r="B654" t="s">
        <v>27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3">
      <c r="A655">
        <v>13086530</v>
      </c>
      <c r="B655" t="s">
        <v>27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3">
      <c r="A656">
        <v>13086530</v>
      </c>
      <c r="B656" t="s">
        <v>27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3">
      <c r="A657">
        <v>13086530</v>
      </c>
      <c r="B657" t="s">
        <v>27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3">
      <c r="A658">
        <v>13086530</v>
      </c>
      <c r="B658" t="s">
        <v>27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3">
      <c r="A659">
        <v>13086530</v>
      </c>
      <c r="B659" t="s">
        <v>27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3">
      <c r="A660">
        <v>13086530</v>
      </c>
      <c r="B660" t="s">
        <v>27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3">
      <c r="A661">
        <v>13086530</v>
      </c>
      <c r="B661" t="s">
        <v>27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3">
      <c r="A662">
        <v>13086530</v>
      </c>
      <c r="B662" t="s">
        <v>27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3">
      <c r="A663">
        <v>13086530</v>
      </c>
      <c r="B663" t="s">
        <v>27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3">
      <c r="A664">
        <v>13086530</v>
      </c>
      <c r="B664" t="s">
        <v>27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3">
      <c r="A665">
        <v>13086530</v>
      </c>
      <c r="B665" t="s">
        <v>27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3">
      <c r="A666">
        <v>13086530</v>
      </c>
      <c r="B666" t="s">
        <v>27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3">
      <c r="A667">
        <v>13086530</v>
      </c>
      <c r="B667" t="s">
        <v>27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3">
      <c r="A668">
        <v>13086530</v>
      </c>
      <c r="B668" t="s">
        <v>27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3">
      <c r="A669">
        <v>13086530</v>
      </c>
      <c r="B669" t="s">
        <v>27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3">
      <c r="A670">
        <v>13086530</v>
      </c>
      <c r="B670" t="s">
        <v>27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3">
      <c r="A671">
        <v>13086530</v>
      </c>
      <c r="B671" t="s">
        <v>27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3">
      <c r="A672">
        <v>13086530</v>
      </c>
      <c r="B672" t="s">
        <v>27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3">
      <c r="A673">
        <v>13086530</v>
      </c>
      <c r="B673" t="s">
        <v>27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3">
      <c r="A674">
        <v>13086530</v>
      </c>
      <c r="B674" t="s">
        <v>27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3">
      <c r="A675">
        <v>13086530</v>
      </c>
      <c r="B675" t="s">
        <v>27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3">
      <c r="A676">
        <v>13086530</v>
      </c>
      <c r="B676" t="s">
        <v>27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3">
      <c r="A677">
        <v>13086530</v>
      </c>
      <c r="B677" t="s">
        <v>27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3">
      <c r="A678">
        <v>13086530</v>
      </c>
      <c r="B678" t="s">
        <v>27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3">
      <c r="A679">
        <v>13086530</v>
      </c>
      <c r="B679" t="s">
        <v>27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3">
      <c r="A680">
        <v>13086530</v>
      </c>
      <c r="B680" t="s">
        <v>27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3">
      <c r="A681">
        <v>13086530</v>
      </c>
      <c r="B681" t="s">
        <v>27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3">
      <c r="A682">
        <v>13086530</v>
      </c>
      <c r="B682" t="s">
        <v>27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3">
      <c r="A683">
        <v>13086530</v>
      </c>
      <c r="B683" t="s">
        <v>27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3">
      <c r="A684">
        <v>13086530</v>
      </c>
      <c r="B684" t="s">
        <v>27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3">
      <c r="A685">
        <v>13086530</v>
      </c>
      <c r="B685" t="s">
        <v>27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3">
      <c r="A686">
        <v>13086530</v>
      </c>
      <c r="B686" t="s">
        <v>27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3">
      <c r="A687">
        <v>13086530</v>
      </c>
      <c r="B687" t="s">
        <v>27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3">
      <c r="A688">
        <v>13086530</v>
      </c>
      <c r="B688" t="s">
        <v>27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3">
      <c r="A689">
        <v>13086530</v>
      </c>
      <c r="B689" t="s">
        <v>27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3">
      <c r="A690">
        <v>13086530</v>
      </c>
      <c r="B690" t="s">
        <v>27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3">
      <c r="A691">
        <v>13086530</v>
      </c>
      <c r="B691" t="s">
        <v>27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3">
      <c r="A692">
        <v>13086530</v>
      </c>
      <c r="B692" t="s">
        <v>27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3">
      <c r="A693">
        <v>13086530</v>
      </c>
      <c r="B693" t="s">
        <v>27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3">
      <c r="A694">
        <v>13086530</v>
      </c>
      <c r="B694" t="s">
        <v>27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3">
      <c r="A695">
        <v>13086530</v>
      </c>
      <c r="B695" t="s">
        <v>27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3">
      <c r="A696">
        <v>13086530</v>
      </c>
      <c r="B696" t="s">
        <v>27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3">
      <c r="A697">
        <v>13086530</v>
      </c>
      <c r="B697" t="s">
        <v>27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3">
      <c r="A698">
        <v>13086530</v>
      </c>
      <c r="B698" t="s">
        <v>27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3">
      <c r="A699">
        <v>13086530</v>
      </c>
      <c r="B699" t="s">
        <v>27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3">
      <c r="A700">
        <v>13086530</v>
      </c>
      <c r="B700" t="s">
        <v>27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3">
      <c r="A701">
        <v>13086530</v>
      </c>
      <c r="B701" t="s">
        <v>27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3">
      <c r="A702">
        <v>13086530</v>
      </c>
      <c r="B702" t="s">
        <v>27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3">
      <c r="A703">
        <v>13086530</v>
      </c>
      <c r="B703" t="s">
        <v>27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3">
      <c r="A704">
        <v>13086530</v>
      </c>
      <c r="B704" t="s">
        <v>27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3">
      <c r="A705">
        <v>13086530</v>
      </c>
      <c r="B705" t="s">
        <v>27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3">
      <c r="A706">
        <v>13086530</v>
      </c>
      <c r="B706" t="s">
        <v>27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3">
      <c r="A707">
        <v>13086530</v>
      </c>
      <c r="B707" t="s">
        <v>27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3">
      <c r="A708">
        <v>13086530</v>
      </c>
      <c r="B708" t="s">
        <v>27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3">
      <c r="A709">
        <v>13086530</v>
      </c>
      <c r="B709" t="s">
        <v>27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3">
      <c r="A710">
        <v>13086530</v>
      </c>
      <c r="B710" t="s">
        <v>27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3">
      <c r="A711">
        <v>13086530</v>
      </c>
      <c r="B711" t="s">
        <v>27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3">
      <c r="A712">
        <v>13086530</v>
      </c>
      <c r="B712" t="s">
        <v>27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3">
      <c r="A713">
        <v>13086530</v>
      </c>
      <c r="B713" t="s">
        <v>27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3">
      <c r="A714">
        <v>13086530</v>
      </c>
      <c r="B714" t="s">
        <v>27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3">
      <c r="A715">
        <v>13086530</v>
      </c>
      <c r="B715" t="s">
        <v>27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3">
      <c r="A716">
        <v>13086530</v>
      </c>
      <c r="B716" t="s">
        <v>27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3">
      <c r="A717">
        <v>13086530</v>
      </c>
      <c r="B717" t="s">
        <v>27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3">
      <c r="A718">
        <v>13086530</v>
      </c>
      <c r="B718" t="s">
        <v>27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3">
      <c r="A719">
        <v>13086530</v>
      </c>
      <c r="B719" t="s">
        <v>27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3">
      <c r="A720">
        <v>13086530</v>
      </c>
      <c r="B720" t="s">
        <v>27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3">
      <c r="A721">
        <v>13086530</v>
      </c>
      <c r="B721" t="s">
        <v>27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3">
      <c r="A722">
        <v>13086530</v>
      </c>
      <c r="B722" t="s">
        <v>27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3">
      <c r="A723">
        <v>13086530</v>
      </c>
      <c r="B723" t="s">
        <v>27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3">
      <c r="A724">
        <v>13086530</v>
      </c>
      <c r="B724" t="s">
        <v>27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3">
      <c r="A725">
        <v>13086530</v>
      </c>
      <c r="B725" t="s">
        <v>27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3">
      <c r="A726">
        <v>13086530</v>
      </c>
      <c r="B726" t="s">
        <v>27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3">
      <c r="A727">
        <v>13086530</v>
      </c>
      <c r="B727" t="s">
        <v>27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5" t="s">
        <v>10</v>
      </c>
      <c r="S727" s="5"/>
      <c r="T727" s="5">
        <f>SUM(O489:O510)*1.9835</f>
        <v>10693.351975500002</v>
      </c>
    </row>
    <row r="728" spans="1:20" x14ac:dyDescent="0.3">
      <c r="A728">
        <v>13086530</v>
      </c>
      <c r="B728" t="s">
        <v>27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3">
      <c r="A729">
        <v>13086530</v>
      </c>
      <c r="B729" t="s">
        <v>27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3">
      <c r="A730">
        <v>13086530</v>
      </c>
      <c r="B730" t="s">
        <v>27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3">
      <c r="A731">
        <v>13086530</v>
      </c>
      <c r="B731" t="s">
        <v>27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3">
      <c r="A732">
        <v>13086530</v>
      </c>
      <c r="B732" t="s">
        <v>27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3">
      <c r="A733">
        <v>13086530</v>
      </c>
      <c r="B733" t="s">
        <v>27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3">
      <c r="A734">
        <v>13086530</v>
      </c>
      <c r="B734" t="s">
        <v>27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3">
      <c r="A735">
        <v>13086530</v>
      </c>
      <c r="B735" t="s">
        <v>27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3">
      <c r="A736">
        <v>13086530</v>
      </c>
      <c r="B736" t="s">
        <v>27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3">
      <c r="A737">
        <v>13086530</v>
      </c>
      <c r="B737" t="s">
        <v>27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3">
      <c r="A738">
        <v>13086530</v>
      </c>
      <c r="B738" t="s">
        <v>27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3">
      <c r="A739">
        <v>13086530</v>
      </c>
      <c r="B739" t="s">
        <v>27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3">
      <c r="A740">
        <v>13086530</v>
      </c>
      <c r="B740" t="s">
        <v>27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3">
      <c r="A741">
        <v>13086530</v>
      </c>
      <c r="B741" t="s">
        <v>27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3">
      <c r="A742">
        <v>13086530</v>
      </c>
      <c r="B742" t="s">
        <v>27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3">
      <c r="A743">
        <v>13086530</v>
      </c>
      <c r="B743" t="s">
        <v>27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3">
      <c r="A744">
        <v>13086530</v>
      </c>
      <c r="B744" t="s">
        <v>27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3">
      <c r="A745">
        <v>13086530</v>
      </c>
      <c r="B745" t="s">
        <v>27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3">
      <c r="A746">
        <v>13086530</v>
      </c>
      <c r="B746" t="s">
        <v>27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3">
      <c r="A747">
        <v>13086530</v>
      </c>
      <c r="B747" t="s">
        <v>27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3">
      <c r="A748">
        <v>13086530</v>
      </c>
      <c r="B748" t="s">
        <v>27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3">
      <c r="A749">
        <v>13086530</v>
      </c>
      <c r="B749" t="s">
        <v>27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3">
      <c r="A750">
        <v>13086530</v>
      </c>
      <c r="B750" t="s">
        <v>27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3">
      <c r="A751">
        <v>13086530</v>
      </c>
      <c r="B751" t="s">
        <v>27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3">
      <c r="A752">
        <v>13086530</v>
      </c>
      <c r="B752" t="s">
        <v>27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3">
      <c r="A753">
        <v>13086530</v>
      </c>
      <c r="B753" t="s">
        <v>27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3">
      <c r="A754">
        <v>13086530</v>
      </c>
      <c r="B754" t="s">
        <v>27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3">
      <c r="A755">
        <v>13086530</v>
      </c>
      <c r="B755" t="s">
        <v>27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3">
      <c r="A756">
        <v>13086530</v>
      </c>
      <c r="B756" t="s">
        <v>27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3">
      <c r="A757">
        <v>13086530</v>
      </c>
      <c r="B757" t="s">
        <v>27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3">
      <c r="A758">
        <v>13086530</v>
      </c>
      <c r="B758" t="s">
        <v>27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3">
      <c r="A759">
        <v>13086530</v>
      </c>
      <c r="B759" t="s">
        <v>27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3">
      <c r="A760">
        <v>13086530</v>
      </c>
      <c r="B760" t="s">
        <v>27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3">
      <c r="A761">
        <v>13086530</v>
      </c>
      <c r="B761" t="s">
        <v>27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3">
      <c r="A762">
        <v>13086530</v>
      </c>
      <c r="B762" t="s">
        <v>27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3">
      <c r="A763">
        <v>13086530</v>
      </c>
      <c r="B763" t="s">
        <v>27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3">
      <c r="A764">
        <v>13086530</v>
      </c>
      <c r="B764" t="s">
        <v>27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3">
      <c r="A765">
        <v>13086530</v>
      </c>
      <c r="B765" t="s">
        <v>27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3">
      <c r="A766">
        <v>13086530</v>
      </c>
      <c r="B766" t="s">
        <v>27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3">
      <c r="A767">
        <v>13086530</v>
      </c>
      <c r="B767" t="s">
        <v>27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3">
      <c r="A768">
        <v>13086530</v>
      </c>
      <c r="B768" t="s">
        <v>27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3">
      <c r="A769">
        <v>13086530</v>
      </c>
      <c r="B769" t="s">
        <v>27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3">
      <c r="A770">
        <v>13086530</v>
      </c>
      <c r="B770" t="s">
        <v>27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3">
      <c r="A771">
        <v>13086530</v>
      </c>
      <c r="B771" t="s">
        <v>27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3">
      <c r="A772">
        <v>13086530</v>
      </c>
      <c r="B772" t="s">
        <v>27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3">
      <c r="A773">
        <v>13086530</v>
      </c>
      <c r="B773" t="s">
        <v>27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3">
      <c r="A774">
        <v>13086530</v>
      </c>
      <c r="B774" t="s">
        <v>27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3">
      <c r="A775">
        <v>13086530</v>
      </c>
      <c r="B775" t="s">
        <v>27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3">
      <c r="A776">
        <v>13086530</v>
      </c>
      <c r="B776" t="s">
        <v>27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3">
      <c r="A777">
        <v>13086530</v>
      </c>
      <c r="B777" t="s">
        <v>27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3">
      <c r="A778">
        <v>13086530</v>
      </c>
      <c r="B778" t="s">
        <v>27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3">
      <c r="A779">
        <v>13086530</v>
      </c>
      <c r="B779" t="s">
        <v>27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3">
      <c r="A780">
        <v>13086530</v>
      </c>
      <c r="B780" t="s">
        <v>27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3">
      <c r="A781">
        <v>13086530</v>
      </c>
      <c r="B781" t="s">
        <v>27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3">
      <c r="A782">
        <v>13086530</v>
      </c>
      <c r="B782" t="s">
        <v>27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3">
      <c r="A783">
        <v>13086530</v>
      </c>
      <c r="B783" t="s">
        <v>27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3">
      <c r="A784">
        <v>13086530</v>
      </c>
      <c r="B784" t="s">
        <v>27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3">
      <c r="A785">
        <v>13086530</v>
      </c>
      <c r="B785" t="s">
        <v>27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3">
      <c r="A786">
        <v>13086530</v>
      </c>
      <c r="B786" t="s">
        <v>27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3">
      <c r="A787">
        <v>13086530</v>
      </c>
      <c r="B787" t="s">
        <v>27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3">
      <c r="A788">
        <v>13086530</v>
      </c>
      <c r="B788" t="s">
        <v>27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3">
      <c r="A789">
        <v>13086530</v>
      </c>
      <c r="B789" t="s">
        <v>27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3">
      <c r="A790">
        <v>13086530</v>
      </c>
      <c r="B790" t="s">
        <v>27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3">
      <c r="A791">
        <v>13086530</v>
      </c>
      <c r="B791" t="s">
        <v>27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3">
      <c r="A792">
        <v>13086530</v>
      </c>
      <c r="B792" t="s">
        <v>27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3">
      <c r="A793">
        <v>13086530</v>
      </c>
      <c r="B793" t="s">
        <v>27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3">
      <c r="A794">
        <v>13086530</v>
      </c>
      <c r="B794" t="s">
        <v>27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3">
      <c r="A795">
        <v>13086530</v>
      </c>
      <c r="B795" t="s">
        <v>27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3">
      <c r="A796">
        <v>13086530</v>
      </c>
      <c r="B796" t="s">
        <v>27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3">
      <c r="A797">
        <v>13086530</v>
      </c>
      <c r="B797" t="s">
        <v>27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3">
      <c r="A798">
        <v>13086530</v>
      </c>
      <c r="B798" t="s">
        <v>27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3">
      <c r="A799">
        <v>13086530</v>
      </c>
      <c r="B799" t="s">
        <v>27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3">
      <c r="A800">
        <v>13086530</v>
      </c>
      <c r="B800" t="s">
        <v>27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3">
      <c r="A801">
        <v>13086530</v>
      </c>
      <c r="B801" t="s">
        <v>27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3">
      <c r="A802">
        <v>13086530</v>
      </c>
      <c r="B802" t="s">
        <v>27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3">
      <c r="A803">
        <v>13086530</v>
      </c>
      <c r="B803" t="s">
        <v>27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3">
      <c r="A804">
        <v>13086530</v>
      </c>
      <c r="B804" t="s">
        <v>27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3">
      <c r="A805">
        <v>13086530</v>
      </c>
      <c r="B805" t="s">
        <v>27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3">
      <c r="A806">
        <v>13086530</v>
      </c>
      <c r="B806" t="s">
        <v>27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3">
      <c r="A807">
        <v>13086530</v>
      </c>
      <c r="B807" t="s">
        <v>27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3">
      <c r="A808">
        <v>13086530</v>
      </c>
      <c r="B808" t="s">
        <v>27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3">
      <c r="A809">
        <v>13086530</v>
      </c>
      <c r="B809" t="s">
        <v>27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3">
      <c r="A810">
        <v>13086530</v>
      </c>
      <c r="B810" t="s">
        <v>27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3">
      <c r="A811">
        <v>13086530</v>
      </c>
      <c r="B811" t="s">
        <v>27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3">
      <c r="A812">
        <v>13086530</v>
      </c>
      <c r="B812" t="s">
        <v>27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3">
      <c r="A813">
        <v>13086530</v>
      </c>
      <c r="B813" t="s">
        <v>27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3">
      <c r="A814">
        <v>13086530</v>
      </c>
      <c r="B814" t="s">
        <v>27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3">
      <c r="A815">
        <v>13086530</v>
      </c>
      <c r="B815" t="s">
        <v>27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3">
      <c r="A816">
        <v>13086530</v>
      </c>
      <c r="B816" t="s">
        <v>27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3">
      <c r="A817">
        <v>13086530</v>
      </c>
      <c r="B817" t="s">
        <v>27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3">
      <c r="A818">
        <v>13086530</v>
      </c>
      <c r="B818" t="s">
        <v>27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3">
      <c r="A819">
        <v>13086530</v>
      </c>
      <c r="B819" t="s">
        <v>27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3">
      <c r="A820">
        <v>13086530</v>
      </c>
      <c r="B820" t="s">
        <v>27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3">
      <c r="A821">
        <v>13086530</v>
      </c>
      <c r="B821" t="s">
        <v>27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3">
      <c r="A822">
        <v>13086530</v>
      </c>
      <c r="B822" t="s">
        <v>27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3">
      <c r="A823">
        <v>13086530</v>
      </c>
      <c r="B823" t="s">
        <v>27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3">
      <c r="A824">
        <v>13086530</v>
      </c>
      <c r="B824" t="s">
        <v>27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3">
      <c r="A825">
        <v>13086530</v>
      </c>
      <c r="B825" t="s">
        <v>27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3">
      <c r="A826">
        <v>13086530</v>
      </c>
      <c r="B826" t="s">
        <v>27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3">
      <c r="A827">
        <v>13086530</v>
      </c>
      <c r="B827" t="s">
        <v>27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3">
      <c r="A828">
        <v>13086530</v>
      </c>
      <c r="B828" t="s">
        <v>27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3">
      <c r="A829">
        <v>13086530</v>
      </c>
      <c r="B829" t="s">
        <v>27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3">
      <c r="A830">
        <v>13086530</v>
      </c>
      <c r="B830" t="s">
        <v>27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3">
      <c r="A831">
        <v>13086530</v>
      </c>
      <c r="B831" t="s">
        <v>27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3">
      <c r="A832">
        <v>13086530</v>
      </c>
      <c r="B832" t="s">
        <v>27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3">
      <c r="A833">
        <v>13086530</v>
      </c>
      <c r="B833" t="s">
        <v>27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3">
      <c r="A834">
        <v>13086530</v>
      </c>
      <c r="B834" t="s">
        <v>27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3">
      <c r="A835">
        <v>13086530</v>
      </c>
      <c r="B835" t="s">
        <v>27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3">
      <c r="A836">
        <v>13086530</v>
      </c>
      <c r="B836" t="s">
        <v>27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3">
      <c r="A837">
        <v>13086530</v>
      </c>
      <c r="B837" t="s">
        <v>27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3">
      <c r="A838">
        <v>13086530</v>
      </c>
      <c r="B838" t="s">
        <v>27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3">
      <c r="A839">
        <v>13086530</v>
      </c>
      <c r="B839" t="s">
        <v>27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3">
      <c r="A840">
        <v>13086530</v>
      </c>
      <c r="B840" t="s">
        <v>27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3">
      <c r="A841">
        <v>13086530</v>
      </c>
      <c r="B841" t="s">
        <v>27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3">
      <c r="A842">
        <v>13086530</v>
      </c>
      <c r="B842" t="s">
        <v>27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3">
      <c r="A843">
        <v>13086530</v>
      </c>
      <c r="B843" t="s">
        <v>27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3">
      <c r="A844">
        <v>13086530</v>
      </c>
      <c r="B844" t="s">
        <v>27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3">
      <c r="A845">
        <v>13086530</v>
      </c>
      <c r="B845" t="s">
        <v>27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3">
      <c r="A846">
        <v>13086530</v>
      </c>
      <c r="B846" t="s">
        <v>27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3">
      <c r="A847">
        <v>13086530</v>
      </c>
      <c r="B847" t="s">
        <v>27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3">
      <c r="A848">
        <v>13086530</v>
      </c>
      <c r="B848" t="s">
        <v>27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3">
      <c r="A849">
        <v>13086530</v>
      </c>
      <c r="B849" t="s">
        <v>27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3">
      <c r="A850">
        <v>13086530</v>
      </c>
      <c r="B850" t="s">
        <v>27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3">
      <c r="A851">
        <v>13086530</v>
      </c>
      <c r="B851" t="s">
        <v>27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3">
      <c r="A852">
        <v>13086530</v>
      </c>
      <c r="B852" t="s">
        <v>27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3">
      <c r="A853">
        <v>13086530</v>
      </c>
      <c r="B853" t="s">
        <v>27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3">
      <c r="A854">
        <v>13086530</v>
      </c>
      <c r="B854" t="s">
        <v>27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3">
      <c r="A855">
        <v>13086530</v>
      </c>
      <c r="B855" t="s">
        <v>27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3">
      <c r="A856">
        <v>13086530</v>
      </c>
      <c r="B856" t="s">
        <v>27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3">
      <c r="A857">
        <v>13086530</v>
      </c>
      <c r="B857" t="s">
        <v>27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3">
      <c r="A858">
        <v>13086530</v>
      </c>
      <c r="B858" t="s">
        <v>27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3">
      <c r="A859">
        <v>13086530</v>
      </c>
      <c r="B859" t="s">
        <v>27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3">
      <c r="A860">
        <v>13086530</v>
      </c>
      <c r="B860" t="s">
        <v>27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3">
      <c r="A861">
        <v>13086530</v>
      </c>
      <c r="B861" t="s">
        <v>27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3">
      <c r="A862">
        <v>13086530</v>
      </c>
      <c r="B862" t="s">
        <v>27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3">
      <c r="A863">
        <v>13086530</v>
      </c>
      <c r="B863" t="s">
        <v>27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3">
      <c r="A864">
        <v>13086530</v>
      </c>
      <c r="B864" t="s">
        <v>27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3">
      <c r="A865">
        <v>13086530</v>
      </c>
      <c r="B865" t="s">
        <v>27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3">
      <c r="A866">
        <v>13086530</v>
      </c>
      <c r="B866" t="s">
        <v>27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3">
      <c r="A867">
        <v>13086530</v>
      </c>
      <c r="B867" t="s">
        <v>27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3">
      <c r="A868">
        <v>13086530</v>
      </c>
      <c r="B868" t="s">
        <v>27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3">
      <c r="A869">
        <v>13086530</v>
      </c>
      <c r="B869" t="s">
        <v>27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3">
      <c r="A870">
        <v>13086530</v>
      </c>
      <c r="B870" t="s">
        <v>27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3">
      <c r="A871">
        <v>13086530</v>
      </c>
      <c r="B871" t="s">
        <v>27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3">
      <c r="A872">
        <v>13086530</v>
      </c>
      <c r="B872" t="s">
        <v>27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3">
      <c r="A873">
        <v>13086530</v>
      </c>
      <c r="B873" t="s">
        <v>27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3">
      <c r="A874">
        <v>13086530</v>
      </c>
      <c r="B874" t="s">
        <v>27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3">
      <c r="A875">
        <v>13086530</v>
      </c>
      <c r="B875" t="s">
        <v>27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3">
      <c r="A876">
        <v>13086530</v>
      </c>
      <c r="B876" t="s">
        <v>27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3">
      <c r="A877">
        <v>13086530</v>
      </c>
      <c r="B877" t="s">
        <v>27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3">
      <c r="A878">
        <v>13086530</v>
      </c>
      <c r="B878" t="s">
        <v>27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3">
      <c r="A879">
        <v>13086530</v>
      </c>
      <c r="B879" t="s">
        <v>27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3">
      <c r="A880">
        <v>13086530</v>
      </c>
      <c r="B880" t="s">
        <v>27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3">
      <c r="A881">
        <v>13086530</v>
      </c>
      <c r="B881" t="s">
        <v>27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3">
      <c r="A882">
        <v>13086530</v>
      </c>
      <c r="B882" t="s">
        <v>27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3">
      <c r="A883">
        <v>13086530</v>
      </c>
      <c r="B883" t="s">
        <v>27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3">
      <c r="A884">
        <v>13086530</v>
      </c>
      <c r="B884" t="s">
        <v>27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3">
      <c r="A885">
        <v>13086530</v>
      </c>
      <c r="B885" t="s">
        <v>27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3">
      <c r="A886">
        <v>13086530</v>
      </c>
      <c r="B886" t="s">
        <v>27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3">
      <c r="A887">
        <v>13086530</v>
      </c>
      <c r="B887" t="s">
        <v>27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3">
      <c r="A888">
        <v>13086530</v>
      </c>
      <c r="B888" t="s">
        <v>27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3">
      <c r="A889">
        <v>13086530</v>
      </c>
      <c r="B889" t="s">
        <v>27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3">
      <c r="A890">
        <v>13086530</v>
      </c>
      <c r="B890" t="s">
        <v>27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3">
      <c r="A891">
        <v>13086530</v>
      </c>
      <c r="B891" t="s">
        <v>27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3">
      <c r="A892">
        <v>13086530</v>
      </c>
      <c r="B892" t="s">
        <v>27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3">
      <c r="A893">
        <v>13086530</v>
      </c>
      <c r="B893" t="s">
        <v>27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3">
      <c r="A894">
        <v>13086530</v>
      </c>
      <c r="B894" t="s">
        <v>27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3">
      <c r="A895">
        <v>13086530</v>
      </c>
      <c r="B895" t="s">
        <v>27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3">
      <c r="A896">
        <v>13086530</v>
      </c>
      <c r="B896" t="s">
        <v>27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3">
      <c r="A897">
        <v>13086530</v>
      </c>
      <c r="B897" t="s">
        <v>27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3">
      <c r="A898">
        <v>13086530</v>
      </c>
      <c r="B898" t="s">
        <v>27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3">
      <c r="A899">
        <v>13086530</v>
      </c>
      <c r="B899" t="s">
        <v>27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3">
      <c r="A900">
        <v>13086530</v>
      </c>
      <c r="B900" t="s">
        <v>27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3">
      <c r="A901">
        <v>13086530</v>
      </c>
      <c r="B901" t="s">
        <v>27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3">
      <c r="A902">
        <v>13086530</v>
      </c>
      <c r="B902" t="s">
        <v>27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3">
      <c r="A903">
        <v>13086530</v>
      </c>
      <c r="B903" t="s">
        <v>27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3">
      <c r="A904">
        <v>13086530</v>
      </c>
      <c r="B904" t="s">
        <v>27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3">
      <c r="A905">
        <v>13086530</v>
      </c>
      <c r="B905" t="s">
        <v>27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3">
      <c r="A906">
        <v>13086530</v>
      </c>
      <c r="B906" t="s">
        <v>27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3">
      <c r="A907">
        <v>13086530</v>
      </c>
      <c r="B907" t="s">
        <v>27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3">
      <c r="A908">
        <v>13086530</v>
      </c>
      <c r="B908" t="s">
        <v>27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3">
      <c r="A909">
        <v>13086530</v>
      </c>
      <c r="B909" t="s">
        <v>27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3">
      <c r="A910">
        <v>13086530</v>
      </c>
      <c r="B910" t="s">
        <v>27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3">
      <c r="A911">
        <v>13086530</v>
      </c>
      <c r="B911" t="s">
        <v>27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3">
      <c r="A912">
        <v>13086530</v>
      </c>
      <c r="B912" t="s">
        <v>27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3">
      <c r="A913">
        <v>13086530</v>
      </c>
      <c r="B913" t="s">
        <v>27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3">
      <c r="A914">
        <v>13086530</v>
      </c>
      <c r="B914" t="s">
        <v>27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3">
      <c r="A915">
        <v>13086530</v>
      </c>
      <c r="B915" t="s">
        <v>27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3">
      <c r="A916">
        <v>13086530</v>
      </c>
      <c r="B916" t="s">
        <v>27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3">
      <c r="A917">
        <v>13086530</v>
      </c>
      <c r="B917" t="s">
        <v>27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3">
      <c r="A918">
        <v>13086530</v>
      </c>
      <c r="B918" t="s">
        <v>27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3">
      <c r="A919">
        <v>13086530</v>
      </c>
      <c r="B919" t="s">
        <v>27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3">
      <c r="A920">
        <v>13086530</v>
      </c>
      <c r="B920" t="s">
        <v>27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3">
      <c r="A921">
        <v>13086530</v>
      </c>
      <c r="B921" t="s">
        <v>27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3">
      <c r="A922">
        <v>13086530</v>
      </c>
      <c r="B922" t="s">
        <v>27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3">
      <c r="A923">
        <v>13086530</v>
      </c>
      <c r="B923" t="s">
        <v>27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3">
      <c r="A924">
        <v>13086530</v>
      </c>
      <c r="B924" t="s">
        <v>27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3">
      <c r="A925">
        <v>13086530</v>
      </c>
      <c r="B925" t="s">
        <v>27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3">
      <c r="A926">
        <v>13086530</v>
      </c>
      <c r="B926" t="s">
        <v>27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3">
      <c r="A927">
        <v>13086530</v>
      </c>
      <c r="B927" t="s">
        <v>27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3">
      <c r="A928">
        <v>13086530</v>
      </c>
      <c r="B928" t="s">
        <v>27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3">
      <c r="A929">
        <v>13086530</v>
      </c>
      <c r="B929" t="s">
        <v>27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3">
      <c r="A930">
        <v>13086530</v>
      </c>
      <c r="B930" t="s">
        <v>27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3">
      <c r="A931">
        <v>13086530</v>
      </c>
      <c r="B931" t="s">
        <v>27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3">
      <c r="A932">
        <v>13086530</v>
      </c>
      <c r="B932" t="s">
        <v>27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3">
      <c r="A933">
        <v>13086530</v>
      </c>
      <c r="B933" t="s">
        <v>27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3">
      <c r="A934">
        <v>13086530</v>
      </c>
      <c r="B934" t="s">
        <v>27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3">
      <c r="A935">
        <v>13086530</v>
      </c>
      <c r="B935" t="s">
        <v>27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3">
      <c r="A936">
        <v>13086530</v>
      </c>
      <c r="B936" t="s">
        <v>27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3">
      <c r="A937">
        <v>13086530</v>
      </c>
      <c r="B937" t="s">
        <v>27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3">
      <c r="A938">
        <v>13086530</v>
      </c>
      <c r="B938" t="s">
        <v>27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3">
      <c r="A939">
        <v>13086530</v>
      </c>
      <c r="B939" t="s">
        <v>27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3">
      <c r="A940">
        <v>13086530</v>
      </c>
      <c r="B940" t="s">
        <v>27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3">
      <c r="A941">
        <v>13086530</v>
      </c>
      <c r="B941" t="s">
        <v>27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3">
      <c r="A942">
        <v>13086530</v>
      </c>
      <c r="B942" t="s">
        <v>27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3">
      <c r="A943">
        <v>13086530</v>
      </c>
      <c r="B943" t="s">
        <v>27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3">
      <c r="A944">
        <v>13086530</v>
      </c>
      <c r="B944" t="s">
        <v>27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3">
      <c r="A945">
        <v>13086530</v>
      </c>
      <c r="B945" t="s">
        <v>27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3">
      <c r="A946">
        <v>13086530</v>
      </c>
      <c r="B946" t="s">
        <v>27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3">
      <c r="A947">
        <v>13086530</v>
      </c>
      <c r="B947" t="s">
        <v>27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3">
      <c r="A948">
        <v>13086530</v>
      </c>
      <c r="B948" t="s">
        <v>27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3">
      <c r="A949">
        <v>13086530</v>
      </c>
      <c r="B949" t="s">
        <v>27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3">
      <c r="A950">
        <v>13086530</v>
      </c>
      <c r="B950" t="s">
        <v>27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3">
      <c r="A951">
        <v>13086530</v>
      </c>
      <c r="B951" t="s">
        <v>27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3">
      <c r="A952">
        <v>13086530</v>
      </c>
      <c r="B952" t="s">
        <v>27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3">
      <c r="A953">
        <v>13086530</v>
      </c>
      <c r="B953" t="s">
        <v>27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3">
      <c r="A954">
        <v>13086530</v>
      </c>
      <c r="B954" t="s">
        <v>27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3">
      <c r="A955">
        <v>13086530</v>
      </c>
      <c r="B955" t="s">
        <v>27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3">
      <c r="A956">
        <v>13086530</v>
      </c>
      <c r="B956" t="s">
        <v>27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3">
      <c r="A957">
        <v>13086530</v>
      </c>
      <c r="B957" t="s">
        <v>27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3">
      <c r="A958">
        <v>13086530</v>
      </c>
      <c r="B958" t="s">
        <v>27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3">
      <c r="A959">
        <v>13086530</v>
      </c>
      <c r="B959" t="s">
        <v>27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3">
      <c r="A960">
        <v>13086530</v>
      </c>
      <c r="B960" t="s">
        <v>27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3">
      <c r="A961">
        <v>13086530</v>
      </c>
      <c r="B961" t="s">
        <v>27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3">
      <c r="A962">
        <v>13086530</v>
      </c>
      <c r="B962" t="s">
        <v>27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3">
      <c r="A963">
        <v>13086530</v>
      </c>
      <c r="B963" t="s">
        <v>27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3">
      <c r="A964">
        <v>13086530</v>
      </c>
      <c r="B964" t="s">
        <v>27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3">
      <c r="A965">
        <v>13086530</v>
      </c>
      <c r="B965" t="s">
        <v>27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3">
      <c r="A966">
        <v>13086530</v>
      </c>
      <c r="B966" t="s">
        <v>27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3">
      <c r="A967">
        <v>13086530</v>
      </c>
      <c r="B967" t="s">
        <v>27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3">
      <c r="A968">
        <v>13086530</v>
      </c>
      <c r="B968" t="s">
        <v>27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3">
      <c r="A969">
        <v>13086530</v>
      </c>
      <c r="B969" t="s">
        <v>27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3">
      <c r="A970">
        <v>13086530</v>
      </c>
      <c r="B970" t="s">
        <v>27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3">
      <c r="A971">
        <v>13086530</v>
      </c>
      <c r="B971" t="s">
        <v>27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3">
      <c r="A972">
        <v>13086530</v>
      </c>
      <c r="B972" t="s">
        <v>27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3">
      <c r="A973">
        <v>13086530</v>
      </c>
      <c r="B973" t="s">
        <v>27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3">
      <c r="A974">
        <v>13086530</v>
      </c>
      <c r="B974" t="s">
        <v>27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3">
      <c r="A975">
        <v>13086530</v>
      </c>
      <c r="B975" t="s">
        <v>27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3">
      <c r="A976">
        <v>13086530</v>
      </c>
      <c r="B976" t="s">
        <v>27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3">
      <c r="A977">
        <v>13086530</v>
      </c>
      <c r="B977" t="s">
        <v>27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3">
      <c r="A978">
        <v>13086530</v>
      </c>
      <c r="B978" t="s">
        <v>27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3">
      <c r="A979">
        <v>13086530</v>
      </c>
      <c r="B979" t="s">
        <v>27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3">
      <c r="A980">
        <v>13086530</v>
      </c>
      <c r="B980" t="s">
        <v>27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3">
      <c r="A981">
        <v>13086530</v>
      </c>
      <c r="B981" t="s">
        <v>27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3">
      <c r="A982">
        <v>13086530</v>
      </c>
      <c r="B982" t="s">
        <v>27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3">
      <c r="A983">
        <v>13086530</v>
      </c>
      <c r="B983" t="s">
        <v>27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3">
      <c r="A984">
        <v>13086530</v>
      </c>
      <c r="B984" t="s">
        <v>27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3">
      <c r="A985">
        <v>13086530</v>
      </c>
      <c r="B985" t="s">
        <v>27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3">
      <c r="A986">
        <v>13086530</v>
      </c>
      <c r="B986" t="s">
        <v>27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3">
      <c r="A987">
        <v>13086530</v>
      </c>
      <c r="B987" t="s">
        <v>27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3">
      <c r="A988">
        <v>13086530</v>
      </c>
      <c r="B988" t="s">
        <v>27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3">
      <c r="A989">
        <v>13086530</v>
      </c>
      <c r="B989" t="s">
        <v>27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3">
      <c r="A990">
        <v>13086530</v>
      </c>
      <c r="B990" t="s">
        <v>27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3">
      <c r="A991">
        <v>13086530</v>
      </c>
      <c r="B991" t="s">
        <v>27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3">
      <c r="A992">
        <v>13086530</v>
      </c>
      <c r="B992" t="s">
        <v>27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3">
      <c r="A993">
        <v>13086530</v>
      </c>
      <c r="B993" t="s">
        <v>27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3">
      <c r="A994">
        <v>13086530</v>
      </c>
      <c r="B994" t="s">
        <v>27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3">
      <c r="A995">
        <v>13086530</v>
      </c>
      <c r="B995" t="s">
        <v>27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3">
      <c r="A996">
        <v>13086530</v>
      </c>
      <c r="B996" t="s">
        <v>27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3">
      <c r="A997">
        <v>13086530</v>
      </c>
      <c r="B997" t="s">
        <v>27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3">
      <c r="A998">
        <v>13086530</v>
      </c>
      <c r="B998" t="s">
        <v>27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3">
      <c r="A999">
        <v>13086530</v>
      </c>
      <c r="B999" t="s">
        <v>27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3">
      <c r="A1000">
        <v>13086530</v>
      </c>
      <c r="B1000" t="s">
        <v>27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3">
      <c r="A1001">
        <v>13086530</v>
      </c>
      <c r="B1001" t="s">
        <v>27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3">
      <c r="A1002">
        <v>13086530</v>
      </c>
      <c r="B1002" t="s">
        <v>27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3">
      <c r="A1003">
        <v>13086530</v>
      </c>
      <c r="B1003" t="s">
        <v>27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3">
      <c r="A1004">
        <v>13086530</v>
      </c>
      <c r="B1004" t="s">
        <v>27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3">
      <c r="A1005">
        <v>13086530</v>
      </c>
      <c r="B1005" t="s">
        <v>27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3">
      <c r="A1006">
        <v>13086530</v>
      </c>
      <c r="B1006" t="s">
        <v>27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3">
      <c r="A1007">
        <v>13086530</v>
      </c>
      <c r="B1007" t="s">
        <v>27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3">
      <c r="A1008">
        <v>13086530</v>
      </c>
      <c r="B1008" t="s">
        <v>27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3">
      <c r="A1009">
        <v>13086530</v>
      </c>
      <c r="B1009" t="s">
        <v>27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3">
      <c r="A1010">
        <v>13086530</v>
      </c>
      <c r="B1010" t="s">
        <v>27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3">
      <c r="A1011">
        <v>13086530</v>
      </c>
      <c r="B1011" t="s">
        <v>27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3">
      <c r="A1012">
        <v>13086530</v>
      </c>
      <c r="B1012" t="s">
        <v>27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3">
      <c r="A1013">
        <v>13086530</v>
      </c>
      <c r="B1013" t="s">
        <v>27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3">
      <c r="A1014">
        <v>13086530</v>
      </c>
      <c r="B1014" t="s">
        <v>27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3">
      <c r="A1015">
        <v>13086530</v>
      </c>
      <c r="B1015" t="s">
        <v>27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3">
      <c r="A1016">
        <v>13086530</v>
      </c>
      <c r="B1016" t="s">
        <v>27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3">
      <c r="A1017">
        <v>13086530</v>
      </c>
      <c r="B1017" t="s">
        <v>27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3">
      <c r="A1018">
        <v>13086530</v>
      </c>
      <c r="B1018" t="s">
        <v>27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3">
      <c r="A1019">
        <v>13086530</v>
      </c>
      <c r="B1019" t="s">
        <v>27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3">
      <c r="A1020">
        <v>13086530</v>
      </c>
      <c r="B1020" t="s">
        <v>27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3">
      <c r="A1021">
        <v>13086530</v>
      </c>
      <c r="B1021" t="s">
        <v>27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3">
      <c r="A1022">
        <v>13086530</v>
      </c>
      <c r="B1022" t="s">
        <v>27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3">
      <c r="A1023">
        <v>13086530</v>
      </c>
      <c r="B1023" t="s">
        <v>27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3">
      <c r="A1024">
        <v>13086530</v>
      </c>
      <c r="B1024" t="s">
        <v>27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3">
      <c r="A1025">
        <v>13086530</v>
      </c>
      <c r="B1025" t="s">
        <v>27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3">
      <c r="A1026">
        <v>13086530</v>
      </c>
      <c r="B1026" t="s">
        <v>27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3">
      <c r="A1027">
        <v>13086530</v>
      </c>
      <c r="B1027" t="s">
        <v>27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3">
      <c r="A1028">
        <v>13086530</v>
      </c>
      <c r="B1028" t="s">
        <v>27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3">
      <c r="A1029">
        <v>13086530</v>
      </c>
      <c r="B1029" t="s">
        <v>27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3">
      <c r="A1030">
        <v>13086530</v>
      </c>
      <c r="B1030" t="s">
        <v>27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3">
      <c r="A1031">
        <v>13086530</v>
      </c>
      <c r="B1031" t="s">
        <v>27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3">
      <c r="A1032">
        <v>13086530</v>
      </c>
      <c r="B1032" t="s">
        <v>27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3">
      <c r="A1033">
        <v>13086530</v>
      </c>
      <c r="B1033" t="s">
        <v>27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3">
      <c r="A1034">
        <v>13086530</v>
      </c>
      <c r="B1034" t="s">
        <v>27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3">
      <c r="A1035">
        <v>13086530</v>
      </c>
      <c r="B1035" t="s">
        <v>27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3">
      <c r="A1036">
        <v>13086530</v>
      </c>
      <c r="B1036" t="s">
        <v>27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3">
      <c r="A1037">
        <v>13086530</v>
      </c>
      <c r="B1037" t="s">
        <v>27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3">
      <c r="A1038">
        <v>13086530</v>
      </c>
      <c r="B1038" t="s">
        <v>27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3">
      <c r="A1039">
        <v>13086530</v>
      </c>
      <c r="B1039" t="s">
        <v>27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3">
      <c r="A1040">
        <v>13086530</v>
      </c>
      <c r="B1040" t="s">
        <v>27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3">
      <c r="A1041">
        <v>13086530</v>
      </c>
      <c r="B1041" t="s">
        <v>27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3">
      <c r="A1042">
        <v>13086530</v>
      </c>
      <c r="B1042" t="s">
        <v>27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3">
      <c r="A1043">
        <v>13086530</v>
      </c>
      <c r="B1043" t="s">
        <v>27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3">
      <c r="A1044">
        <v>13086530</v>
      </c>
      <c r="B1044" t="s">
        <v>27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3">
      <c r="A1045">
        <v>13086530</v>
      </c>
      <c r="B1045" t="s">
        <v>27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3">
      <c r="A1046">
        <v>13086530</v>
      </c>
      <c r="B1046" t="s">
        <v>27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3">
      <c r="A1047">
        <v>13086530</v>
      </c>
      <c r="B1047" t="s">
        <v>27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3">
      <c r="A1048">
        <v>13086530</v>
      </c>
      <c r="B1048" t="s">
        <v>27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3">
      <c r="A1049">
        <v>13086530</v>
      </c>
      <c r="B1049" t="s">
        <v>27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3">
      <c r="A1050">
        <v>13086530</v>
      </c>
      <c r="B1050" t="s">
        <v>27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3">
      <c r="A1051">
        <v>13086530</v>
      </c>
      <c r="B1051" t="s">
        <v>27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3">
      <c r="A1052">
        <v>13086530</v>
      </c>
      <c r="B1052" t="s">
        <v>27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3">
      <c r="A1053">
        <v>13086530</v>
      </c>
      <c r="B1053" t="s">
        <v>27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3">
      <c r="A1054">
        <v>13086530</v>
      </c>
      <c r="B1054" t="s">
        <v>27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3">
      <c r="A1055">
        <v>13086530</v>
      </c>
      <c r="B1055" t="s">
        <v>27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3">
      <c r="A1056">
        <v>13086530</v>
      </c>
      <c r="B1056" t="s">
        <v>27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3">
      <c r="A1057">
        <v>13086530</v>
      </c>
      <c r="B1057" t="s">
        <v>27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3">
      <c r="A1058">
        <v>13086530</v>
      </c>
      <c r="B1058" t="s">
        <v>27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3">
      <c r="A1059">
        <v>13086530</v>
      </c>
      <c r="B1059" t="s">
        <v>27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3">
      <c r="A1060">
        <v>13086530</v>
      </c>
      <c r="B1060" t="s">
        <v>27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3">
      <c r="A1061">
        <v>13086530</v>
      </c>
      <c r="B1061" t="s">
        <v>27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3">
      <c r="A1062">
        <v>13086530</v>
      </c>
      <c r="B1062" t="s">
        <v>27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3">
      <c r="A1063">
        <v>13086530</v>
      </c>
      <c r="B1063" t="s">
        <v>27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3">
      <c r="A1064">
        <v>13086530</v>
      </c>
      <c r="B1064" t="s">
        <v>27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3">
      <c r="A1065">
        <v>13086530</v>
      </c>
      <c r="B1065" t="s">
        <v>27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3">
      <c r="A1066">
        <v>13086530</v>
      </c>
      <c r="B1066" t="s">
        <v>27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3">
      <c r="A1067">
        <v>13086530</v>
      </c>
      <c r="B1067" t="s">
        <v>27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3">
      <c r="A1068">
        <v>13086530</v>
      </c>
      <c r="B1068" t="s">
        <v>27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3">
      <c r="A1069">
        <v>13086530</v>
      </c>
      <c r="B1069" t="s">
        <v>27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3">
      <c r="A1070">
        <v>13086530</v>
      </c>
      <c r="B1070" t="s">
        <v>27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3">
      <c r="A1071">
        <v>13086530</v>
      </c>
      <c r="B1071" t="s">
        <v>27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3">
      <c r="A1072">
        <v>13086530</v>
      </c>
      <c r="B1072" t="s">
        <v>27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3">
      <c r="A1073">
        <v>13086530</v>
      </c>
      <c r="B1073" t="s">
        <v>27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3">
      <c r="A1074">
        <v>13086530</v>
      </c>
      <c r="B1074" t="s">
        <v>27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3">
      <c r="A1075">
        <v>13086530</v>
      </c>
      <c r="B1075" t="s">
        <v>27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3">
      <c r="A1076">
        <v>13086530</v>
      </c>
      <c r="B1076" t="s">
        <v>27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3">
      <c r="A1077">
        <v>13086530</v>
      </c>
      <c r="B1077" t="s">
        <v>27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3">
      <c r="A1078">
        <v>13086530</v>
      </c>
      <c r="B1078" t="s">
        <v>27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3">
      <c r="A1079">
        <v>13086530</v>
      </c>
      <c r="B1079" t="s">
        <v>27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3">
      <c r="A1080">
        <v>13086530</v>
      </c>
      <c r="B1080" t="s">
        <v>27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3">
      <c r="A1081">
        <v>13086530</v>
      </c>
      <c r="B1081" t="s">
        <v>27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3">
      <c r="A1082">
        <v>13086530</v>
      </c>
      <c r="B1082" t="s">
        <v>27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3">
      <c r="A1083">
        <v>13086530</v>
      </c>
      <c r="B1083" t="s">
        <v>27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3">
      <c r="A1084">
        <v>13086530</v>
      </c>
      <c r="B1084" t="s">
        <v>27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3">
      <c r="A1085">
        <v>13086530</v>
      </c>
      <c r="B1085" t="s">
        <v>27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3">
      <c r="A1086">
        <v>13086530</v>
      </c>
      <c r="B1086" t="s">
        <v>27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3">
      <c r="A1087">
        <v>13086530</v>
      </c>
      <c r="B1087" t="s">
        <v>27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3">
      <c r="A1088">
        <v>13086530</v>
      </c>
      <c r="B1088" t="s">
        <v>27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3">
      <c r="A1089">
        <v>13086530</v>
      </c>
      <c r="B1089" t="s">
        <v>27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3">
      <c r="A1090">
        <v>13086530</v>
      </c>
      <c r="B1090" t="s">
        <v>27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3">
      <c r="A1091">
        <v>13086530</v>
      </c>
      <c r="B1091" t="s">
        <v>27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3">
      <c r="A1092">
        <v>13086530</v>
      </c>
      <c r="B1092" t="s">
        <v>27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3">
      <c r="A1093">
        <v>13086530</v>
      </c>
      <c r="B1093" t="s">
        <v>27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3">
      <c r="A1094">
        <v>13086530</v>
      </c>
      <c r="B1094" t="s">
        <v>27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3">
      <c r="A1095">
        <v>13086530</v>
      </c>
      <c r="B1095" t="s">
        <v>27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3">
      <c r="A1096">
        <v>13086530</v>
      </c>
      <c r="B1096" t="s">
        <v>27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3">
      <c r="A1097">
        <v>13086530</v>
      </c>
      <c r="B1097" t="s">
        <v>27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3">
      <c r="A1098">
        <v>13086530</v>
      </c>
      <c r="B1098" t="s">
        <v>27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3">
      <c r="A1099">
        <v>13086530</v>
      </c>
      <c r="B1099" t="s">
        <v>27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3">
      <c r="A1100">
        <v>13086530</v>
      </c>
      <c r="B1100" t="s">
        <v>27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3">
      <c r="A1101">
        <v>13086530</v>
      </c>
      <c r="B1101" t="s">
        <v>27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3">
      <c r="A1102">
        <v>13086530</v>
      </c>
      <c r="B1102" t="s">
        <v>27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3">
      <c r="A1103">
        <v>13086530</v>
      </c>
      <c r="B1103" t="s">
        <v>27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3">
      <c r="A1104">
        <v>13086530</v>
      </c>
      <c r="B1104" t="s">
        <v>27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3">
      <c r="A1105">
        <v>13086530</v>
      </c>
      <c r="B1105" t="s">
        <v>27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3">
      <c r="A1106">
        <v>13086530</v>
      </c>
      <c r="B1106" t="s">
        <v>27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3">
      <c r="A1107">
        <v>13086530</v>
      </c>
      <c r="B1107" t="s">
        <v>27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3">
      <c r="A1108">
        <v>13086530</v>
      </c>
      <c r="B1108" t="s">
        <v>27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3">
      <c r="A1109">
        <v>13086530</v>
      </c>
      <c r="B1109" t="s">
        <v>27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3">
      <c r="A1110">
        <v>13086530</v>
      </c>
      <c r="B1110" t="s">
        <v>27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3">
      <c r="A1111">
        <v>13086530</v>
      </c>
      <c r="B1111" t="s">
        <v>27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3">
      <c r="A1112">
        <v>13086530</v>
      </c>
      <c r="B1112" t="s">
        <v>27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3">
      <c r="A1113">
        <v>13086530</v>
      </c>
      <c r="B1113" t="s">
        <v>27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3">
      <c r="A1114">
        <v>13086530</v>
      </c>
      <c r="B1114" t="s">
        <v>27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3">
      <c r="A1115">
        <v>13086530</v>
      </c>
      <c r="B1115" t="s">
        <v>27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3">
      <c r="A1116">
        <v>13086530</v>
      </c>
      <c r="B1116" t="s">
        <v>27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3">
      <c r="A1117">
        <v>13086530</v>
      </c>
      <c r="B1117" t="s">
        <v>27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3">
      <c r="A1118">
        <v>13086530</v>
      </c>
      <c r="B1118" t="s">
        <v>27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3">
      <c r="A1119">
        <v>13086530</v>
      </c>
      <c r="B1119" t="s">
        <v>27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3">
      <c r="A1120">
        <v>13086530</v>
      </c>
      <c r="B1120" t="s">
        <v>27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3">
      <c r="A1121">
        <v>13086530</v>
      </c>
      <c r="B1121" t="s">
        <v>27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3">
      <c r="A1122">
        <v>13086530</v>
      </c>
      <c r="B1122" t="s">
        <v>27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3">
      <c r="A1123">
        <v>13086530</v>
      </c>
      <c r="B1123" t="s">
        <v>27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3">
      <c r="A1124">
        <v>13086530</v>
      </c>
      <c r="B1124" t="s">
        <v>27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3">
      <c r="A1125">
        <v>13086530</v>
      </c>
      <c r="B1125" t="s">
        <v>27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3">
      <c r="A1126">
        <v>13086530</v>
      </c>
      <c r="B1126" t="s">
        <v>27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3">
      <c r="A1127">
        <v>13086530</v>
      </c>
      <c r="B1127" t="s">
        <v>27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3">
      <c r="A1128">
        <v>13086530</v>
      </c>
      <c r="B1128" t="s">
        <v>27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3">
      <c r="A1129">
        <v>13086530</v>
      </c>
      <c r="B1129" t="s">
        <v>27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3">
      <c r="A1130">
        <v>13086530</v>
      </c>
      <c r="B1130" t="s">
        <v>27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3">
      <c r="A1131">
        <v>13086530</v>
      </c>
      <c r="B1131" t="s">
        <v>27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3">
      <c r="A1132">
        <v>13086530</v>
      </c>
      <c r="B1132" t="s">
        <v>27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3">
      <c r="A1133">
        <v>13086530</v>
      </c>
      <c r="B1133" t="s">
        <v>27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3">
      <c r="A1134">
        <v>13086530</v>
      </c>
      <c r="B1134" t="s">
        <v>27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3">
      <c r="A1135">
        <v>13086530</v>
      </c>
      <c r="B1135" t="s">
        <v>27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3">
      <c r="A1136">
        <v>13086530</v>
      </c>
      <c r="B1136" t="s">
        <v>27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3">
      <c r="A1137">
        <v>13086530</v>
      </c>
      <c r="B1137" t="s">
        <v>27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3">
      <c r="A1138">
        <v>13086530</v>
      </c>
      <c r="B1138" t="s">
        <v>27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3">
      <c r="A1139">
        <v>13086530</v>
      </c>
      <c r="B1139" t="s">
        <v>27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3">
      <c r="A1140">
        <v>13086530</v>
      </c>
      <c r="B1140" t="s">
        <v>27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3">
      <c r="A1141">
        <v>13086530</v>
      </c>
      <c r="B1141" t="s">
        <v>27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3">
      <c r="A1142">
        <v>13086530</v>
      </c>
      <c r="B1142" t="s">
        <v>27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3">
      <c r="A1143">
        <v>13086530</v>
      </c>
      <c r="B1143" t="s">
        <v>27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3">
      <c r="A1144">
        <v>13086530</v>
      </c>
      <c r="B1144" t="s">
        <v>27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3">
      <c r="A1145">
        <v>13086530</v>
      </c>
      <c r="B1145" t="s">
        <v>27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3">
      <c r="A1146">
        <v>13086530</v>
      </c>
      <c r="B1146" t="s">
        <v>27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3">
      <c r="A1147">
        <v>13086530</v>
      </c>
      <c r="B1147" t="s">
        <v>27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3">
      <c r="A1148">
        <v>13086530</v>
      </c>
      <c r="B1148" t="s">
        <v>27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3">
      <c r="A1149">
        <v>13086530</v>
      </c>
      <c r="B1149" t="s">
        <v>27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3">
      <c r="A1150">
        <v>13086530</v>
      </c>
      <c r="B1150" t="s">
        <v>27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3">
      <c r="A1151">
        <v>13086530</v>
      </c>
      <c r="B1151" t="s">
        <v>27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3">
      <c r="A1152">
        <v>13086530</v>
      </c>
      <c r="B1152" t="s">
        <v>27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3">
      <c r="A1153">
        <v>13086530</v>
      </c>
      <c r="B1153" t="s">
        <v>27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3">
      <c r="A1154">
        <v>13086530</v>
      </c>
      <c r="B1154" t="s">
        <v>27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3">
      <c r="A1155">
        <v>13086530</v>
      </c>
      <c r="B1155" t="s">
        <v>27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3">
      <c r="A1156">
        <v>13086530</v>
      </c>
      <c r="B1156" t="s">
        <v>27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3">
      <c r="A1157">
        <v>13086530</v>
      </c>
      <c r="B1157" t="s">
        <v>27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3">
      <c r="A1158">
        <v>13086530</v>
      </c>
      <c r="B1158" t="s">
        <v>27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3">
      <c r="A1159">
        <v>13086530</v>
      </c>
      <c r="B1159" t="s">
        <v>27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3">
      <c r="A1160">
        <v>13086530</v>
      </c>
      <c r="B1160" t="s">
        <v>27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3">
      <c r="A1161">
        <v>13086530</v>
      </c>
      <c r="B1161" t="s">
        <v>27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3">
      <c r="A1162">
        <v>13086530</v>
      </c>
      <c r="B1162" t="s">
        <v>27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3">
      <c r="A1163">
        <v>13086530</v>
      </c>
      <c r="B1163" t="s">
        <v>27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3">
      <c r="A1164">
        <v>13086530</v>
      </c>
      <c r="B1164" t="s">
        <v>27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3">
      <c r="A1165">
        <v>13086530</v>
      </c>
      <c r="B1165" t="s">
        <v>27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3">
      <c r="A1166">
        <v>13086530</v>
      </c>
      <c r="B1166" t="s">
        <v>27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3">
      <c r="A1167">
        <v>13086530</v>
      </c>
      <c r="B1167" t="s">
        <v>27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3">
      <c r="A1168">
        <v>13086530</v>
      </c>
      <c r="B1168" t="s">
        <v>27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3">
      <c r="A1169">
        <v>13086530</v>
      </c>
      <c r="B1169" t="s">
        <v>27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3">
      <c r="A1170">
        <v>13086530</v>
      </c>
      <c r="B1170" t="s">
        <v>27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3">
      <c r="A1171">
        <v>13086530</v>
      </c>
      <c r="B1171" t="s">
        <v>27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3">
      <c r="A1172">
        <v>13086530</v>
      </c>
      <c r="B1172" t="s">
        <v>27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3">
      <c r="A1173">
        <v>13086530</v>
      </c>
      <c r="B1173" t="s">
        <v>27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3">
      <c r="A1174">
        <v>13086530</v>
      </c>
      <c r="B1174" t="s">
        <v>27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3">
      <c r="A1175">
        <v>13086530</v>
      </c>
      <c r="B1175" t="s">
        <v>27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3">
      <c r="A1176">
        <v>13086530</v>
      </c>
      <c r="B1176" t="s">
        <v>27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3">
      <c r="A1177">
        <v>13086530</v>
      </c>
      <c r="B1177" t="s">
        <v>27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3">
      <c r="A1178">
        <v>13086530</v>
      </c>
      <c r="B1178" t="s">
        <v>27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3">
      <c r="A1179">
        <v>13086530</v>
      </c>
      <c r="B1179" t="s">
        <v>27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3">
      <c r="A1180">
        <v>13086530</v>
      </c>
      <c r="B1180" t="s">
        <v>27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3">
      <c r="A1181">
        <v>13086530</v>
      </c>
      <c r="B1181" t="s">
        <v>27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3">
      <c r="A1182">
        <v>13086530</v>
      </c>
      <c r="B1182" t="s">
        <v>27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3">
      <c r="A1183">
        <v>13086530</v>
      </c>
      <c r="B1183" t="s">
        <v>27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3">
      <c r="A1184">
        <v>13086530</v>
      </c>
      <c r="B1184" t="s">
        <v>27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3">
      <c r="A1185">
        <v>13086530</v>
      </c>
      <c r="B1185" t="s">
        <v>27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3">
      <c r="A1186">
        <v>13086530</v>
      </c>
      <c r="B1186" t="s">
        <v>27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3">
      <c r="A1187">
        <v>13086530</v>
      </c>
      <c r="B1187" t="s">
        <v>27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3">
      <c r="A1188">
        <v>13086530</v>
      </c>
      <c r="B1188" t="s">
        <v>27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3">
      <c r="A1189">
        <v>13086530</v>
      </c>
      <c r="B1189" t="s">
        <v>27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3">
      <c r="A1190">
        <v>13086530</v>
      </c>
      <c r="B1190" t="s">
        <v>27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3">
      <c r="A1191">
        <v>13086530</v>
      </c>
      <c r="B1191" t="s">
        <v>27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3">
      <c r="A1192">
        <v>13086530</v>
      </c>
      <c r="B1192" t="s">
        <v>27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3">
      <c r="A1193">
        <v>13086530</v>
      </c>
      <c r="B1193" t="s">
        <v>27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3">
      <c r="A1194">
        <v>13086530</v>
      </c>
      <c r="B1194" t="s">
        <v>27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3">
      <c r="A1195">
        <v>13086530</v>
      </c>
      <c r="B1195" t="s">
        <v>27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3">
      <c r="A1196">
        <v>13086530</v>
      </c>
      <c r="B1196" t="s">
        <v>27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3">
      <c r="A1197">
        <v>13086530</v>
      </c>
      <c r="B1197" t="s">
        <v>27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3">
      <c r="A1198">
        <v>13086530</v>
      </c>
      <c r="B1198" t="s">
        <v>27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3">
      <c r="A1199">
        <v>13086530</v>
      </c>
      <c r="B1199" t="s">
        <v>27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3">
      <c r="A1200">
        <v>13086530</v>
      </c>
      <c r="B1200" t="s">
        <v>27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3">
      <c r="A1201">
        <v>13086530</v>
      </c>
      <c r="B1201" t="s">
        <v>27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3">
      <c r="A1202">
        <v>13086530</v>
      </c>
      <c r="B1202" t="s">
        <v>27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3">
      <c r="A1203">
        <v>13086530</v>
      </c>
      <c r="B1203" t="s">
        <v>27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3">
      <c r="A1204">
        <v>13086530</v>
      </c>
      <c r="B1204" t="s">
        <v>27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3">
      <c r="A1205">
        <v>13086530</v>
      </c>
      <c r="B1205" t="s">
        <v>27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3">
      <c r="A1206">
        <v>13086530</v>
      </c>
      <c r="B1206" t="s">
        <v>27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3">
      <c r="A1207">
        <v>13086530</v>
      </c>
      <c r="B1207" t="s">
        <v>27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3">
      <c r="A1208">
        <v>13086530</v>
      </c>
      <c r="B1208" t="s">
        <v>27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3">
      <c r="A1209">
        <v>13086530</v>
      </c>
      <c r="B1209" t="s">
        <v>27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3">
      <c r="A1210">
        <v>13086530</v>
      </c>
      <c r="B1210" t="s">
        <v>27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3">
      <c r="A1211">
        <v>13086530</v>
      </c>
      <c r="B1211" t="s">
        <v>27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3">
      <c r="A1212">
        <v>13086530</v>
      </c>
      <c r="B1212" t="s">
        <v>27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3">
      <c r="A1213">
        <v>13086530</v>
      </c>
      <c r="B1213" t="s">
        <v>27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3">
      <c r="A1214">
        <v>13086530</v>
      </c>
      <c r="B1214" t="s">
        <v>27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3">
      <c r="A1215">
        <v>13086530</v>
      </c>
      <c r="B1215" t="s">
        <v>27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3">
      <c r="A1216">
        <v>13086530</v>
      </c>
      <c r="B1216" t="s">
        <v>27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3">
      <c r="A1217">
        <v>13086530</v>
      </c>
      <c r="B1217" t="s">
        <v>27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3">
      <c r="A1218">
        <v>13086530</v>
      </c>
      <c r="B1218" t="s">
        <v>27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3">
      <c r="A1219">
        <v>13086530</v>
      </c>
      <c r="B1219" t="s">
        <v>27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3">
      <c r="A1220">
        <v>13086530</v>
      </c>
      <c r="B1220" t="s">
        <v>27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3">
      <c r="A1221">
        <v>13086530</v>
      </c>
      <c r="B1221" t="s">
        <v>27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3">
      <c r="A1222">
        <v>13086530</v>
      </c>
      <c r="B1222" t="s">
        <v>27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3">
      <c r="A1223">
        <v>13086530</v>
      </c>
      <c r="B1223" t="s">
        <v>27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3">
      <c r="A1224">
        <v>13086530</v>
      </c>
      <c r="B1224" t="s">
        <v>27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3">
      <c r="A1225">
        <v>13086530</v>
      </c>
      <c r="B1225" t="s">
        <v>27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3">
      <c r="A1226">
        <v>13086530</v>
      </c>
      <c r="B1226" t="s">
        <v>27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3">
      <c r="A1227">
        <v>13086530</v>
      </c>
      <c r="B1227" t="s">
        <v>27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3">
      <c r="A1228">
        <v>13086530</v>
      </c>
      <c r="B1228" t="s">
        <v>27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3">
      <c r="A1229">
        <v>13086530</v>
      </c>
      <c r="B1229" t="s">
        <v>27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3">
      <c r="A1230">
        <v>13086530</v>
      </c>
      <c r="B1230" t="s">
        <v>27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3">
      <c r="A1231">
        <v>13086530</v>
      </c>
      <c r="B1231" t="s">
        <v>27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3">
      <c r="A1232">
        <v>13086530</v>
      </c>
      <c r="B1232" t="s">
        <v>27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3">
      <c r="A1233">
        <v>13086530</v>
      </c>
      <c r="B1233" t="s">
        <v>27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3">
      <c r="A1234">
        <v>13086530</v>
      </c>
      <c r="B1234" t="s">
        <v>27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3">
      <c r="A1235">
        <v>13086530</v>
      </c>
      <c r="B1235" t="s">
        <v>27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3">
      <c r="A1236">
        <v>13086530</v>
      </c>
      <c r="B1236" t="s">
        <v>27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3">
      <c r="A1237">
        <v>13086530</v>
      </c>
      <c r="B1237" t="s">
        <v>27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3">
      <c r="A1238">
        <v>13086530</v>
      </c>
      <c r="B1238" t="s">
        <v>27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3">
      <c r="A1239">
        <v>13086530</v>
      </c>
      <c r="B1239" t="s">
        <v>27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3">
      <c r="A1240">
        <v>13086530</v>
      </c>
      <c r="B1240" t="s">
        <v>27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3">
      <c r="A1241">
        <v>13086530</v>
      </c>
      <c r="B1241" t="s">
        <v>27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3">
      <c r="A1242">
        <v>13086530</v>
      </c>
      <c r="B1242" t="s">
        <v>27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3">
      <c r="A1243">
        <v>13086530</v>
      </c>
      <c r="B1243" t="s">
        <v>27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3">
      <c r="A1244">
        <v>13086530</v>
      </c>
      <c r="B1244" t="s">
        <v>27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3">
      <c r="A1245">
        <v>13086530</v>
      </c>
      <c r="B1245" t="s">
        <v>27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3">
      <c r="A1246">
        <v>13086530</v>
      </c>
      <c r="B1246" t="s">
        <v>27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3">
      <c r="A1247">
        <v>13086530</v>
      </c>
      <c r="B1247" t="s">
        <v>27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3">
      <c r="A1248">
        <v>13086530</v>
      </c>
      <c r="B1248" t="s">
        <v>27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3">
      <c r="A1249">
        <v>13086530</v>
      </c>
      <c r="B1249" t="s">
        <v>27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3">
      <c r="A1250">
        <v>13086530</v>
      </c>
      <c r="B1250" t="s">
        <v>27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3">
      <c r="A1251">
        <v>13086530</v>
      </c>
      <c r="B1251" t="s">
        <v>27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3">
      <c r="A1252">
        <v>13086530</v>
      </c>
      <c r="B1252" t="s">
        <v>27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3">
      <c r="A1253">
        <v>13086530</v>
      </c>
      <c r="B1253" t="s">
        <v>27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3">
      <c r="A1254">
        <v>13086530</v>
      </c>
      <c r="B1254" t="s">
        <v>27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3">
      <c r="A1255">
        <v>13086530</v>
      </c>
      <c r="B1255" t="s">
        <v>27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3">
      <c r="A1256">
        <v>13086530</v>
      </c>
      <c r="B1256" t="s">
        <v>27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3">
      <c r="A1257">
        <v>13086530</v>
      </c>
      <c r="B1257" t="s">
        <v>27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3">
      <c r="A1258">
        <v>13086530</v>
      </c>
      <c r="B1258" t="s">
        <v>27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3">
      <c r="A1259">
        <v>13086530</v>
      </c>
      <c r="B1259" t="s">
        <v>27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3">
      <c r="A1260">
        <v>13086530</v>
      </c>
      <c r="B1260" t="s">
        <v>27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3">
      <c r="A1261">
        <v>13086530</v>
      </c>
      <c r="B1261" t="s">
        <v>27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3">
      <c r="A1262">
        <v>13086530</v>
      </c>
      <c r="B1262" t="s">
        <v>27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3">
      <c r="A1263">
        <v>13086530</v>
      </c>
      <c r="B1263" t="s">
        <v>27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3">
      <c r="A1264">
        <v>13086530</v>
      </c>
      <c r="B1264" t="s">
        <v>27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3">
      <c r="A1265">
        <v>13086530</v>
      </c>
      <c r="B1265" t="s">
        <v>27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3">
      <c r="A1266">
        <v>13086530</v>
      </c>
      <c r="B1266" t="s">
        <v>27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3">
      <c r="A1267">
        <v>13086530</v>
      </c>
      <c r="B1267" t="s">
        <v>27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3">
      <c r="A1268">
        <v>13086530</v>
      </c>
      <c r="B1268" t="s">
        <v>27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3">
      <c r="A1269">
        <v>13086530</v>
      </c>
      <c r="B1269" t="s">
        <v>27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3">
      <c r="A1270">
        <v>13086530</v>
      </c>
      <c r="B1270" t="s">
        <v>27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3">
      <c r="A1271">
        <v>13086530</v>
      </c>
      <c r="B1271" t="s">
        <v>27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3">
      <c r="A1272">
        <v>13086530</v>
      </c>
      <c r="B1272" t="s">
        <v>27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3">
      <c r="A1273">
        <v>13086530</v>
      </c>
      <c r="B1273" t="s">
        <v>27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3">
      <c r="A1274">
        <v>13086530</v>
      </c>
      <c r="B1274" t="s">
        <v>27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3">
      <c r="A1275">
        <v>13086530</v>
      </c>
      <c r="B1275" t="s">
        <v>27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3">
      <c r="A1276">
        <v>13086530</v>
      </c>
      <c r="B1276" t="s">
        <v>27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3">
      <c r="A1277">
        <v>13086530</v>
      </c>
      <c r="B1277" t="s">
        <v>27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3">
      <c r="A1278">
        <v>13086530</v>
      </c>
      <c r="B1278" t="s">
        <v>27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3">
      <c r="A1279">
        <v>13086530</v>
      </c>
      <c r="B1279" t="s">
        <v>27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3">
      <c r="A1280">
        <v>13086530</v>
      </c>
      <c r="B1280" t="s">
        <v>27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3">
      <c r="A1281">
        <v>13086530</v>
      </c>
      <c r="B1281" t="s">
        <v>27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3">
      <c r="A1282">
        <v>13086530</v>
      </c>
      <c r="B1282" t="s">
        <v>27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3">
      <c r="A1283">
        <v>13086530</v>
      </c>
      <c r="B1283" t="s">
        <v>27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3">
      <c r="A1284">
        <v>13086530</v>
      </c>
      <c r="B1284" t="s">
        <v>27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3">
      <c r="A1285">
        <v>13086530</v>
      </c>
      <c r="B1285" t="s">
        <v>27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3">
      <c r="A1286">
        <v>13086530</v>
      </c>
      <c r="B1286" t="s">
        <v>27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3">
      <c r="A1287">
        <v>13086530</v>
      </c>
      <c r="B1287" t="s">
        <v>27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3">
      <c r="A1288">
        <v>13086530</v>
      </c>
      <c r="B1288" t="s">
        <v>27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3">
      <c r="A1289">
        <v>13086530</v>
      </c>
      <c r="B1289" t="s">
        <v>27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3">
      <c r="A1290">
        <v>13086530</v>
      </c>
      <c r="B1290" t="s">
        <v>27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3">
      <c r="A1291">
        <v>13086530</v>
      </c>
      <c r="B1291" t="s">
        <v>27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3">
      <c r="A1292">
        <v>13086530</v>
      </c>
      <c r="B1292" t="s">
        <v>27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3">
      <c r="A1293">
        <v>13086530</v>
      </c>
      <c r="B1293" t="s">
        <v>27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3">
      <c r="A1294">
        <v>13086530</v>
      </c>
      <c r="B1294" t="s">
        <v>27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3">
      <c r="A1295">
        <v>13086530</v>
      </c>
      <c r="B1295" t="s">
        <v>27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3">
      <c r="A1296">
        <v>13086530</v>
      </c>
      <c r="B1296" t="s">
        <v>27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3">
      <c r="A1297">
        <v>13086530</v>
      </c>
      <c r="B1297" t="s">
        <v>27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3">
      <c r="A1298">
        <v>13086530</v>
      </c>
      <c r="B1298" t="s">
        <v>27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3">
      <c r="A1299">
        <v>13086530</v>
      </c>
      <c r="B1299" t="s">
        <v>27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3">
      <c r="A1300">
        <v>13086530</v>
      </c>
      <c r="B1300" t="s">
        <v>27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3">
      <c r="A1301">
        <v>13086530</v>
      </c>
      <c r="B1301" t="s">
        <v>27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3">
      <c r="A1302">
        <v>13086530</v>
      </c>
      <c r="B1302" t="s">
        <v>27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3">
      <c r="A1303">
        <v>13086530</v>
      </c>
      <c r="B1303" t="s">
        <v>27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3">
      <c r="A1304">
        <v>13086530</v>
      </c>
      <c r="B1304" t="s">
        <v>27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3">
      <c r="A1305">
        <v>13086530</v>
      </c>
      <c r="B1305" t="s">
        <v>27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3">
      <c r="A1306">
        <v>13086530</v>
      </c>
      <c r="B1306" t="s">
        <v>27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3">
      <c r="A1307">
        <v>13086530</v>
      </c>
      <c r="B1307" t="s">
        <v>27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3">
      <c r="A1308">
        <v>13086530</v>
      </c>
      <c r="B1308" t="s">
        <v>27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3">
      <c r="A1309">
        <v>13086530</v>
      </c>
      <c r="B1309" t="s">
        <v>27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3">
      <c r="A1310">
        <v>13086530</v>
      </c>
      <c r="B1310" t="s">
        <v>27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3">
      <c r="A1311">
        <v>13086530</v>
      </c>
      <c r="B1311" t="s">
        <v>27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3">
      <c r="A1312">
        <v>13086530</v>
      </c>
      <c r="B1312" t="s">
        <v>27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3">
      <c r="A1313">
        <v>13086530</v>
      </c>
      <c r="B1313" t="s">
        <v>27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3">
      <c r="A1314">
        <v>13086530</v>
      </c>
      <c r="B1314" t="s">
        <v>27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3">
      <c r="A1315">
        <v>13086530</v>
      </c>
      <c r="B1315" t="s">
        <v>27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3">
      <c r="A1316">
        <v>13086530</v>
      </c>
      <c r="B1316" t="s">
        <v>27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3">
      <c r="A1317">
        <v>13086530</v>
      </c>
      <c r="B1317" t="s">
        <v>27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3">
      <c r="A1318">
        <v>13086530</v>
      </c>
      <c r="B1318" t="s">
        <v>27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3">
      <c r="A1319">
        <v>13086530</v>
      </c>
      <c r="B1319" t="s">
        <v>27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3">
      <c r="A1320">
        <v>13086530</v>
      </c>
      <c r="B1320" t="s">
        <v>27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3">
      <c r="A1321">
        <v>13086530</v>
      </c>
      <c r="B1321" t="s">
        <v>27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3">
      <c r="A1322">
        <v>13086530</v>
      </c>
      <c r="B1322" t="s">
        <v>27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3">
      <c r="A1323">
        <v>13086530</v>
      </c>
      <c r="B1323" t="s">
        <v>27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3">
      <c r="A1324">
        <v>13086530</v>
      </c>
      <c r="B1324" t="s">
        <v>27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3">
      <c r="A1325">
        <v>13086530</v>
      </c>
      <c r="B1325" t="s">
        <v>27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3">
      <c r="A1326">
        <v>13086530</v>
      </c>
      <c r="B1326" t="s">
        <v>27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3">
      <c r="A1327">
        <v>13086530</v>
      </c>
      <c r="B1327" t="s">
        <v>27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3">
      <c r="A1328">
        <v>13086530</v>
      </c>
      <c r="B1328" t="s">
        <v>27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3">
      <c r="A1329">
        <v>13086530</v>
      </c>
      <c r="B1329" t="s">
        <v>27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3">
      <c r="A1330">
        <v>13086530</v>
      </c>
      <c r="B1330" t="s">
        <v>27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3">
      <c r="A1331">
        <v>13086530</v>
      </c>
      <c r="B1331" t="s">
        <v>27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3">
      <c r="A1332">
        <v>13086530</v>
      </c>
      <c r="B1332" t="s">
        <v>27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3">
      <c r="A1333">
        <v>13086530</v>
      </c>
      <c r="B1333" t="s">
        <v>27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3">
      <c r="A1334">
        <v>13086530</v>
      </c>
      <c r="B1334" t="s">
        <v>27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3">
      <c r="A1335">
        <v>13086530</v>
      </c>
      <c r="B1335" t="s">
        <v>27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3">
      <c r="A1336">
        <v>13086530</v>
      </c>
      <c r="B1336" t="s">
        <v>27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3">
      <c r="A1337">
        <v>13086530</v>
      </c>
      <c r="B1337" t="s">
        <v>27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3">
      <c r="A1338">
        <v>13086530</v>
      </c>
      <c r="B1338" t="s">
        <v>27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3">
      <c r="A1339">
        <v>13086530</v>
      </c>
      <c r="B1339" t="s">
        <v>27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3">
      <c r="A1340">
        <v>13086530</v>
      </c>
      <c r="B1340" t="s">
        <v>27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3">
      <c r="A1341">
        <v>13086530</v>
      </c>
      <c r="B1341" t="s">
        <v>27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3">
      <c r="A1342">
        <v>13086530</v>
      </c>
      <c r="B1342" t="s">
        <v>27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3">
      <c r="A1343">
        <v>13086530</v>
      </c>
      <c r="B1343" t="s">
        <v>27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3">
      <c r="A1344">
        <v>13086530</v>
      </c>
      <c r="B1344" t="s">
        <v>27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3">
      <c r="A1345">
        <v>13086530</v>
      </c>
      <c r="B1345" t="s">
        <v>27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3">
      <c r="A1346">
        <v>13086530</v>
      </c>
      <c r="B1346" t="s">
        <v>27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3">
      <c r="A1347">
        <v>13086530</v>
      </c>
      <c r="B1347" t="s">
        <v>27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3">
      <c r="A1348">
        <v>13086530</v>
      </c>
      <c r="B1348" t="s">
        <v>27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3">
      <c r="A1349">
        <v>13086530</v>
      </c>
      <c r="B1349" t="s">
        <v>27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3">
      <c r="A1350">
        <v>13086530</v>
      </c>
      <c r="B1350" t="s">
        <v>27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3">
      <c r="A1351">
        <v>13086530</v>
      </c>
      <c r="B1351" t="s">
        <v>27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3">
      <c r="A1352">
        <v>13086530</v>
      </c>
      <c r="B1352" t="s">
        <v>27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3">
      <c r="A1353">
        <v>13086530</v>
      </c>
      <c r="B1353" t="s">
        <v>27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3">
      <c r="A1354">
        <v>13086530</v>
      </c>
      <c r="B1354" t="s">
        <v>27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3">
      <c r="A1355">
        <v>13086530</v>
      </c>
      <c r="B1355" t="s">
        <v>27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3">
      <c r="A1356">
        <v>13086530</v>
      </c>
      <c r="B1356" t="s">
        <v>27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3">
      <c r="A1357">
        <v>13086530</v>
      </c>
      <c r="B1357" t="s">
        <v>27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3">
      <c r="A1358">
        <v>13086530</v>
      </c>
      <c r="B1358" t="s">
        <v>27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3">
      <c r="A1359">
        <v>13086530</v>
      </c>
      <c r="B1359" t="s">
        <v>27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3">
      <c r="A1360">
        <v>13086530</v>
      </c>
      <c r="B1360" t="s">
        <v>27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3">
      <c r="A1361">
        <v>13086530</v>
      </c>
      <c r="B1361" t="s">
        <v>27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3">
      <c r="A1362">
        <v>13086530</v>
      </c>
      <c r="B1362" t="s">
        <v>27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3">
      <c r="A1363">
        <v>13086530</v>
      </c>
      <c r="B1363" t="s">
        <v>27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3">
      <c r="A1364">
        <v>13086530</v>
      </c>
      <c r="B1364" t="s">
        <v>27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3">
      <c r="A1365">
        <v>13086530</v>
      </c>
      <c r="B1365" t="s">
        <v>27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3">
      <c r="A1366">
        <v>13086530</v>
      </c>
      <c r="B1366" t="s">
        <v>27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3">
      <c r="A1367">
        <v>13086530</v>
      </c>
      <c r="B1367" t="s">
        <v>27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3">
      <c r="A1368">
        <v>13086530</v>
      </c>
      <c r="B1368" t="s">
        <v>27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3">
      <c r="A1369">
        <v>13086530</v>
      </c>
      <c r="B1369" t="s">
        <v>27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3">
      <c r="A1370">
        <v>13086530</v>
      </c>
      <c r="B1370" t="s">
        <v>27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3">
      <c r="A1371">
        <v>13086530</v>
      </c>
      <c r="B1371" t="s">
        <v>27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3">
      <c r="A1372">
        <v>13086530</v>
      </c>
      <c r="B1372" t="s">
        <v>27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3">
      <c r="A1373">
        <v>13086530</v>
      </c>
      <c r="B1373" t="s">
        <v>27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3">
      <c r="A1374">
        <v>13086530</v>
      </c>
      <c r="B1374" t="s">
        <v>27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3">
      <c r="A1375">
        <v>13086530</v>
      </c>
      <c r="B1375" t="s">
        <v>27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3">
      <c r="A1376">
        <v>13086530</v>
      </c>
      <c r="B1376" t="s">
        <v>27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3">
      <c r="A1377">
        <v>13086530</v>
      </c>
      <c r="B1377" t="s">
        <v>27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3">
      <c r="A1378">
        <v>13086530</v>
      </c>
      <c r="B1378" t="s">
        <v>27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3">
      <c r="A1379">
        <v>13086530</v>
      </c>
      <c r="B1379" t="s">
        <v>27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3">
      <c r="A1380">
        <v>13086530</v>
      </c>
      <c r="B1380" t="s">
        <v>27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3">
      <c r="A1381">
        <v>13086530</v>
      </c>
      <c r="B1381" t="s">
        <v>27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3">
      <c r="A1382">
        <v>13086530</v>
      </c>
      <c r="B1382" t="s">
        <v>27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3">
      <c r="A1383">
        <v>13086530</v>
      </c>
      <c r="B1383" t="s">
        <v>27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3">
      <c r="A1384">
        <v>13086530</v>
      </c>
      <c r="B1384" t="s">
        <v>27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3">
      <c r="A1385">
        <v>13086530</v>
      </c>
      <c r="B1385" t="s">
        <v>27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3">
      <c r="A1386">
        <v>13086530</v>
      </c>
      <c r="B1386" t="s">
        <v>27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3">
      <c r="A1387">
        <v>13086530</v>
      </c>
      <c r="B1387" t="s">
        <v>27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3">
      <c r="A1388">
        <v>13086530</v>
      </c>
      <c r="B1388" t="s">
        <v>27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3">
      <c r="A1389">
        <v>13086530</v>
      </c>
      <c r="B1389" t="s">
        <v>27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3">
      <c r="A1390">
        <v>13086530</v>
      </c>
      <c r="B1390" t="s">
        <v>27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3">
      <c r="A1391">
        <v>13086530</v>
      </c>
      <c r="B1391" t="s">
        <v>27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3">
      <c r="A1392">
        <v>13086530</v>
      </c>
      <c r="B1392" t="s">
        <v>27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3">
      <c r="A1393">
        <v>13086530</v>
      </c>
      <c r="B1393" t="s">
        <v>27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3">
      <c r="A1394">
        <v>13086530</v>
      </c>
      <c r="B1394" t="s">
        <v>27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3">
      <c r="A1395">
        <v>13086530</v>
      </c>
      <c r="B1395" t="s">
        <v>27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3">
      <c r="A1396">
        <v>13086530</v>
      </c>
      <c r="B1396" t="s">
        <v>27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3">
      <c r="A1397">
        <v>13086530</v>
      </c>
      <c r="B1397" t="s">
        <v>27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3">
      <c r="A1398">
        <v>13086530</v>
      </c>
      <c r="B1398" t="s">
        <v>27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3">
      <c r="A1399">
        <v>13086530</v>
      </c>
      <c r="B1399" t="s">
        <v>27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3">
      <c r="A1400">
        <v>13086530</v>
      </c>
      <c r="B1400" t="s">
        <v>27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3">
      <c r="A1401">
        <v>13086530</v>
      </c>
      <c r="B1401" t="s">
        <v>27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3">
      <c r="A1402">
        <v>13086530</v>
      </c>
      <c r="B1402" t="s">
        <v>27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3">
      <c r="A1403">
        <v>13086530</v>
      </c>
      <c r="B1403" t="s">
        <v>27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3">
      <c r="A1404">
        <v>13086530</v>
      </c>
      <c r="B1404" t="s">
        <v>27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3">
      <c r="A1405">
        <v>13086530</v>
      </c>
      <c r="B1405" t="s">
        <v>27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3">
      <c r="A1406">
        <v>13086530</v>
      </c>
      <c r="B1406" t="s">
        <v>27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3">
      <c r="A1407">
        <v>13086530</v>
      </c>
      <c r="B1407" t="s">
        <v>27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3">
      <c r="A1408">
        <v>13086530</v>
      </c>
      <c r="B1408" t="s">
        <v>27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3">
      <c r="A1409">
        <v>13086530</v>
      </c>
      <c r="B1409" t="s">
        <v>27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3">
      <c r="A1410">
        <v>13086530</v>
      </c>
      <c r="B1410" t="s">
        <v>27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3">
      <c r="A1411">
        <v>13086530</v>
      </c>
      <c r="B1411" t="s">
        <v>27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3">
      <c r="A1412">
        <v>13086530</v>
      </c>
      <c r="B1412" t="s">
        <v>27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3">
      <c r="A1413">
        <v>13086530</v>
      </c>
      <c r="B1413" t="s">
        <v>27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3">
      <c r="A1414">
        <v>13086530</v>
      </c>
      <c r="B1414" t="s">
        <v>27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3">
      <c r="A1415">
        <v>13086530</v>
      </c>
      <c r="B1415" t="s">
        <v>27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3">
      <c r="A1416">
        <v>13086530</v>
      </c>
      <c r="B1416" t="s">
        <v>27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3">
      <c r="A1417">
        <v>13086530</v>
      </c>
      <c r="B1417" t="s">
        <v>27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3">
      <c r="A1418">
        <v>13086530</v>
      </c>
      <c r="B1418" t="s">
        <v>27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3">
      <c r="A1419">
        <v>13086530</v>
      </c>
      <c r="B1419" t="s">
        <v>27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3">
      <c r="A1420">
        <v>13086530</v>
      </c>
      <c r="B1420" t="s">
        <v>27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3">
      <c r="A1421">
        <v>13086530</v>
      </c>
      <c r="B1421" t="s">
        <v>27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3">
      <c r="A1422">
        <v>13086530</v>
      </c>
      <c r="B1422" t="s">
        <v>27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3">
      <c r="A1423">
        <v>13086530</v>
      </c>
      <c r="B1423" t="s">
        <v>27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3">
      <c r="A1424">
        <v>13086530</v>
      </c>
      <c r="B1424" t="s">
        <v>27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3">
      <c r="A1425">
        <v>13086530</v>
      </c>
      <c r="B1425" t="s">
        <v>27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3">
      <c r="A1426">
        <v>13086530</v>
      </c>
      <c r="B1426" t="s">
        <v>27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3">
      <c r="A1427">
        <v>13086530</v>
      </c>
      <c r="B1427" t="s">
        <v>27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3">
      <c r="A1428">
        <v>13086530</v>
      </c>
      <c r="B1428" t="s">
        <v>27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3">
      <c r="A1429">
        <v>13086530</v>
      </c>
      <c r="B1429" t="s">
        <v>27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3">
      <c r="A1430">
        <v>13086530</v>
      </c>
      <c r="B1430" t="s">
        <v>27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3">
      <c r="A1431">
        <v>13086530</v>
      </c>
      <c r="B1431" t="s">
        <v>27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3">
      <c r="A1432">
        <v>13086530</v>
      </c>
      <c r="B1432" t="s">
        <v>27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3">
      <c r="A1433">
        <v>13086530</v>
      </c>
      <c r="B1433" t="s">
        <v>27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3">
      <c r="A1434">
        <v>13086530</v>
      </c>
      <c r="B1434" t="s">
        <v>27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3">
      <c r="A1435">
        <v>13086530</v>
      </c>
      <c r="B1435" t="s">
        <v>27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3">
      <c r="A1436">
        <v>13086530</v>
      </c>
      <c r="B1436" t="s">
        <v>27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3">
      <c r="A1437">
        <v>13086530</v>
      </c>
      <c r="B1437" t="s">
        <v>27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3">
      <c r="A1438">
        <v>13086530</v>
      </c>
      <c r="B1438" t="s">
        <v>27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3">
      <c r="A1439">
        <v>13086530</v>
      </c>
      <c r="B1439" t="s">
        <v>27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3">
      <c r="A1440">
        <v>13086530</v>
      </c>
      <c r="B1440" t="s">
        <v>27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3">
      <c r="A1441">
        <v>13086530</v>
      </c>
      <c r="B1441" t="s">
        <v>27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3">
      <c r="A1442">
        <v>13086530</v>
      </c>
      <c r="B1442" t="s">
        <v>27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3">
      <c r="A1443">
        <v>13086530</v>
      </c>
      <c r="B1443" t="s">
        <v>27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3">
      <c r="A1444">
        <v>13086530</v>
      </c>
      <c r="B1444" t="s">
        <v>27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3">
      <c r="A1445">
        <v>13086530</v>
      </c>
      <c r="B1445" t="s">
        <v>27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3">
      <c r="A1446">
        <v>13086530</v>
      </c>
      <c r="B1446" t="s">
        <v>27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3">
      <c r="A1447">
        <v>13086530</v>
      </c>
      <c r="B1447" t="s">
        <v>27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3">
      <c r="A1448">
        <v>13086530</v>
      </c>
      <c r="B1448" t="s">
        <v>27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3">
      <c r="A1449">
        <v>13086530</v>
      </c>
      <c r="B1449" t="s">
        <v>27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3">
      <c r="A1450">
        <v>13086530</v>
      </c>
      <c r="B1450" t="s">
        <v>27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3">
      <c r="A1451">
        <v>13086530</v>
      </c>
      <c r="B1451" t="s">
        <v>27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3">
      <c r="A1452">
        <v>13086530</v>
      </c>
      <c r="B1452" t="s">
        <v>27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3">
      <c r="A1453">
        <v>13086530</v>
      </c>
      <c r="B1453" t="s">
        <v>27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3">
      <c r="A1454">
        <v>13086530</v>
      </c>
      <c r="B1454" t="s">
        <v>27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3">
      <c r="A1455">
        <v>13086530</v>
      </c>
      <c r="B1455" t="s">
        <v>27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3">
      <c r="A1456">
        <v>13086530</v>
      </c>
      <c r="B1456" t="s">
        <v>27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3">
      <c r="A1457">
        <v>13086530</v>
      </c>
      <c r="B1457" t="s">
        <v>27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3">
      <c r="A1458">
        <v>13086530</v>
      </c>
      <c r="B1458" t="s">
        <v>27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3">
      <c r="A1459">
        <v>13086530</v>
      </c>
      <c r="B1459" t="s">
        <v>27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5"/>
      <c r="S1459" s="5" t="s">
        <v>16</v>
      </c>
    </row>
    <row r="1460" spans="1:19" x14ac:dyDescent="0.3">
      <c r="A1460">
        <v>13086530</v>
      </c>
      <c r="B1460" t="s">
        <v>27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5"/>
      <c r="S1460" s="5" t="s">
        <v>16</v>
      </c>
    </row>
    <row r="1461" spans="1:19" x14ac:dyDescent="0.3">
      <c r="A1461">
        <v>13086530</v>
      </c>
      <c r="B1461" t="s">
        <v>27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5"/>
      <c r="S1461" s="5" t="s">
        <v>16</v>
      </c>
    </row>
    <row r="1462" spans="1:19" x14ac:dyDescent="0.3">
      <c r="A1462">
        <v>13086530</v>
      </c>
      <c r="B1462" t="s">
        <v>27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5"/>
      <c r="S1462" s="5" t="s">
        <v>16</v>
      </c>
    </row>
    <row r="1463" spans="1:19" x14ac:dyDescent="0.3">
      <c r="A1463">
        <v>13086530</v>
      </c>
      <c r="B1463" t="s">
        <v>27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5"/>
      <c r="S1463" s="5" t="s">
        <v>16</v>
      </c>
    </row>
    <row r="1464" spans="1:19" x14ac:dyDescent="0.3">
      <c r="A1464">
        <v>13086530</v>
      </c>
      <c r="B1464" t="s">
        <v>27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5"/>
      <c r="S1464" s="5" t="s">
        <v>16</v>
      </c>
    </row>
    <row r="1465" spans="1:19" x14ac:dyDescent="0.3">
      <c r="A1465">
        <v>13086530</v>
      </c>
      <c r="B1465" t="s">
        <v>27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5"/>
      <c r="S1465" s="5" t="s">
        <v>16</v>
      </c>
    </row>
    <row r="1466" spans="1:19" x14ac:dyDescent="0.3">
      <c r="A1466">
        <v>13086530</v>
      </c>
      <c r="B1466" t="s">
        <v>27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5"/>
      <c r="S1466" s="5" t="s">
        <v>16</v>
      </c>
    </row>
    <row r="1467" spans="1:19" x14ac:dyDescent="0.3">
      <c r="A1467">
        <v>13086530</v>
      </c>
      <c r="B1467" t="s">
        <v>27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5"/>
      <c r="S1467" s="5" t="s">
        <v>16</v>
      </c>
    </row>
    <row r="1468" spans="1:19" x14ac:dyDescent="0.3">
      <c r="A1468">
        <v>13086530</v>
      </c>
      <c r="B1468" t="s">
        <v>27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5"/>
      <c r="S1468" s="5" t="s">
        <v>16</v>
      </c>
    </row>
    <row r="1469" spans="1:19" x14ac:dyDescent="0.3">
      <c r="A1469">
        <v>13086530</v>
      </c>
      <c r="B1469" t="s">
        <v>27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5"/>
      <c r="S1469" s="5" t="s">
        <v>16</v>
      </c>
    </row>
    <row r="1470" spans="1:19" x14ac:dyDescent="0.3">
      <c r="A1470">
        <v>13086530</v>
      </c>
      <c r="B1470" t="s">
        <v>27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5"/>
      <c r="S1470" s="5" t="s">
        <v>16</v>
      </c>
    </row>
    <row r="1471" spans="1:19" x14ac:dyDescent="0.3">
      <c r="A1471">
        <v>13086530</v>
      </c>
      <c r="B1471" t="s">
        <v>27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5"/>
      <c r="S1471" s="5" t="s">
        <v>16</v>
      </c>
    </row>
    <row r="1472" spans="1:19" x14ac:dyDescent="0.3">
      <c r="A1472">
        <v>13086530</v>
      </c>
      <c r="B1472" t="s">
        <v>27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5"/>
      <c r="S1472" s="5" t="s">
        <v>16</v>
      </c>
    </row>
    <row r="1473" spans="1:19" x14ac:dyDescent="0.3">
      <c r="A1473">
        <v>13086530</v>
      </c>
      <c r="B1473" t="s">
        <v>27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5"/>
      <c r="S1473" s="5" t="s">
        <v>16</v>
      </c>
    </row>
    <row r="1474" spans="1:19" x14ac:dyDescent="0.3">
      <c r="A1474">
        <v>13086530</v>
      </c>
      <c r="B1474" t="s">
        <v>27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5"/>
      <c r="S1474" s="5" t="s">
        <v>16</v>
      </c>
    </row>
    <row r="1475" spans="1:19" x14ac:dyDescent="0.3">
      <c r="A1475">
        <v>13086530</v>
      </c>
      <c r="B1475" t="s">
        <v>27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5"/>
      <c r="S1475" s="5" t="s">
        <v>16</v>
      </c>
    </row>
    <row r="1476" spans="1:19" x14ac:dyDescent="0.3">
      <c r="A1476">
        <v>13086530</v>
      </c>
      <c r="B1476" t="s">
        <v>27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5"/>
      <c r="S1476" s="5" t="s">
        <v>16</v>
      </c>
    </row>
    <row r="1477" spans="1:19" x14ac:dyDescent="0.3">
      <c r="A1477">
        <v>13086530</v>
      </c>
      <c r="B1477" t="s">
        <v>27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5"/>
      <c r="S1477" s="5" t="s">
        <v>16</v>
      </c>
    </row>
    <row r="1478" spans="1:19" x14ac:dyDescent="0.3">
      <c r="A1478">
        <v>13086530</v>
      </c>
      <c r="B1478" t="s">
        <v>27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5"/>
      <c r="S1478" s="5" t="s">
        <v>16</v>
      </c>
    </row>
    <row r="1479" spans="1:19" x14ac:dyDescent="0.3">
      <c r="A1479">
        <v>13086530</v>
      </c>
      <c r="B1479" t="s">
        <v>27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5"/>
      <c r="S1479" s="5" t="s">
        <v>16</v>
      </c>
    </row>
    <row r="1480" spans="1:19" x14ac:dyDescent="0.3">
      <c r="A1480">
        <v>13086530</v>
      </c>
      <c r="B1480" t="s">
        <v>27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5"/>
      <c r="S1480" s="5" t="s">
        <v>16</v>
      </c>
    </row>
    <row r="1481" spans="1:19" x14ac:dyDescent="0.3">
      <c r="A1481">
        <v>13086530</v>
      </c>
      <c r="B1481" t="s">
        <v>27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5"/>
      <c r="S1481" s="5" t="s">
        <v>16</v>
      </c>
    </row>
    <row r="1482" spans="1:19" x14ac:dyDescent="0.3">
      <c r="A1482">
        <v>13086530</v>
      </c>
      <c r="B1482" t="s">
        <v>27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5"/>
      <c r="S1482" s="5" t="s">
        <v>16</v>
      </c>
    </row>
    <row r="1483" spans="1:19" x14ac:dyDescent="0.3">
      <c r="A1483">
        <v>13086530</v>
      </c>
      <c r="B1483" t="s">
        <v>27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5"/>
      <c r="S1483" s="5" t="s">
        <v>16</v>
      </c>
    </row>
    <row r="1484" spans="1:19" x14ac:dyDescent="0.3">
      <c r="A1484">
        <v>13086530</v>
      </c>
      <c r="B1484" t="s">
        <v>27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5"/>
      <c r="S1484" s="5" t="s">
        <v>16</v>
      </c>
    </row>
    <row r="1485" spans="1:19" x14ac:dyDescent="0.3">
      <c r="A1485">
        <v>13086530</v>
      </c>
      <c r="B1485" t="s">
        <v>27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5"/>
      <c r="S1485" s="5" t="s">
        <v>16</v>
      </c>
    </row>
    <row r="1486" spans="1:19" x14ac:dyDescent="0.3">
      <c r="A1486">
        <v>13086530</v>
      </c>
      <c r="B1486" t="s">
        <v>27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5"/>
      <c r="S1486" s="5" t="s">
        <v>16</v>
      </c>
    </row>
    <row r="1487" spans="1:19" x14ac:dyDescent="0.3">
      <c r="A1487">
        <v>13086530</v>
      </c>
      <c r="B1487" t="s">
        <v>27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5"/>
      <c r="S1487" s="5" t="s">
        <v>16</v>
      </c>
    </row>
    <row r="1488" spans="1:19" x14ac:dyDescent="0.3">
      <c r="A1488">
        <v>13086530</v>
      </c>
      <c r="B1488" t="s">
        <v>27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5"/>
      <c r="S1488" s="5" t="s">
        <v>16</v>
      </c>
    </row>
    <row r="1489" spans="1:19" x14ac:dyDescent="0.3">
      <c r="A1489">
        <v>13086530</v>
      </c>
      <c r="B1489" t="s">
        <v>27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5"/>
      <c r="S1489" s="5" t="s">
        <v>16</v>
      </c>
    </row>
    <row r="1490" spans="1:19" x14ac:dyDescent="0.3">
      <c r="A1490">
        <v>13086530</v>
      </c>
      <c r="B1490" t="s">
        <v>27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5"/>
      <c r="S1490" s="5" t="s">
        <v>16</v>
      </c>
    </row>
    <row r="1491" spans="1:19" x14ac:dyDescent="0.3">
      <c r="A1491">
        <v>13086530</v>
      </c>
      <c r="B1491" t="s">
        <v>27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5"/>
      <c r="S1491" s="5" t="s">
        <v>16</v>
      </c>
    </row>
    <row r="1492" spans="1:19" x14ac:dyDescent="0.3">
      <c r="A1492">
        <v>13086530</v>
      </c>
      <c r="B1492" t="s">
        <v>27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5"/>
      <c r="S1492" s="5" t="s">
        <v>16</v>
      </c>
    </row>
    <row r="1493" spans="1:19" x14ac:dyDescent="0.3">
      <c r="A1493">
        <v>13086530</v>
      </c>
      <c r="B1493" t="s">
        <v>27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5"/>
      <c r="S1493" s="5" t="s">
        <v>16</v>
      </c>
    </row>
    <row r="1494" spans="1:19" x14ac:dyDescent="0.3">
      <c r="A1494">
        <v>13086530</v>
      </c>
      <c r="B1494" t="s">
        <v>27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5"/>
      <c r="S1494" s="5" t="s">
        <v>16</v>
      </c>
    </row>
    <row r="1495" spans="1:19" x14ac:dyDescent="0.3">
      <c r="A1495">
        <v>13086530</v>
      </c>
      <c r="B1495" t="s">
        <v>27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5"/>
      <c r="S1495" s="5" t="s">
        <v>16</v>
      </c>
    </row>
    <row r="1496" spans="1:19" x14ac:dyDescent="0.3">
      <c r="A1496">
        <v>13086530</v>
      </c>
      <c r="B1496" t="s">
        <v>27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5"/>
      <c r="S1496" s="5" t="s">
        <v>16</v>
      </c>
    </row>
    <row r="1497" spans="1:19" x14ac:dyDescent="0.3">
      <c r="A1497">
        <v>13086530</v>
      </c>
      <c r="B1497" t="s">
        <v>27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5"/>
      <c r="S1497" s="5" t="s">
        <v>16</v>
      </c>
    </row>
    <row r="1498" spans="1:19" x14ac:dyDescent="0.3">
      <c r="A1498">
        <v>13086530</v>
      </c>
      <c r="B1498" t="s">
        <v>27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5"/>
      <c r="S1498" s="5" t="s">
        <v>16</v>
      </c>
    </row>
    <row r="1499" spans="1:19" x14ac:dyDescent="0.3">
      <c r="A1499">
        <v>13086530</v>
      </c>
      <c r="B1499" t="s">
        <v>27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5"/>
      <c r="S1499" s="5" t="s">
        <v>16</v>
      </c>
    </row>
    <row r="1500" spans="1:19" x14ac:dyDescent="0.3">
      <c r="A1500">
        <v>13086530</v>
      </c>
      <c r="B1500" t="s">
        <v>27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5"/>
      <c r="S1500" s="5" t="s">
        <v>16</v>
      </c>
    </row>
    <row r="1501" spans="1:19" x14ac:dyDescent="0.3">
      <c r="A1501">
        <v>13086530</v>
      </c>
      <c r="B1501" t="s">
        <v>27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5"/>
      <c r="S1501" s="5" t="s">
        <v>16</v>
      </c>
    </row>
    <row r="1502" spans="1:19" x14ac:dyDescent="0.3">
      <c r="A1502">
        <v>13086530</v>
      </c>
      <c r="B1502" t="s">
        <v>27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5"/>
      <c r="S1502" s="5" t="s">
        <v>16</v>
      </c>
    </row>
    <row r="1503" spans="1:19" x14ac:dyDescent="0.3">
      <c r="A1503">
        <v>13086530</v>
      </c>
      <c r="B1503" t="s">
        <v>27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5"/>
      <c r="S1503" s="5" t="s">
        <v>16</v>
      </c>
    </row>
    <row r="1504" spans="1:19" x14ac:dyDescent="0.3">
      <c r="A1504">
        <v>13086530</v>
      </c>
      <c r="B1504" t="s">
        <v>27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5"/>
      <c r="S1504" s="5" t="s">
        <v>16</v>
      </c>
    </row>
    <row r="1505" spans="1:19" x14ac:dyDescent="0.3">
      <c r="A1505">
        <v>13086530</v>
      </c>
      <c r="B1505" t="s">
        <v>27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5"/>
      <c r="S1505" s="5" t="s">
        <v>16</v>
      </c>
    </row>
    <row r="1506" spans="1:19" x14ac:dyDescent="0.3">
      <c r="A1506">
        <v>13086530</v>
      </c>
      <c r="B1506" t="s">
        <v>27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5"/>
      <c r="S1506" s="5" t="s">
        <v>16</v>
      </c>
    </row>
    <row r="1507" spans="1:19" x14ac:dyDescent="0.3">
      <c r="A1507">
        <v>13086530</v>
      </c>
      <c r="B1507" t="s">
        <v>27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5"/>
      <c r="S1507" s="5" t="s">
        <v>16</v>
      </c>
    </row>
    <row r="1508" spans="1:19" x14ac:dyDescent="0.3">
      <c r="A1508">
        <v>13086530</v>
      </c>
      <c r="B1508" t="s">
        <v>27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5"/>
      <c r="S1508" s="5" t="s">
        <v>16</v>
      </c>
    </row>
    <row r="1509" spans="1:19" x14ac:dyDescent="0.3">
      <c r="A1509">
        <v>13086530</v>
      </c>
      <c r="B1509" t="s">
        <v>27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5"/>
      <c r="S1509" s="5" t="s">
        <v>16</v>
      </c>
    </row>
    <row r="1510" spans="1:19" x14ac:dyDescent="0.3">
      <c r="A1510">
        <v>13086530</v>
      </c>
      <c r="B1510" t="s">
        <v>27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5"/>
      <c r="S1510" s="5" t="s">
        <v>16</v>
      </c>
    </row>
    <row r="1511" spans="1:19" x14ac:dyDescent="0.3">
      <c r="A1511">
        <v>13086530</v>
      </c>
      <c r="B1511" t="s">
        <v>27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5"/>
      <c r="S1511" s="5" t="s">
        <v>16</v>
      </c>
    </row>
    <row r="1512" spans="1:19" x14ac:dyDescent="0.3">
      <c r="A1512">
        <v>13086530</v>
      </c>
      <c r="B1512" t="s">
        <v>27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5"/>
      <c r="S1512" s="5" t="s">
        <v>16</v>
      </c>
    </row>
    <row r="1513" spans="1:19" x14ac:dyDescent="0.3">
      <c r="A1513">
        <v>13086530</v>
      </c>
      <c r="B1513" t="s">
        <v>27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5"/>
      <c r="S1513" s="5" t="s">
        <v>16</v>
      </c>
    </row>
    <row r="1514" spans="1:19" x14ac:dyDescent="0.3">
      <c r="A1514">
        <v>13086530</v>
      </c>
      <c r="B1514" t="s">
        <v>27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5"/>
      <c r="S1514" s="5" t="s">
        <v>16</v>
      </c>
    </row>
    <row r="1515" spans="1:19" x14ac:dyDescent="0.3">
      <c r="A1515">
        <v>13086530</v>
      </c>
      <c r="B1515" t="s">
        <v>27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5"/>
      <c r="S1515" s="5" t="s">
        <v>16</v>
      </c>
    </row>
    <row r="1516" spans="1:19" x14ac:dyDescent="0.3">
      <c r="A1516">
        <v>13086530</v>
      </c>
      <c r="B1516" t="s">
        <v>27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5"/>
      <c r="S1516" s="5" t="s">
        <v>16</v>
      </c>
    </row>
    <row r="1517" spans="1:19" x14ac:dyDescent="0.3">
      <c r="A1517">
        <v>13086530</v>
      </c>
      <c r="B1517" t="s">
        <v>27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5"/>
      <c r="S1517" s="5" t="s">
        <v>16</v>
      </c>
    </row>
    <row r="1518" spans="1:19" x14ac:dyDescent="0.3">
      <c r="A1518">
        <v>13086530</v>
      </c>
      <c r="B1518" t="s">
        <v>27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5"/>
      <c r="S1518" s="5" t="s">
        <v>16</v>
      </c>
    </row>
    <row r="1519" spans="1:19" x14ac:dyDescent="0.3">
      <c r="A1519">
        <v>13086530</v>
      </c>
      <c r="B1519" t="s">
        <v>27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5"/>
      <c r="S1519" s="5" t="s">
        <v>16</v>
      </c>
    </row>
    <row r="1520" spans="1:19" x14ac:dyDescent="0.3">
      <c r="A1520">
        <v>13086530</v>
      </c>
      <c r="B1520" t="s">
        <v>27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5"/>
      <c r="S1520" s="5" t="s">
        <v>16</v>
      </c>
    </row>
    <row r="1521" spans="1:19" x14ac:dyDescent="0.3">
      <c r="A1521">
        <v>13086530</v>
      </c>
      <c r="B1521" t="s">
        <v>27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5"/>
      <c r="S1521" s="5" t="s">
        <v>16</v>
      </c>
    </row>
    <row r="1522" spans="1:19" x14ac:dyDescent="0.3">
      <c r="A1522">
        <v>13086530</v>
      </c>
      <c r="B1522" t="s">
        <v>27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5"/>
      <c r="S1522" s="5" t="s">
        <v>16</v>
      </c>
    </row>
    <row r="1523" spans="1:19" x14ac:dyDescent="0.3">
      <c r="A1523">
        <v>13086530</v>
      </c>
      <c r="B1523" t="s">
        <v>27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5"/>
      <c r="S1523" s="5" t="s">
        <v>16</v>
      </c>
    </row>
    <row r="1524" spans="1:19" x14ac:dyDescent="0.3">
      <c r="A1524">
        <v>13086530</v>
      </c>
      <c r="B1524" t="s">
        <v>27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5"/>
      <c r="S1524" s="5" t="s">
        <v>16</v>
      </c>
    </row>
    <row r="1525" spans="1:19" x14ac:dyDescent="0.3">
      <c r="A1525">
        <v>13086530</v>
      </c>
      <c r="B1525" t="s">
        <v>27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5"/>
      <c r="S1525" s="5" t="s">
        <v>16</v>
      </c>
    </row>
    <row r="1526" spans="1:19" x14ac:dyDescent="0.3">
      <c r="A1526">
        <v>13086530</v>
      </c>
      <c r="B1526" t="s">
        <v>27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5"/>
      <c r="S1526" s="5" t="s">
        <v>16</v>
      </c>
    </row>
    <row r="1527" spans="1:19" x14ac:dyDescent="0.3">
      <c r="A1527">
        <v>13086530</v>
      </c>
      <c r="B1527" t="s">
        <v>27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5"/>
      <c r="S1527" s="5" t="s">
        <v>16</v>
      </c>
    </row>
    <row r="1528" spans="1:19" x14ac:dyDescent="0.3">
      <c r="A1528">
        <v>13086530</v>
      </c>
      <c r="B1528" t="s">
        <v>27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5"/>
      <c r="S1528" s="5" t="s">
        <v>16</v>
      </c>
    </row>
    <row r="1529" spans="1:19" x14ac:dyDescent="0.3">
      <c r="A1529">
        <v>13086530</v>
      </c>
      <c r="B1529" t="s">
        <v>27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5"/>
      <c r="S1529" s="5" t="s">
        <v>16</v>
      </c>
    </row>
    <row r="1530" spans="1:19" x14ac:dyDescent="0.3">
      <c r="A1530">
        <v>13086530</v>
      </c>
      <c r="B1530" t="s">
        <v>27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5"/>
      <c r="S1530" s="5" t="s">
        <v>16</v>
      </c>
    </row>
    <row r="1531" spans="1:19" x14ac:dyDescent="0.3">
      <c r="A1531">
        <v>13086530</v>
      </c>
      <c r="B1531" t="s">
        <v>27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5"/>
      <c r="S1531" s="5" t="s">
        <v>16</v>
      </c>
    </row>
    <row r="1532" spans="1:19" x14ac:dyDescent="0.3">
      <c r="A1532">
        <v>13086530</v>
      </c>
      <c r="B1532" t="s">
        <v>27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5"/>
      <c r="S1532" s="5" t="s">
        <v>16</v>
      </c>
    </row>
    <row r="1533" spans="1:19" x14ac:dyDescent="0.3">
      <c r="A1533">
        <v>13086530</v>
      </c>
      <c r="B1533" t="s">
        <v>27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5"/>
      <c r="S1533" s="5" t="s">
        <v>16</v>
      </c>
    </row>
    <row r="1534" spans="1:19" x14ac:dyDescent="0.3">
      <c r="A1534">
        <v>13086530</v>
      </c>
      <c r="B1534" t="s">
        <v>27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5"/>
      <c r="S1534" s="5" t="s">
        <v>16</v>
      </c>
    </row>
    <row r="1535" spans="1:19" x14ac:dyDescent="0.3">
      <c r="A1535">
        <v>13086530</v>
      </c>
      <c r="B1535" t="s">
        <v>27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5"/>
      <c r="S1535" s="5" t="s">
        <v>16</v>
      </c>
    </row>
    <row r="1536" spans="1:19" x14ac:dyDescent="0.3">
      <c r="A1536">
        <v>13086530</v>
      </c>
      <c r="B1536" t="s">
        <v>27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5"/>
      <c r="S1536" s="5" t="s">
        <v>16</v>
      </c>
    </row>
    <row r="1537" spans="1:19" x14ac:dyDescent="0.3">
      <c r="A1537">
        <v>13086530</v>
      </c>
      <c r="B1537" t="s">
        <v>27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5"/>
      <c r="S1537" s="5" t="s">
        <v>16</v>
      </c>
    </row>
    <row r="1538" spans="1:19" x14ac:dyDescent="0.3">
      <c r="A1538">
        <v>13086530</v>
      </c>
      <c r="B1538" t="s">
        <v>27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5"/>
      <c r="S1538" s="5" t="s">
        <v>16</v>
      </c>
    </row>
    <row r="1539" spans="1:19" x14ac:dyDescent="0.3">
      <c r="A1539">
        <v>13086530</v>
      </c>
      <c r="B1539" t="s">
        <v>27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5"/>
      <c r="S1539" s="5" t="s">
        <v>16</v>
      </c>
    </row>
    <row r="1540" spans="1:19" x14ac:dyDescent="0.3">
      <c r="A1540">
        <v>13086530</v>
      </c>
      <c r="B1540" t="s">
        <v>27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5"/>
      <c r="S1540" s="5" t="s">
        <v>16</v>
      </c>
    </row>
    <row r="1541" spans="1:19" x14ac:dyDescent="0.3">
      <c r="A1541">
        <v>13086530</v>
      </c>
      <c r="B1541" t="s">
        <v>27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5"/>
      <c r="S1541" s="5" t="s">
        <v>16</v>
      </c>
    </row>
    <row r="1542" spans="1:19" x14ac:dyDescent="0.3">
      <c r="A1542">
        <v>13086530</v>
      </c>
      <c r="B1542" t="s">
        <v>27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5"/>
      <c r="S1542" s="5" t="s">
        <v>16</v>
      </c>
    </row>
    <row r="1543" spans="1:19" x14ac:dyDescent="0.3">
      <c r="A1543">
        <v>13086530</v>
      </c>
      <c r="B1543" t="s">
        <v>27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5"/>
      <c r="S1543" s="5" t="s">
        <v>16</v>
      </c>
    </row>
    <row r="1544" spans="1:19" x14ac:dyDescent="0.3">
      <c r="A1544">
        <v>13086530</v>
      </c>
      <c r="B1544" t="s">
        <v>27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5"/>
      <c r="S1544" s="5" t="s">
        <v>16</v>
      </c>
    </row>
    <row r="1545" spans="1:19" x14ac:dyDescent="0.3">
      <c r="A1545">
        <v>13086530</v>
      </c>
      <c r="B1545" t="s">
        <v>27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5"/>
      <c r="S1545" s="5" t="s">
        <v>16</v>
      </c>
    </row>
    <row r="1546" spans="1:19" x14ac:dyDescent="0.3">
      <c r="A1546">
        <v>13086530</v>
      </c>
      <c r="B1546" t="s">
        <v>27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5"/>
      <c r="S1546" s="5" t="s">
        <v>16</v>
      </c>
    </row>
    <row r="1547" spans="1:19" x14ac:dyDescent="0.3">
      <c r="A1547">
        <v>13086530</v>
      </c>
      <c r="B1547" t="s">
        <v>27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5"/>
      <c r="S1547" s="5" t="s">
        <v>16</v>
      </c>
    </row>
    <row r="1548" spans="1:19" x14ac:dyDescent="0.3">
      <c r="A1548">
        <v>13086530</v>
      </c>
      <c r="B1548" t="s">
        <v>27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5"/>
      <c r="S1548" s="5" t="s">
        <v>16</v>
      </c>
    </row>
    <row r="1549" spans="1:19" x14ac:dyDescent="0.3">
      <c r="A1549">
        <v>13086530</v>
      </c>
      <c r="B1549" t="s">
        <v>27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5"/>
      <c r="S1549" s="5" t="s">
        <v>16</v>
      </c>
    </row>
    <row r="1550" spans="1:19" x14ac:dyDescent="0.3">
      <c r="A1550">
        <v>13086530</v>
      </c>
      <c r="B1550" t="s">
        <v>27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5"/>
      <c r="S1550" s="5" t="s">
        <v>16</v>
      </c>
    </row>
    <row r="1551" spans="1:19" x14ac:dyDescent="0.3">
      <c r="A1551">
        <v>13086530</v>
      </c>
      <c r="B1551" t="s">
        <v>27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5"/>
      <c r="S1551" s="5" t="s">
        <v>16</v>
      </c>
    </row>
    <row r="1552" spans="1:19" x14ac:dyDescent="0.3">
      <c r="A1552">
        <v>13086530</v>
      </c>
      <c r="B1552" t="s">
        <v>27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5"/>
      <c r="S1552" s="5" t="s">
        <v>16</v>
      </c>
    </row>
    <row r="1553" spans="1:19" x14ac:dyDescent="0.3">
      <c r="A1553">
        <v>13086530</v>
      </c>
      <c r="B1553" t="s">
        <v>27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5"/>
      <c r="S1553" s="5" t="s">
        <v>16</v>
      </c>
    </row>
    <row r="1554" spans="1:19" x14ac:dyDescent="0.3">
      <c r="A1554">
        <v>13086530</v>
      </c>
      <c r="B1554" t="s">
        <v>27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5"/>
      <c r="S1554" s="5" t="s">
        <v>16</v>
      </c>
    </row>
    <row r="1555" spans="1:19" x14ac:dyDescent="0.3">
      <c r="A1555">
        <v>13086530</v>
      </c>
      <c r="B1555" t="s">
        <v>27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5"/>
      <c r="S1555" s="5" t="s">
        <v>16</v>
      </c>
    </row>
    <row r="1556" spans="1:19" x14ac:dyDescent="0.3">
      <c r="A1556">
        <v>13086530</v>
      </c>
      <c r="B1556" t="s">
        <v>27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5"/>
      <c r="S1556" s="5" t="s">
        <v>16</v>
      </c>
    </row>
    <row r="1557" spans="1:19" x14ac:dyDescent="0.3">
      <c r="A1557">
        <v>13086530</v>
      </c>
      <c r="B1557" t="s">
        <v>27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5"/>
      <c r="S1557" s="5" t="s">
        <v>16</v>
      </c>
    </row>
    <row r="1558" spans="1:19" x14ac:dyDescent="0.3">
      <c r="A1558">
        <v>13086530</v>
      </c>
      <c r="B1558" t="s">
        <v>27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5"/>
      <c r="S1558" s="5" t="s">
        <v>16</v>
      </c>
    </row>
    <row r="1559" spans="1:19" x14ac:dyDescent="0.3">
      <c r="A1559">
        <v>13086530</v>
      </c>
      <c r="B1559" t="s">
        <v>27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5"/>
      <c r="S1559" s="5" t="s">
        <v>16</v>
      </c>
    </row>
    <row r="1560" spans="1:19" x14ac:dyDescent="0.3">
      <c r="A1560">
        <v>13086530</v>
      </c>
      <c r="B1560" t="s">
        <v>27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5"/>
      <c r="S1560" s="5" t="s">
        <v>16</v>
      </c>
    </row>
    <row r="1561" spans="1:19" x14ac:dyDescent="0.3">
      <c r="A1561">
        <v>13086530</v>
      </c>
      <c r="B1561" t="s">
        <v>27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5"/>
      <c r="S1561" s="5" t="s">
        <v>16</v>
      </c>
    </row>
    <row r="1562" spans="1:19" x14ac:dyDescent="0.3">
      <c r="A1562">
        <v>13086530</v>
      </c>
      <c r="B1562" t="s">
        <v>27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5"/>
      <c r="S1562" s="5" t="s">
        <v>16</v>
      </c>
    </row>
    <row r="1563" spans="1:19" x14ac:dyDescent="0.3">
      <c r="A1563">
        <v>13086530</v>
      </c>
      <c r="B1563" t="s">
        <v>27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5"/>
      <c r="S1563" s="5" t="s">
        <v>16</v>
      </c>
    </row>
    <row r="1564" spans="1:19" x14ac:dyDescent="0.3">
      <c r="A1564">
        <v>13086530</v>
      </c>
      <c r="B1564" t="s">
        <v>27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5"/>
      <c r="S1564" s="5" t="s">
        <v>16</v>
      </c>
    </row>
    <row r="1565" spans="1:19" x14ac:dyDescent="0.3">
      <c r="A1565">
        <v>13086530</v>
      </c>
      <c r="B1565" t="s">
        <v>27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5"/>
      <c r="S1565" s="5" t="s">
        <v>16</v>
      </c>
    </row>
    <row r="1566" spans="1:19" x14ac:dyDescent="0.3">
      <c r="A1566">
        <v>13086530</v>
      </c>
      <c r="B1566" t="s">
        <v>27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5"/>
      <c r="S1566" s="5" t="s">
        <v>16</v>
      </c>
    </row>
    <row r="1567" spans="1:19" x14ac:dyDescent="0.3">
      <c r="A1567">
        <v>13086530</v>
      </c>
      <c r="B1567" t="s">
        <v>27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5"/>
      <c r="S1567" s="5" t="s">
        <v>16</v>
      </c>
    </row>
    <row r="1568" spans="1:19" x14ac:dyDescent="0.3">
      <c r="A1568">
        <v>13086530</v>
      </c>
      <c r="B1568" t="s">
        <v>27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5"/>
      <c r="S1568" s="5" t="s">
        <v>16</v>
      </c>
    </row>
    <row r="1569" spans="1:19" x14ac:dyDescent="0.3">
      <c r="A1569">
        <v>13086530</v>
      </c>
      <c r="B1569" t="s">
        <v>27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5"/>
      <c r="S1569" s="5" t="s">
        <v>16</v>
      </c>
    </row>
    <row r="1570" spans="1:19" x14ac:dyDescent="0.3">
      <c r="A1570">
        <v>13086530</v>
      </c>
      <c r="B1570" t="s">
        <v>27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5"/>
      <c r="S1570" s="5" t="s">
        <v>16</v>
      </c>
    </row>
    <row r="1571" spans="1:19" x14ac:dyDescent="0.3">
      <c r="A1571">
        <v>13086530</v>
      </c>
      <c r="B1571" t="s">
        <v>27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5"/>
      <c r="S1571" s="5" t="s">
        <v>16</v>
      </c>
    </row>
    <row r="1572" spans="1:19" x14ac:dyDescent="0.3">
      <c r="A1572">
        <v>13086530</v>
      </c>
      <c r="B1572" t="s">
        <v>27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5"/>
      <c r="S1572" s="5" t="s">
        <v>16</v>
      </c>
    </row>
    <row r="1573" spans="1:19" x14ac:dyDescent="0.3">
      <c r="A1573">
        <v>13086530</v>
      </c>
      <c r="B1573" t="s">
        <v>27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5"/>
      <c r="S1573" s="5" t="s">
        <v>16</v>
      </c>
    </row>
    <row r="1574" spans="1:19" x14ac:dyDescent="0.3">
      <c r="A1574">
        <v>13086530</v>
      </c>
      <c r="B1574" t="s">
        <v>27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5"/>
      <c r="S1574" s="5" t="s">
        <v>16</v>
      </c>
    </row>
    <row r="1575" spans="1:19" x14ac:dyDescent="0.3">
      <c r="A1575">
        <v>13086530</v>
      </c>
      <c r="B1575" t="s">
        <v>27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5"/>
      <c r="S1575" s="5" t="s">
        <v>16</v>
      </c>
    </row>
    <row r="1576" spans="1:19" x14ac:dyDescent="0.3">
      <c r="A1576">
        <v>13086530</v>
      </c>
      <c r="B1576" t="s">
        <v>27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5"/>
      <c r="S1576" s="5" t="s">
        <v>16</v>
      </c>
    </row>
    <row r="1577" spans="1:19" x14ac:dyDescent="0.3">
      <c r="A1577">
        <v>13086530</v>
      </c>
      <c r="B1577" t="s">
        <v>27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5"/>
      <c r="S1577" s="5" t="s">
        <v>16</v>
      </c>
    </row>
    <row r="1578" spans="1:19" x14ac:dyDescent="0.3">
      <c r="A1578">
        <v>13086530</v>
      </c>
      <c r="B1578" t="s">
        <v>27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5"/>
      <c r="S1578" s="5" t="s">
        <v>16</v>
      </c>
    </row>
    <row r="1579" spans="1:19" x14ac:dyDescent="0.3">
      <c r="A1579">
        <v>13086530</v>
      </c>
      <c r="B1579" t="s">
        <v>27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5"/>
      <c r="S1579" s="5" t="s">
        <v>16</v>
      </c>
    </row>
    <row r="1580" spans="1:19" x14ac:dyDescent="0.3">
      <c r="A1580">
        <v>13086530</v>
      </c>
      <c r="B1580" t="s">
        <v>27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5"/>
      <c r="S1580" s="5" t="s">
        <v>16</v>
      </c>
    </row>
    <row r="1581" spans="1:19" x14ac:dyDescent="0.3">
      <c r="A1581">
        <v>13086530</v>
      </c>
      <c r="B1581" t="s">
        <v>27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5"/>
      <c r="S1581" s="5" t="s">
        <v>16</v>
      </c>
    </row>
    <row r="1582" spans="1:19" x14ac:dyDescent="0.3">
      <c r="A1582">
        <v>13086530</v>
      </c>
      <c r="B1582" t="s">
        <v>27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5"/>
      <c r="S1582" s="5" t="s">
        <v>16</v>
      </c>
    </row>
    <row r="1583" spans="1:19" x14ac:dyDescent="0.3">
      <c r="A1583">
        <v>13086530</v>
      </c>
      <c r="B1583" t="s">
        <v>27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5"/>
      <c r="S1583" s="5" t="s">
        <v>16</v>
      </c>
    </row>
    <row r="1584" spans="1:19" x14ac:dyDescent="0.3">
      <c r="A1584">
        <v>13086530</v>
      </c>
      <c r="B1584" t="s">
        <v>27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5"/>
      <c r="S1584" s="5" t="s">
        <v>16</v>
      </c>
    </row>
    <row r="1585" spans="1:19" x14ac:dyDescent="0.3">
      <c r="A1585">
        <v>13086530</v>
      </c>
      <c r="B1585" t="s">
        <v>27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5"/>
      <c r="S1585" s="5" t="s">
        <v>16</v>
      </c>
    </row>
    <row r="1586" spans="1:19" x14ac:dyDescent="0.3">
      <c r="A1586">
        <v>13086530</v>
      </c>
      <c r="B1586" t="s">
        <v>27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5"/>
      <c r="S1586" s="5" t="s">
        <v>16</v>
      </c>
    </row>
    <row r="1587" spans="1:19" x14ac:dyDescent="0.3">
      <c r="A1587">
        <v>13086530</v>
      </c>
      <c r="B1587" t="s">
        <v>27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5"/>
      <c r="S1587" s="5" t="s">
        <v>16</v>
      </c>
    </row>
    <row r="1588" spans="1:19" x14ac:dyDescent="0.3">
      <c r="A1588">
        <v>13086530</v>
      </c>
      <c r="B1588" t="s">
        <v>27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5"/>
      <c r="S1588" s="5" t="s">
        <v>16</v>
      </c>
    </row>
    <row r="1589" spans="1:19" x14ac:dyDescent="0.3">
      <c r="A1589">
        <v>13086530</v>
      </c>
      <c r="B1589" t="s">
        <v>27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5"/>
      <c r="S1589" s="5" t="s">
        <v>16</v>
      </c>
    </row>
    <row r="1590" spans="1:19" x14ac:dyDescent="0.3">
      <c r="A1590">
        <v>13086530</v>
      </c>
      <c r="B1590" t="s">
        <v>27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5"/>
      <c r="S1590" s="5" t="s">
        <v>16</v>
      </c>
    </row>
    <row r="1591" spans="1:19" x14ac:dyDescent="0.3">
      <c r="A1591">
        <v>13086530</v>
      </c>
      <c r="B1591" t="s">
        <v>27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5"/>
      <c r="S1591" s="5" t="s">
        <v>16</v>
      </c>
    </row>
    <row r="1592" spans="1:19" x14ac:dyDescent="0.3">
      <c r="A1592">
        <v>13086530</v>
      </c>
      <c r="B1592" t="s">
        <v>27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5"/>
      <c r="S1592" s="5" t="s">
        <v>16</v>
      </c>
    </row>
    <row r="1593" spans="1:19" x14ac:dyDescent="0.3">
      <c r="A1593">
        <v>13086530</v>
      </c>
      <c r="B1593" t="s">
        <v>27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5"/>
      <c r="S1593" s="5" t="s">
        <v>16</v>
      </c>
    </row>
    <row r="1594" spans="1:19" x14ac:dyDescent="0.3">
      <c r="A1594">
        <v>13086530</v>
      </c>
      <c r="B1594" t="s">
        <v>27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5"/>
      <c r="S1594" s="5" t="s">
        <v>16</v>
      </c>
    </row>
    <row r="1595" spans="1:19" x14ac:dyDescent="0.3">
      <c r="A1595">
        <v>13086530</v>
      </c>
      <c r="B1595" t="s">
        <v>27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5"/>
      <c r="S1595" s="5" t="s">
        <v>16</v>
      </c>
    </row>
    <row r="1596" spans="1:19" x14ac:dyDescent="0.3">
      <c r="A1596">
        <v>13086530</v>
      </c>
      <c r="B1596" t="s">
        <v>27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5"/>
      <c r="S1596" s="5" t="s">
        <v>16</v>
      </c>
    </row>
    <row r="1597" spans="1:19" x14ac:dyDescent="0.3">
      <c r="A1597">
        <v>13086530</v>
      </c>
      <c r="B1597" t="s">
        <v>27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5"/>
      <c r="S1597" s="5" t="s">
        <v>16</v>
      </c>
    </row>
    <row r="1598" spans="1:19" x14ac:dyDescent="0.3">
      <c r="A1598">
        <v>13086530</v>
      </c>
      <c r="B1598" t="s">
        <v>27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5"/>
      <c r="S1598" s="5" t="s">
        <v>16</v>
      </c>
    </row>
    <row r="1599" spans="1:19" x14ac:dyDescent="0.3">
      <c r="A1599">
        <v>13086530</v>
      </c>
      <c r="B1599" t="s">
        <v>27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5"/>
      <c r="S1599" s="5" t="s">
        <v>16</v>
      </c>
    </row>
    <row r="1600" spans="1:19" x14ac:dyDescent="0.3">
      <c r="A1600">
        <v>13086530</v>
      </c>
      <c r="B1600" t="s">
        <v>27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5"/>
      <c r="S1600" s="5" t="s">
        <v>16</v>
      </c>
    </row>
    <row r="1601" spans="1:19" x14ac:dyDescent="0.3">
      <c r="A1601">
        <v>13086530</v>
      </c>
      <c r="B1601" t="s">
        <v>27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5"/>
      <c r="S1601" s="5" t="s">
        <v>16</v>
      </c>
    </row>
    <row r="1602" spans="1:19" x14ac:dyDescent="0.3">
      <c r="A1602">
        <v>13086530</v>
      </c>
      <c r="B1602" t="s">
        <v>27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5"/>
      <c r="S1602" s="5" t="s">
        <v>16</v>
      </c>
    </row>
    <row r="1603" spans="1:19" x14ac:dyDescent="0.3">
      <c r="A1603">
        <v>13086530</v>
      </c>
      <c r="B1603" t="s">
        <v>27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5"/>
      <c r="S1603" s="5" t="s">
        <v>16</v>
      </c>
    </row>
    <row r="1604" spans="1:19" x14ac:dyDescent="0.3">
      <c r="A1604">
        <v>13086530</v>
      </c>
      <c r="B1604" t="s">
        <v>27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5"/>
      <c r="S1604" s="5" t="s">
        <v>16</v>
      </c>
    </row>
    <row r="1605" spans="1:19" x14ac:dyDescent="0.3">
      <c r="A1605">
        <v>13086530</v>
      </c>
      <c r="B1605" t="s">
        <v>27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5"/>
      <c r="S1605" s="5" t="s">
        <v>16</v>
      </c>
    </row>
    <row r="1606" spans="1:19" x14ac:dyDescent="0.3">
      <c r="A1606">
        <v>13086530</v>
      </c>
      <c r="B1606" t="s">
        <v>27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5"/>
      <c r="S1606" s="5" t="s">
        <v>16</v>
      </c>
    </row>
    <row r="1607" spans="1:19" x14ac:dyDescent="0.3">
      <c r="A1607">
        <v>13086530</v>
      </c>
      <c r="B1607" t="s">
        <v>27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5"/>
      <c r="S1607" s="5" t="s">
        <v>16</v>
      </c>
    </row>
    <row r="1608" spans="1:19" x14ac:dyDescent="0.3">
      <c r="A1608">
        <v>13086530</v>
      </c>
      <c r="B1608" t="s">
        <v>27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5"/>
      <c r="S1608" s="5" t="s">
        <v>16</v>
      </c>
    </row>
    <row r="1609" spans="1:19" x14ac:dyDescent="0.3">
      <c r="A1609">
        <v>13086530</v>
      </c>
      <c r="B1609" t="s">
        <v>27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5"/>
      <c r="S1609" s="5" t="s">
        <v>16</v>
      </c>
    </row>
    <row r="1610" spans="1:19" x14ac:dyDescent="0.3">
      <c r="A1610">
        <v>13086530</v>
      </c>
      <c r="B1610" t="s">
        <v>27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3">
      <c r="A1611">
        <v>13086530</v>
      </c>
      <c r="B1611" t="s">
        <v>27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3">
      <c r="A1612">
        <v>13086530</v>
      </c>
      <c r="B1612" t="s">
        <v>27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3">
      <c r="A1613">
        <v>13086530</v>
      </c>
      <c r="B1613" t="s">
        <v>27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3">
      <c r="A1614">
        <v>13086530</v>
      </c>
      <c r="B1614" t="s">
        <v>27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3">
      <c r="A1615">
        <v>13086530</v>
      </c>
      <c r="B1615" t="s">
        <v>27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3">
      <c r="A1616">
        <v>13086530</v>
      </c>
      <c r="B1616" t="s">
        <v>27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3">
      <c r="A1617">
        <v>13086530</v>
      </c>
      <c r="B1617" t="s">
        <v>27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3">
      <c r="A1618">
        <v>13086530</v>
      </c>
      <c r="B1618" t="s">
        <v>27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3">
      <c r="A1619">
        <v>13086530</v>
      </c>
      <c r="B1619" t="s">
        <v>27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3">
      <c r="A1620">
        <v>13086530</v>
      </c>
      <c r="B1620" t="s">
        <v>27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3">
      <c r="A1621">
        <v>13086530</v>
      </c>
      <c r="B1621" t="s">
        <v>27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3">
      <c r="A1622">
        <v>13086530</v>
      </c>
      <c r="B1622" t="s">
        <v>27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3">
      <c r="A1623">
        <v>13086530</v>
      </c>
      <c r="B1623" t="s">
        <v>27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3">
      <c r="A1624">
        <v>13086530</v>
      </c>
      <c r="B1624" t="s">
        <v>27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3">
      <c r="A1625">
        <v>13086530</v>
      </c>
      <c r="B1625" t="s">
        <v>27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5" t="s">
        <v>16</v>
      </c>
    </row>
    <row r="1626" spans="1:19" x14ac:dyDescent="0.3">
      <c r="A1626">
        <v>13086530</v>
      </c>
      <c r="B1626" t="s">
        <v>27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17"/>
    </row>
    <row r="1627" spans="1:19" x14ac:dyDescent="0.3">
      <c r="A1627">
        <v>13086530</v>
      </c>
      <c r="B1627" t="s">
        <v>27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17"/>
    </row>
    <row r="1628" spans="1:19" x14ac:dyDescent="0.3">
      <c r="A1628">
        <v>13086530</v>
      </c>
      <c r="B1628" t="s">
        <v>27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17"/>
    </row>
    <row r="1629" spans="1:19" x14ac:dyDescent="0.3">
      <c r="A1629">
        <v>13086530</v>
      </c>
      <c r="B1629" t="s">
        <v>27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17"/>
    </row>
    <row r="1630" spans="1:19" x14ac:dyDescent="0.3">
      <c r="A1630">
        <v>13086530</v>
      </c>
      <c r="B1630" t="s">
        <v>27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17"/>
    </row>
    <row r="1631" spans="1:19" x14ac:dyDescent="0.3">
      <c r="A1631">
        <v>13086530</v>
      </c>
      <c r="B1631" t="s">
        <v>27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17"/>
    </row>
    <row r="1632" spans="1:19" x14ac:dyDescent="0.3">
      <c r="A1632">
        <v>13086530</v>
      </c>
      <c r="B1632" t="s">
        <v>27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17"/>
    </row>
    <row r="1633" spans="1:18" x14ac:dyDescent="0.3">
      <c r="A1633">
        <v>13086530</v>
      </c>
      <c r="B1633" t="s">
        <v>27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17"/>
    </row>
    <row r="1634" spans="1:18" x14ac:dyDescent="0.3">
      <c r="A1634">
        <v>13086530</v>
      </c>
      <c r="B1634" t="s">
        <v>27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17"/>
    </row>
    <row r="1635" spans="1:18" x14ac:dyDescent="0.3">
      <c r="A1635">
        <v>13086530</v>
      </c>
      <c r="B1635" t="s">
        <v>27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17"/>
    </row>
    <row r="1636" spans="1:18" x14ac:dyDescent="0.3">
      <c r="A1636">
        <v>13086530</v>
      </c>
      <c r="B1636" t="s">
        <v>27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17"/>
    </row>
    <row r="1637" spans="1:18" x14ac:dyDescent="0.3">
      <c r="A1637">
        <v>13086530</v>
      </c>
      <c r="B1637" t="s">
        <v>27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17"/>
    </row>
    <row r="1638" spans="1:18" x14ac:dyDescent="0.3">
      <c r="A1638">
        <v>13086530</v>
      </c>
      <c r="B1638" t="s">
        <v>27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17"/>
    </row>
    <row r="1639" spans="1:18" x14ac:dyDescent="0.3">
      <c r="A1639">
        <v>13086530</v>
      </c>
      <c r="B1639" t="s">
        <v>27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17"/>
    </row>
    <row r="1640" spans="1:18" x14ac:dyDescent="0.3">
      <c r="A1640">
        <v>13086530</v>
      </c>
      <c r="B1640" t="s">
        <v>27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17"/>
    </row>
    <row r="1641" spans="1:18" x14ac:dyDescent="0.3">
      <c r="A1641">
        <v>13086530</v>
      </c>
      <c r="B1641" t="s">
        <v>27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17"/>
    </row>
    <row r="1642" spans="1:18" x14ac:dyDescent="0.3">
      <c r="A1642">
        <v>13086530</v>
      </c>
      <c r="B1642" t="s">
        <v>27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17"/>
    </row>
    <row r="1643" spans="1:18" x14ac:dyDescent="0.3">
      <c r="A1643">
        <v>13086530</v>
      </c>
      <c r="B1643" t="s">
        <v>27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17"/>
    </row>
    <row r="1644" spans="1:18" x14ac:dyDescent="0.3">
      <c r="A1644">
        <v>13086530</v>
      </c>
      <c r="B1644" t="s">
        <v>27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17"/>
    </row>
    <row r="1645" spans="1:18" x14ac:dyDescent="0.3">
      <c r="A1645">
        <v>13086530</v>
      </c>
      <c r="B1645" t="s">
        <v>27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17"/>
    </row>
    <row r="1646" spans="1:18" x14ac:dyDescent="0.3">
      <c r="A1646">
        <v>13086530</v>
      </c>
      <c r="B1646" t="s">
        <v>27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17"/>
    </row>
    <row r="1647" spans="1:18" x14ac:dyDescent="0.3">
      <c r="A1647">
        <v>13086530</v>
      </c>
      <c r="B1647" t="s">
        <v>27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17"/>
    </row>
    <row r="1648" spans="1:18" x14ac:dyDescent="0.3">
      <c r="A1648">
        <v>13086530</v>
      </c>
      <c r="B1648" t="s">
        <v>27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17"/>
    </row>
    <row r="1649" spans="1:18" x14ac:dyDescent="0.3">
      <c r="A1649">
        <v>13086530</v>
      </c>
      <c r="B1649" t="s">
        <v>27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17"/>
    </row>
    <row r="1650" spans="1:18" x14ac:dyDescent="0.3">
      <c r="A1650">
        <v>13086530</v>
      </c>
      <c r="B1650" t="s">
        <v>27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17"/>
    </row>
    <row r="1651" spans="1:18" x14ac:dyDescent="0.3">
      <c r="A1651">
        <v>13086530</v>
      </c>
      <c r="B1651" t="s">
        <v>27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17"/>
    </row>
    <row r="1652" spans="1:18" x14ac:dyDescent="0.3">
      <c r="A1652">
        <v>13086530</v>
      </c>
      <c r="B1652" t="s">
        <v>27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17"/>
    </row>
    <row r="1653" spans="1:18" x14ac:dyDescent="0.3">
      <c r="A1653">
        <v>13086530</v>
      </c>
      <c r="B1653" t="s">
        <v>27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17"/>
    </row>
    <row r="1654" spans="1:18" x14ac:dyDescent="0.3">
      <c r="A1654">
        <v>13086530</v>
      </c>
      <c r="B1654" t="s">
        <v>27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17"/>
    </row>
    <row r="1655" spans="1:18" x14ac:dyDescent="0.3">
      <c r="A1655">
        <v>13086530</v>
      </c>
      <c r="B1655" t="s">
        <v>27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17"/>
    </row>
    <row r="1656" spans="1:18" x14ac:dyDescent="0.3">
      <c r="A1656">
        <v>13086530</v>
      </c>
      <c r="B1656" t="s">
        <v>27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17"/>
    </row>
    <row r="1657" spans="1:18" x14ac:dyDescent="0.3">
      <c r="A1657">
        <v>13086530</v>
      </c>
      <c r="B1657" t="s">
        <v>27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17"/>
    </row>
    <row r="1658" spans="1:18" x14ac:dyDescent="0.3">
      <c r="A1658">
        <v>13086530</v>
      </c>
      <c r="B1658" t="s">
        <v>27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17"/>
    </row>
    <row r="1659" spans="1:18" x14ac:dyDescent="0.3">
      <c r="A1659">
        <v>13086530</v>
      </c>
      <c r="B1659" t="s">
        <v>27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17"/>
    </row>
    <row r="1660" spans="1:18" x14ac:dyDescent="0.3">
      <c r="A1660">
        <v>13086530</v>
      </c>
      <c r="B1660" t="s">
        <v>27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17"/>
    </row>
    <row r="1661" spans="1:18" x14ac:dyDescent="0.3">
      <c r="A1661">
        <v>13086530</v>
      </c>
      <c r="B1661" t="s">
        <v>27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3">
      <c r="A1662">
        <v>13086530</v>
      </c>
      <c r="B1662" t="s">
        <v>27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3">
      <c r="A1663">
        <v>13086530</v>
      </c>
      <c r="B1663" t="s">
        <v>27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3">
      <c r="A1664">
        <v>13086530</v>
      </c>
      <c r="B1664" t="s">
        <v>27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3">
      <c r="A1665">
        <v>13086530</v>
      </c>
      <c r="B1665" t="s">
        <v>27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3">
      <c r="A1666">
        <v>13086530</v>
      </c>
      <c r="B1666" t="s">
        <v>27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3">
      <c r="A1667">
        <v>13086530</v>
      </c>
      <c r="B1667" t="s">
        <v>27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3">
      <c r="A1668">
        <v>13086530</v>
      </c>
      <c r="B1668" t="s">
        <v>27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3">
      <c r="A1669">
        <v>13086530</v>
      </c>
      <c r="B1669" t="s">
        <v>27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3">
      <c r="A1670">
        <v>13086530</v>
      </c>
      <c r="B1670" t="s">
        <v>27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3">
      <c r="A1671">
        <v>13086530</v>
      </c>
      <c r="B1671" t="s">
        <v>27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3">
      <c r="A1672">
        <v>13086530</v>
      </c>
      <c r="B1672" t="s">
        <v>27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3">
      <c r="A1673">
        <v>13086530</v>
      </c>
      <c r="B1673" t="s">
        <v>27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3">
      <c r="A1674">
        <v>13086530</v>
      </c>
      <c r="B1674" t="s">
        <v>27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3">
      <c r="A1675">
        <v>13086530</v>
      </c>
      <c r="B1675" t="s">
        <v>27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3">
      <c r="A1676">
        <v>13086530</v>
      </c>
      <c r="B1676" t="s">
        <v>27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3">
      <c r="A1677">
        <v>13086530</v>
      </c>
      <c r="B1677" t="s">
        <v>27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3">
      <c r="A1678">
        <v>13086530</v>
      </c>
      <c r="B1678" t="s">
        <v>27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3">
      <c r="A1679">
        <v>13086530</v>
      </c>
      <c r="B1679" t="s">
        <v>27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3">
      <c r="A1680">
        <v>13086530</v>
      </c>
      <c r="B1680" t="s">
        <v>27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3">
      <c r="A1681">
        <v>13086530</v>
      </c>
      <c r="B1681" t="s">
        <v>27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3">
      <c r="A1682">
        <v>13086530</v>
      </c>
      <c r="B1682" t="s">
        <v>27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3">
      <c r="A1683">
        <v>13086530</v>
      </c>
      <c r="B1683" t="s">
        <v>27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3">
      <c r="A1684">
        <v>13086530</v>
      </c>
      <c r="B1684" t="s">
        <v>27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3">
      <c r="A1685">
        <v>13086530</v>
      </c>
      <c r="B1685" t="s">
        <v>27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3">
      <c r="A1686">
        <v>13086530</v>
      </c>
      <c r="B1686" t="s">
        <v>27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3">
      <c r="A1687">
        <v>13086530</v>
      </c>
      <c r="B1687" t="s">
        <v>27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3">
      <c r="A1688">
        <v>13086530</v>
      </c>
      <c r="B1688" t="s">
        <v>27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3">
      <c r="A1689">
        <v>13086530</v>
      </c>
      <c r="B1689" t="s">
        <v>27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3">
      <c r="A1690">
        <v>13086530</v>
      </c>
      <c r="B1690" t="s">
        <v>27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3">
      <c r="A1691">
        <v>13086530</v>
      </c>
      <c r="B1691" t="s">
        <v>27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3">
      <c r="A1692">
        <v>13086530</v>
      </c>
      <c r="B1692" t="s">
        <v>27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3">
      <c r="A1693">
        <v>13086530</v>
      </c>
      <c r="B1693" t="s">
        <v>27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3">
      <c r="A1694">
        <v>13086530</v>
      </c>
      <c r="B1694" t="s">
        <v>27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3">
      <c r="A1695">
        <v>13086530</v>
      </c>
      <c r="B1695" t="s">
        <v>27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3">
      <c r="A1696">
        <v>13086530</v>
      </c>
      <c r="B1696" t="s">
        <v>27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3">
      <c r="A1697">
        <v>13086530</v>
      </c>
      <c r="B1697" t="s">
        <v>27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3">
      <c r="A1698">
        <v>13086530</v>
      </c>
      <c r="B1698" t="s">
        <v>27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3">
      <c r="A1699">
        <v>13086530</v>
      </c>
      <c r="B1699" t="s">
        <v>27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3">
      <c r="A1700">
        <v>13086530</v>
      </c>
      <c r="B1700" t="s">
        <v>27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3">
      <c r="A1701">
        <v>13086530</v>
      </c>
      <c r="B1701" t="s">
        <v>27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3">
      <c r="A1702">
        <v>13086530</v>
      </c>
      <c r="B1702" t="s">
        <v>27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3">
      <c r="A1703">
        <v>13086530</v>
      </c>
      <c r="B1703" t="s">
        <v>27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3">
      <c r="A1704">
        <v>13086530</v>
      </c>
      <c r="B1704" t="s">
        <v>27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3">
      <c r="A1705">
        <v>13086530</v>
      </c>
      <c r="B1705" t="s">
        <v>27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3">
      <c r="A1706">
        <v>13086530</v>
      </c>
      <c r="B1706" t="s">
        <v>27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3">
      <c r="A1707">
        <v>13086530</v>
      </c>
      <c r="B1707" t="s">
        <v>27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3">
      <c r="A1708">
        <v>13086530</v>
      </c>
      <c r="B1708" t="s">
        <v>27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3">
      <c r="A1709">
        <v>13086530</v>
      </c>
      <c r="B1709" t="s">
        <v>27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3">
      <c r="A1710">
        <v>13086530</v>
      </c>
      <c r="B1710" t="s">
        <v>27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3">
      <c r="A1711">
        <v>13086530</v>
      </c>
      <c r="B1711" t="s">
        <v>27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3">
      <c r="A1712">
        <v>13086530</v>
      </c>
      <c r="B1712" t="s">
        <v>27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3">
      <c r="A1713">
        <v>13086530</v>
      </c>
      <c r="B1713" t="s">
        <v>27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3">
      <c r="A1714">
        <v>13086530</v>
      </c>
      <c r="B1714" t="s">
        <v>27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3">
      <c r="A1715">
        <v>13086530</v>
      </c>
      <c r="B1715" t="s">
        <v>27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3">
      <c r="A1716">
        <v>13086530</v>
      </c>
      <c r="B1716" t="s">
        <v>27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3">
      <c r="A1717">
        <v>13086530</v>
      </c>
      <c r="B1717" t="s">
        <v>27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3">
      <c r="A1718">
        <v>13086530</v>
      </c>
      <c r="B1718" t="s">
        <v>27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3">
      <c r="A1719">
        <v>13086530</v>
      </c>
      <c r="B1719" t="s">
        <v>27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3">
      <c r="A1720">
        <v>13086530</v>
      </c>
      <c r="B1720" t="s">
        <v>27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3">
      <c r="A1721">
        <v>13086530</v>
      </c>
      <c r="B1721" t="s">
        <v>27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3">
      <c r="A1722">
        <v>13086530</v>
      </c>
      <c r="B1722" t="s">
        <v>27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3">
      <c r="A1723">
        <v>13086530</v>
      </c>
      <c r="B1723" t="s">
        <v>27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3">
      <c r="A1724">
        <v>13086530</v>
      </c>
      <c r="B1724" t="s">
        <v>27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3">
      <c r="A1725">
        <v>13086530</v>
      </c>
      <c r="B1725" t="s">
        <v>27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3">
      <c r="A1726">
        <v>13086530</v>
      </c>
      <c r="B1726" t="s">
        <v>27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3">
      <c r="A1727">
        <v>13086530</v>
      </c>
      <c r="B1727" t="s">
        <v>27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3">
      <c r="A1728">
        <v>13086530</v>
      </c>
      <c r="B1728" t="s">
        <v>27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3">
      <c r="A1729">
        <v>13086530</v>
      </c>
      <c r="B1729" t="s">
        <v>27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3">
      <c r="A1730">
        <v>13086530</v>
      </c>
      <c r="B1730" t="s">
        <v>27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3">
      <c r="A1731">
        <v>13086530</v>
      </c>
      <c r="B1731" t="s">
        <v>27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3">
      <c r="A1732">
        <v>13086530</v>
      </c>
      <c r="B1732" t="s">
        <v>27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3">
      <c r="A1733">
        <v>13086530</v>
      </c>
      <c r="B1733" t="s">
        <v>27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3">
      <c r="A1734">
        <v>13086530</v>
      </c>
      <c r="B1734" t="s">
        <v>27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3">
      <c r="A1735">
        <v>13086530</v>
      </c>
      <c r="B1735" t="s">
        <v>27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3">
      <c r="A1736">
        <v>13086530</v>
      </c>
      <c r="B1736" t="s">
        <v>27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3">
      <c r="A1737">
        <v>13086530</v>
      </c>
      <c r="B1737" t="s">
        <v>27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3">
      <c r="A1738">
        <v>13086530</v>
      </c>
      <c r="B1738" t="s">
        <v>27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3">
      <c r="A1739">
        <v>13086530</v>
      </c>
      <c r="B1739" t="s">
        <v>27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3">
      <c r="A1740">
        <v>13086530</v>
      </c>
      <c r="B1740" t="s">
        <v>27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3">
      <c r="A1741">
        <v>13086530</v>
      </c>
      <c r="B1741" t="s">
        <v>27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3">
      <c r="A1742">
        <v>13086530</v>
      </c>
      <c r="B1742" t="s">
        <v>27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3">
      <c r="A1743">
        <v>13086530</v>
      </c>
      <c r="B1743" t="s">
        <v>27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3">
      <c r="A1744">
        <v>13086530</v>
      </c>
      <c r="B1744" t="s">
        <v>27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3">
      <c r="A1745">
        <v>13086530</v>
      </c>
      <c r="B1745" t="s">
        <v>27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3">
      <c r="A1746">
        <v>13086530</v>
      </c>
      <c r="B1746" t="s">
        <v>27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3">
      <c r="A1747">
        <v>13086530</v>
      </c>
      <c r="B1747" t="s">
        <v>27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3">
      <c r="A1748">
        <v>13086530</v>
      </c>
      <c r="B1748" t="s">
        <v>27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3">
      <c r="A1749">
        <v>13086530</v>
      </c>
      <c r="B1749" t="s">
        <v>27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3">
      <c r="A1750">
        <v>13086530</v>
      </c>
      <c r="B1750" t="s">
        <v>27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3">
      <c r="A1751">
        <v>13086530</v>
      </c>
      <c r="B1751" t="s">
        <v>27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3">
      <c r="A1752">
        <v>13086530</v>
      </c>
      <c r="B1752" t="s">
        <v>27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3">
      <c r="A1753">
        <v>13086530</v>
      </c>
      <c r="B1753" t="s">
        <v>27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3">
      <c r="A1754">
        <v>13086530</v>
      </c>
      <c r="B1754" t="s">
        <v>27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3">
      <c r="A1755">
        <v>13086530</v>
      </c>
      <c r="B1755" t="s">
        <v>27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3">
      <c r="A1756">
        <v>13086530</v>
      </c>
      <c r="B1756" t="s">
        <v>27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3">
      <c r="A1757">
        <v>13086530</v>
      </c>
      <c r="B1757" t="s">
        <v>27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3">
      <c r="A1758">
        <v>13086530</v>
      </c>
      <c r="B1758" t="s">
        <v>27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3">
      <c r="A1759">
        <v>13086530</v>
      </c>
      <c r="B1759" t="s">
        <v>27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3">
      <c r="A1760">
        <v>13086530</v>
      </c>
      <c r="B1760" t="s">
        <v>27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3">
      <c r="A1761">
        <v>13086530</v>
      </c>
      <c r="B1761" t="s">
        <v>27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3">
      <c r="A1762">
        <v>13086530</v>
      </c>
      <c r="B1762" t="s">
        <v>27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3">
      <c r="A1763">
        <v>13086530</v>
      </c>
      <c r="B1763" t="s">
        <v>27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3">
      <c r="A1764">
        <v>13086530</v>
      </c>
      <c r="B1764" t="s">
        <v>27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3">
      <c r="A1765">
        <v>13086530</v>
      </c>
      <c r="B1765" t="s">
        <v>27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3">
      <c r="A1766">
        <v>13086530</v>
      </c>
      <c r="B1766" t="s">
        <v>27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3">
      <c r="A1767">
        <v>13086530</v>
      </c>
      <c r="B1767" t="s">
        <v>27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3">
      <c r="A1768">
        <v>13086530</v>
      </c>
      <c r="B1768" t="s">
        <v>27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3">
      <c r="A1769">
        <v>13086530</v>
      </c>
      <c r="B1769" t="s">
        <v>27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3">
      <c r="A1770">
        <v>13086530</v>
      </c>
      <c r="B1770" t="s">
        <v>27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3">
      <c r="A1771">
        <v>13086530</v>
      </c>
      <c r="B1771" t="s">
        <v>27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3">
      <c r="A1772">
        <v>13086530</v>
      </c>
      <c r="B1772" t="s">
        <v>27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3">
      <c r="A1773">
        <v>13086530</v>
      </c>
      <c r="B1773" t="s">
        <v>27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3">
      <c r="A1774">
        <v>13086530</v>
      </c>
      <c r="B1774" t="s">
        <v>27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3">
      <c r="A1775">
        <v>13086530</v>
      </c>
      <c r="B1775" t="s">
        <v>27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3">
      <c r="A1776">
        <v>13086530</v>
      </c>
      <c r="B1776" t="s">
        <v>27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3">
      <c r="A1777">
        <v>13086530</v>
      </c>
      <c r="B1777" t="s">
        <v>27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3">
      <c r="A1778">
        <v>13086530</v>
      </c>
      <c r="B1778" t="s">
        <v>27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3">
      <c r="A1779">
        <v>13086530</v>
      </c>
      <c r="B1779" t="s">
        <v>27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3">
      <c r="A1780">
        <v>13086530</v>
      </c>
      <c r="B1780" t="s">
        <v>27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3">
      <c r="A1781">
        <v>13086530</v>
      </c>
      <c r="B1781" t="s">
        <v>27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3">
      <c r="A1782">
        <v>13086530</v>
      </c>
      <c r="B1782" t="s">
        <v>27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3">
      <c r="A1783">
        <v>13086530</v>
      </c>
      <c r="B1783" t="s">
        <v>27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3">
      <c r="A1784">
        <v>13086530</v>
      </c>
      <c r="B1784" t="s">
        <v>27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3">
      <c r="A1785">
        <v>13086530</v>
      </c>
      <c r="B1785" t="s">
        <v>27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3">
      <c r="A1786">
        <v>13086530</v>
      </c>
      <c r="B1786" t="s">
        <v>27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3">
      <c r="A1787">
        <v>13086530</v>
      </c>
      <c r="B1787" t="s">
        <v>27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3">
      <c r="A1788">
        <v>13086530</v>
      </c>
      <c r="B1788" t="s">
        <v>27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3">
      <c r="A1789">
        <v>13086530</v>
      </c>
      <c r="B1789" t="s">
        <v>27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3">
      <c r="A1790">
        <v>13086530</v>
      </c>
      <c r="B1790" t="s">
        <v>27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3">
      <c r="A1791">
        <v>13086530</v>
      </c>
      <c r="B1791" t="s">
        <v>27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3">
      <c r="A1792">
        <v>13086530</v>
      </c>
      <c r="B1792" t="s">
        <v>27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3">
      <c r="A1793">
        <v>13086530</v>
      </c>
      <c r="B1793" t="s">
        <v>27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3">
      <c r="A1794">
        <v>13086530</v>
      </c>
      <c r="B1794" t="s">
        <v>27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3">
      <c r="A1795">
        <v>13086530</v>
      </c>
      <c r="B1795" t="s">
        <v>27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3">
      <c r="A1796">
        <v>13086530</v>
      </c>
      <c r="B1796" t="s">
        <v>27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3">
      <c r="A1797">
        <v>13086530</v>
      </c>
      <c r="B1797" t="s">
        <v>27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3">
      <c r="A1798">
        <v>13086530</v>
      </c>
      <c r="B1798" t="s">
        <v>27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3">
      <c r="A1799">
        <v>13086530</v>
      </c>
      <c r="B1799" t="s">
        <v>27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3">
      <c r="A1800">
        <v>13086530</v>
      </c>
      <c r="B1800" t="s">
        <v>27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3">
      <c r="A1801">
        <v>13086530</v>
      </c>
      <c r="B1801" t="s">
        <v>27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3">
      <c r="A1802">
        <v>13086530</v>
      </c>
      <c r="B1802" t="s">
        <v>27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3">
      <c r="A1803">
        <v>13086530</v>
      </c>
      <c r="B1803" t="s">
        <v>27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3">
      <c r="A1804">
        <v>13086530</v>
      </c>
      <c r="B1804" t="s">
        <v>27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3">
      <c r="A1805">
        <v>13086530</v>
      </c>
      <c r="B1805" t="s">
        <v>27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3">
      <c r="A1806">
        <v>13086530</v>
      </c>
      <c r="B1806" t="s">
        <v>27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3">
      <c r="A1807">
        <v>13086530</v>
      </c>
      <c r="B1807" t="s">
        <v>27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3">
      <c r="A1808">
        <v>13086530</v>
      </c>
      <c r="B1808" t="s">
        <v>27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3">
      <c r="A1809">
        <v>13086530</v>
      </c>
      <c r="B1809" t="s">
        <v>27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3">
      <c r="A1810">
        <v>13086530</v>
      </c>
      <c r="B1810" t="s">
        <v>27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3">
      <c r="A1811">
        <v>13086530</v>
      </c>
      <c r="B1811" t="s">
        <v>27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3">
      <c r="A1812">
        <v>13086530</v>
      </c>
      <c r="B1812" t="s">
        <v>27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3">
      <c r="A1813">
        <v>13086530</v>
      </c>
      <c r="B1813" t="s">
        <v>27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3">
      <c r="A1814">
        <v>13086530</v>
      </c>
      <c r="B1814" t="s">
        <v>27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3">
      <c r="A1815">
        <v>13086530</v>
      </c>
      <c r="B1815" t="s">
        <v>27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3">
      <c r="A1816">
        <v>13086530</v>
      </c>
      <c r="B1816" t="s">
        <v>27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3">
      <c r="A1817">
        <v>13086530</v>
      </c>
      <c r="B1817" t="s">
        <v>27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3">
      <c r="A1818">
        <v>13086530</v>
      </c>
      <c r="B1818" t="s">
        <v>27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3">
      <c r="A1819">
        <v>13086530</v>
      </c>
      <c r="B1819" t="s">
        <v>27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3">
      <c r="A1820">
        <v>13086530</v>
      </c>
      <c r="B1820" t="s">
        <v>27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3">
      <c r="A1821">
        <v>13086530</v>
      </c>
      <c r="B1821" t="s">
        <v>27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3">
      <c r="A1822">
        <v>13086530</v>
      </c>
      <c r="B1822" t="s">
        <v>27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3">
      <c r="A1823">
        <v>13086530</v>
      </c>
      <c r="B1823" t="s">
        <v>27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3">
      <c r="A1824">
        <v>13086530</v>
      </c>
      <c r="B1824" t="s">
        <v>27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3">
      <c r="A1825">
        <v>13086530</v>
      </c>
      <c r="B1825" t="s">
        <v>27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3">
      <c r="A1826">
        <v>13086530</v>
      </c>
      <c r="B1826" t="s">
        <v>27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3">
      <c r="A1827">
        <v>13086530</v>
      </c>
      <c r="B1827" t="s">
        <v>27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>D1827*1.9835</f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3">
      <c r="A1828">
        <v>13086530</v>
      </c>
      <c r="B1828" t="s">
        <v>27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3">
      <c r="A1829">
        <v>13086530</v>
      </c>
      <c r="B1829" t="s">
        <v>27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3">
      <c r="A1830">
        <v>13086530</v>
      </c>
      <c r="B1830" t="s">
        <v>27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3">
      <c r="A1831">
        <v>13086530</v>
      </c>
      <c r="B1831" t="s">
        <v>27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3">
      <c r="A1832">
        <v>13086530</v>
      </c>
      <c r="B1832" t="s">
        <v>27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3">
      <c r="A1833">
        <v>13086530</v>
      </c>
      <c r="B1833" t="s">
        <v>27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3">
      <c r="A1834">
        <v>13086530</v>
      </c>
      <c r="B1834" t="s">
        <v>27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3">
      <c r="A1835">
        <v>13086530</v>
      </c>
      <c r="B1835" t="s">
        <v>27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3">
      <c r="A1836">
        <v>13086530</v>
      </c>
      <c r="B1836" t="s">
        <v>27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3">
      <c r="A1837">
        <v>13086530</v>
      </c>
      <c r="B1837" t="s">
        <v>27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3">
      <c r="A1838">
        <v>13086530</v>
      </c>
      <c r="B1838" t="s">
        <v>27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3">
      <c r="A1839">
        <v>13086530</v>
      </c>
      <c r="B1839" t="s">
        <v>27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3">
      <c r="A1840">
        <v>13086530</v>
      </c>
      <c r="B1840" t="s">
        <v>27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3">
      <c r="A1841">
        <v>13086530</v>
      </c>
      <c r="B1841" t="s">
        <v>27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3">
      <c r="A1842">
        <v>13086530</v>
      </c>
      <c r="B1842" t="s">
        <v>27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3">
      <c r="A1843">
        <v>13086530</v>
      </c>
      <c r="B1843" t="s">
        <v>27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3">
      <c r="A1844">
        <v>13086530</v>
      </c>
      <c r="B1844" t="s">
        <v>27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3">
      <c r="A1845">
        <v>13086530</v>
      </c>
      <c r="B1845" t="s">
        <v>27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3">
      <c r="A1846">
        <v>13086530</v>
      </c>
      <c r="B1846" t="s">
        <v>27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3">
      <c r="A1847">
        <v>13086530</v>
      </c>
      <c r="B1847" t="s">
        <v>27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3">
      <c r="A1848">
        <v>13086530</v>
      </c>
      <c r="B1848" t="s">
        <v>27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3">
      <c r="A1849">
        <v>13086530</v>
      </c>
      <c r="B1849" t="s">
        <v>27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3">
      <c r="A1850">
        <v>13086530</v>
      </c>
      <c r="B1850" t="s">
        <v>27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3">
      <c r="A1851">
        <v>13086530</v>
      </c>
      <c r="B1851" t="s">
        <v>27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3">
      <c r="A1852">
        <v>13086530</v>
      </c>
      <c r="B1852" t="s">
        <v>27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3">
      <c r="A1853">
        <v>13086530</v>
      </c>
      <c r="B1853" t="s">
        <v>27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3">
      <c r="A1854">
        <v>13086530</v>
      </c>
      <c r="B1854" t="s">
        <v>27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3">
      <c r="A1855">
        <v>13086530</v>
      </c>
      <c r="B1855" t="s">
        <v>27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3">
      <c r="A1856">
        <v>13086530</v>
      </c>
      <c r="B1856" t="s">
        <v>27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3">
      <c r="A1857">
        <v>13086530</v>
      </c>
      <c r="B1857" t="s">
        <v>27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3">
      <c r="A1858">
        <v>13086530</v>
      </c>
      <c r="B1858" t="s">
        <v>27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3">
      <c r="A1859">
        <v>13086530</v>
      </c>
      <c r="B1859" t="s">
        <v>27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3">
      <c r="A1860">
        <v>13086530</v>
      </c>
      <c r="B1860" t="s">
        <v>27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3">
      <c r="A1861">
        <v>13086530</v>
      </c>
      <c r="B1861" t="s">
        <v>27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3">
      <c r="A1862">
        <v>13086530</v>
      </c>
      <c r="B1862" t="s">
        <v>27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3">
      <c r="A1863">
        <v>13086530</v>
      </c>
      <c r="B1863" t="s">
        <v>27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3">
      <c r="A1864">
        <v>13086530</v>
      </c>
      <c r="B1864" t="s">
        <v>27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3">
      <c r="A1865">
        <v>13086530</v>
      </c>
      <c r="B1865" t="s">
        <v>27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3">
      <c r="A1866">
        <v>13086530</v>
      </c>
      <c r="B1866" t="s">
        <v>27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3">
      <c r="A1867">
        <v>13086530</v>
      </c>
      <c r="B1867" t="s">
        <v>27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3">
      <c r="A1868">
        <v>13086530</v>
      </c>
      <c r="B1868" t="s">
        <v>27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3">
      <c r="A1869">
        <v>13086530</v>
      </c>
      <c r="B1869" t="s">
        <v>27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3">
      <c r="A1870">
        <v>13086530</v>
      </c>
      <c r="B1870" t="s">
        <v>27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3">
      <c r="A1871">
        <v>13086530</v>
      </c>
      <c r="B1871" t="s">
        <v>27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3">
      <c r="A1872">
        <v>13086530</v>
      </c>
      <c r="B1872" t="s">
        <v>27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3">
      <c r="A1873">
        <v>13086530</v>
      </c>
      <c r="B1873" t="s">
        <v>27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3">
      <c r="A1874">
        <v>13086530</v>
      </c>
      <c r="B1874" t="s">
        <v>27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3">
      <c r="A1875">
        <v>13086530</v>
      </c>
      <c r="B1875" t="s">
        <v>27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3">
      <c r="A1876">
        <v>13086530</v>
      </c>
      <c r="B1876" t="s">
        <v>27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3">
      <c r="A1877">
        <v>13086530</v>
      </c>
      <c r="B1877" t="s">
        <v>27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3">
      <c r="A1878">
        <v>13086530</v>
      </c>
      <c r="B1878" t="s">
        <v>27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3">
      <c r="A1879">
        <v>13086530</v>
      </c>
      <c r="B1879" t="s">
        <v>27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3">
      <c r="A1880">
        <v>13086530</v>
      </c>
      <c r="B1880" t="s">
        <v>27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3">
      <c r="A1881">
        <v>13086530</v>
      </c>
      <c r="B1881" t="s">
        <v>27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3">
      <c r="A1882">
        <v>13086530</v>
      </c>
      <c r="B1882" t="s">
        <v>27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3">
      <c r="A1883">
        <v>13086530</v>
      </c>
      <c r="B1883" t="s">
        <v>27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3">
      <c r="A1884">
        <v>13086530</v>
      </c>
      <c r="B1884" t="s">
        <v>27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3">
      <c r="A1885">
        <v>13086530</v>
      </c>
      <c r="B1885" t="s">
        <v>27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3">
      <c r="A1886">
        <v>13086530</v>
      </c>
      <c r="B1886" t="s">
        <v>27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3">
      <c r="A1887">
        <v>13086530</v>
      </c>
      <c r="B1887" t="s">
        <v>27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3">
      <c r="A1888">
        <v>13086530</v>
      </c>
      <c r="B1888" t="s">
        <v>27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3">
      <c r="A1889">
        <v>13086530</v>
      </c>
      <c r="B1889" t="s">
        <v>27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3">
      <c r="A1890">
        <v>13086530</v>
      </c>
      <c r="B1890" t="s">
        <v>27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3">
      <c r="A1891">
        <v>13086530</v>
      </c>
      <c r="B1891" t="s">
        <v>27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3">
      <c r="A1892">
        <v>13086530</v>
      </c>
      <c r="B1892" t="s">
        <v>27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3">
      <c r="A1893">
        <v>13086530</v>
      </c>
      <c r="B1893" t="s">
        <v>27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3">
      <c r="A1894">
        <v>13086530</v>
      </c>
      <c r="B1894" t="s">
        <v>27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3">
      <c r="A1895">
        <v>13086530</v>
      </c>
      <c r="B1895" t="s">
        <v>27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3">
      <c r="A1896">
        <v>13086530</v>
      </c>
      <c r="B1896" t="s">
        <v>27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3">
      <c r="A1897">
        <v>13086530</v>
      </c>
      <c r="B1897" t="s">
        <v>27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3">
      <c r="A1898">
        <v>13086530</v>
      </c>
      <c r="B1898" t="s">
        <v>27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3">
      <c r="A1899">
        <v>13086530</v>
      </c>
      <c r="B1899" t="s">
        <v>27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3">
      <c r="A1900">
        <v>13086530</v>
      </c>
      <c r="B1900" t="s">
        <v>27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3">
      <c r="A1901">
        <v>13086530</v>
      </c>
      <c r="B1901" t="s">
        <v>27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3">
      <c r="A1902">
        <v>13086530</v>
      </c>
      <c r="B1902" t="s">
        <v>27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3">
      <c r="A1903">
        <v>13086530</v>
      </c>
      <c r="B1903" t="s">
        <v>27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3">
      <c r="A1904">
        <v>13086530</v>
      </c>
      <c r="B1904" t="s">
        <v>27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3">
      <c r="A1905">
        <v>13086530</v>
      </c>
      <c r="B1905" t="s">
        <v>27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3">
      <c r="A1906">
        <v>13086530</v>
      </c>
      <c r="B1906" t="s">
        <v>27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3">
      <c r="A1907">
        <v>13086530</v>
      </c>
      <c r="B1907" t="s">
        <v>27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3">
      <c r="A1908">
        <v>13086530</v>
      </c>
      <c r="B1908" t="s">
        <v>27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3">
      <c r="A1909">
        <v>13086530</v>
      </c>
      <c r="B1909" t="s">
        <v>27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3">
      <c r="A1910">
        <v>13086530</v>
      </c>
      <c r="B1910" t="s">
        <v>27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3">
      <c r="A1911">
        <v>13086530</v>
      </c>
      <c r="B1911" t="s">
        <v>27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3">
      <c r="A1912">
        <v>13086530</v>
      </c>
      <c r="B1912" t="s">
        <v>27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3">
      <c r="A1913">
        <v>13086530</v>
      </c>
      <c r="B1913" t="s">
        <v>27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3">
      <c r="A1914">
        <v>13086530</v>
      </c>
      <c r="B1914" t="s">
        <v>27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3">
      <c r="A1915">
        <v>13086530</v>
      </c>
      <c r="B1915" t="s">
        <v>27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3">
      <c r="A1916">
        <v>13086530</v>
      </c>
      <c r="B1916" t="s">
        <v>27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3">
      <c r="A1917">
        <v>13086530</v>
      </c>
      <c r="B1917" t="s">
        <v>27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3">
      <c r="A1918">
        <v>13086530</v>
      </c>
      <c r="B1918" t="s">
        <v>27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3">
      <c r="A1919">
        <v>13086530</v>
      </c>
      <c r="B1919" t="s">
        <v>27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3">
      <c r="A1920">
        <v>13086530</v>
      </c>
      <c r="B1920" t="s">
        <v>27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3">
      <c r="A1921">
        <v>13086530</v>
      </c>
      <c r="B1921" t="s">
        <v>27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3">
      <c r="A1922">
        <v>13086530</v>
      </c>
      <c r="B1922" t="s">
        <v>27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3">
      <c r="A1923">
        <v>13086530</v>
      </c>
      <c r="B1923" t="s">
        <v>27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3">
      <c r="A1924">
        <v>13086530</v>
      </c>
      <c r="B1924" t="s">
        <v>27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3">
      <c r="A1925">
        <v>13086530</v>
      </c>
      <c r="B1925" t="s">
        <v>27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3">
      <c r="A1926">
        <v>13086530</v>
      </c>
      <c r="B1926" t="s">
        <v>27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3">
      <c r="A1927">
        <v>13086530</v>
      </c>
      <c r="B1927" t="s">
        <v>27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3">
      <c r="A1928">
        <v>13086530</v>
      </c>
      <c r="B1928" t="s">
        <v>27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3">
      <c r="A1929">
        <v>13086530</v>
      </c>
      <c r="B1929" t="s">
        <v>27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3">
      <c r="A1930">
        <v>13086530</v>
      </c>
      <c r="B1930" t="s">
        <v>27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3">
      <c r="A1931">
        <v>13086530</v>
      </c>
      <c r="B1931" t="s">
        <v>27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3">
      <c r="A1932">
        <v>13086530</v>
      </c>
      <c r="B1932" t="s">
        <v>27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3">
      <c r="A1933">
        <v>13086530</v>
      </c>
      <c r="B1933" t="s">
        <v>27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3">
      <c r="A1934">
        <v>13086530</v>
      </c>
      <c r="B1934" t="s">
        <v>27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3">
      <c r="A1935">
        <v>13086530</v>
      </c>
      <c r="B1935" t="s">
        <v>27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3">
      <c r="A1936">
        <v>13086530</v>
      </c>
      <c r="B1936" t="s">
        <v>27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3">
      <c r="A1937">
        <v>13086530</v>
      </c>
      <c r="B1937" t="s">
        <v>27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3">
      <c r="A1938">
        <v>13086530</v>
      </c>
      <c r="B1938" t="s">
        <v>27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3">
      <c r="A1939">
        <v>13086530</v>
      </c>
      <c r="B1939" t="s">
        <v>27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3">
      <c r="A1940">
        <v>13086530</v>
      </c>
      <c r="B1940" t="s">
        <v>27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3">
      <c r="A1941">
        <v>13086530</v>
      </c>
      <c r="B1941" t="s">
        <v>27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3">
      <c r="A1942">
        <v>13086530</v>
      </c>
      <c r="B1942" t="s">
        <v>27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3">
      <c r="A1943">
        <v>13086530</v>
      </c>
      <c r="B1943" t="s">
        <v>27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3">
      <c r="A1944">
        <v>13086530</v>
      </c>
      <c r="B1944" t="s">
        <v>27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3">
      <c r="A1945">
        <v>13086530</v>
      </c>
      <c r="B1945" t="s">
        <v>27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3">
      <c r="A1946">
        <v>13086530</v>
      </c>
      <c r="B1946" t="s">
        <v>27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3">
      <c r="A1947">
        <v>13086530</v>
      </c>
      <c r="B1947" t="s">
        <v>27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3">
      <c r="A1948">
        <v>13086530</v>
      </c>
      <c r="B1948" t="s">
        <v>27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3">
      <c r="A1949">
        <v>13086530</v>
      </c>
      <c r="B1949" t="s">
        <v>27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3">
      <c r="A1950">
        <v>13086530</v>
      </c>
      <c r="B1950" t="s">
        <v>27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3">
      <c r="A1951">
        <v>13086530</v>
      </c>
      <c r="B1951" t="s">
        <v>27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3">
      <c r="A1952">
        <v>13086530</v>
      </c>
      <c r="B1952" t="s">
        <v>27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3">
      <c r="A1953">
        <v>13086530</v>
      </c>
      <c r="B1953" t="s">
        <v>27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3">
      <c r="A1954">
        <v>13086530</v>
      </c>
      <c r="B1954" t="s">
        <v>27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3">
      <c r="A1955">
        <v>13086530</v>
      </c>
      <c r="B1955" t="s">
        <v>27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3">
      <c r="A1956">
        <v>13086530</v>
      </c>
      <c r="B1956" t="s">
        <v>27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3">
      <c r="A1957">
        <v>13086530</v>
      </c>
      <c r="B1957" t="s">
        <v>27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3">
      <c r="A1958">
        <v>13086530</v>
      </c>
      <c r="B1958" t="s">
        <v>27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3">
      <c r="A1959">
        <v>13086530</v>
      </c>
      <c r="B1959" t="s">
        <v>27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3">
      <c r="A1960">
        <v>13086530</v>
      </c>
      <c r="B1960" t="s">
        <v>27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3">
      <c r="A1961">
        <v>13086530</v>
      </c>
      <c r="B1961" t="s">
        <v>27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3">
      <c r="A1962">
        <v>13086530</v>
      </c>
      <c r="B1962" t="s">
        <v>27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3">
      <c r="A1963">
        <v>13086530</v>
      </c>
      <c r="B1963" t="s">
        <v>27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3">
      <c r="A1964">
        <v>13086530</v>
      </c>
      <c r="B1964" t="s">
        <v>27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3">
      <c r="A1965">
        <v>13086530</v>
      </c>
      <c r="B1965" t="s">
        <v>27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3">
      <c r="A1966">
        <v>13086530</v>
      </c>
      <c r="B1966" t="s">
        <v>27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3">
      <c r="A1967">
        <v>13086530</v>
      </c>
      <c r="B1967" t="s">
        <v>27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3">
      <c r="A1968">
        <v>13086530</v>
      </c>
      <c r="B1968" t="s">
        <v>27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3">
      <c r="A1969">
        <v>13086530</v>
      </c>
      <c r="B1969" t="s">
        <v>27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3">
      <c r="A1970">
        <v>13086530</v>
      </c>
      <c r="B1970" t="s">
        <v>27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3">
      <c r="A1971">
        <v>13086530</v>
      </c>
      <c r="B1971" t="s">
        <v>27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3">
      <c r="A1972">
        <v>13086530</v>
      </c>
      <c r="B1972" t="s">
        <v>27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3">
      <c r="A1973">
        <v>13086530</v>
      </c>
      <c r="B1973" t="s">
        <v>27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3">
      <c r="A1974">
        <v>13086530</v>
      </c>
      <c r="B1974" t="s">
        <v>27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3">
      <c r="A1975">
        <v>13086530</v>
      </c>
      <c r="B1975" t="s">
        <v>27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3">
      <c r="A1976">
        <v>13086530</v>
      </c>
      <c r="B1976" t="s">
        <v>27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3">
      <c r="A1977">
        <v>13086530</v>
      </c>
      <c r="B1977" t="s">
        <v>27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3">
      <c r="A1978">
        <v>13086530</v>
      </c>
      <c r="B1978" t="s">
        <v>27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3">
      <c r="A1979">
        <v>13086530</v>
      </c>
      <c r="B1979" t="s">
        <v>27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5" t="s">
        <v>9</v>
      </c>
    </row>
    <row r="1980" spans="1:19" x14ac:dyDescent="0.3">
      <c r="A1980">
        <v>13086530</v>
      </c>
      <c r="B1980" t="s">
        <v>27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5" t="s">
        <v>9</v>
      </c>
    </row>
    <row r="1981" spans="1:19" x14ac:dyDescent="0.3">
      <c r="A1981">
        <v>13086530</v>
      </c>
      <c r="B1981" t="s">
        <v>27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5" t="s">
        <v>9</v>
      </c>
    </row>
    <row r="1982" spans="1:19" x14ac:dyDescent="0.3">
      <c r="A1982">
        <v>13086530</v>
      </c>
      <c r="B1982" t="s">
        <v>27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5" t="s">
        <v>9</v>
      </c>
    </row>
    <row r="1983" spans="1:19" x14ac:dyDescent="0.3">
      <c r="A1983">
        <v>13086530</v>
      </c>
      <c r="B1983" t="s">
        <v>27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5" t="s">
        <v>9</v>
      </c>
    </row>
    <row r="1984" spans="1:19" x14ac:dyDescent="0.3">
      <c r="A1984">
        <v>13086530</v>
      </c>
      <c r="B1984" t="s">
        <v>27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5" t="s">
        <v>9</v>
      </c>
    </row>
    <row r="1985" spans="1:19" x14ac:dyDescent="0.3">
      <c r="A1985">
        <v>13086530</v>
      </c>
      <c r="B1985" t="s">
        <v>27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5" t="s">
        <v>9</v>
      </c>
    </row>
    <row r="1986" spans="1:19" x14ac:dyDescent="0.3">
      <c r="A1986">
        <v>13086530</v>
      </c>
      <c r="B1986" t="s">
        <v>27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5" t="s">
        <v>9</v>
      </c>
    </row>
    <row r="1987" spans="1:19" x14ac:dyDescent="0.3">
      <c r="A1987">
        <v>13086530</v>
      </c>
      <c r="B1987" t="s">
        <v>27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5" t="s">
        <v>9</v>
      </c>
    </row>
    <row r="1988" spans="1:19" x14ac:dyDescent="0.3">
      <c r="A1988">
        <v>13086530</v>
      </c>
      <c r="B1988" t="s">
        <v>27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5" t="s">
        <v>9</v>
      </c>
    </row>
    <row r="1989" spans="1:19" x14ac:dyDescent="0.3">
      <c r="A1989">
        <v>13086530</v>
      </c>
      <c r="B1989" t="s">
        <v>27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5" t="s">
        <v>9</v>
      </c>
    </row>
    <row r="1990" spans="1:19" x14ac:dyDescent="0.3">
      <c r="A1990">
        <v>13086530</v>
      </c>
      <c r="B1990" t="s">
        <v>27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5" t="s">
        <v>9</v>
      </c>
    </row>
    <row r="1991" spans="1:19" x14ac:dyDescent="0.3">
      <c r="A1991">
        <v>13086530</v>
      </c>
      <c r="B1991" t="s">
        <v>27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5" t="s">
        <v>9</v>
      </c>
    </row>
    <row r="1992" spans="1:19" x14ac:dyDescent="0.3">
      <c r="A1992">
        <v>13086530</v>
      </c>
      <c r="B1992" t="s">
        <v>27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5" t="s">
        <v>9</v>
      </c>
    </row>
    <row r="1993" spans="1:19" x14ac:dyDescent="0.3">
      <c r="A1993">
        <v>13086530</v>
      </c>
      <c r="B1993" t="s">
        <v>27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5" t="s">
        <v>9</v>
      </c>
    </row>
    <row r="1994" spans="1:19" x14ac:dyDescent="0.3">
      <c r="A1994">
        <v>13086530</v>
      </c>
      <c r="B1994" t="s">
        <v>27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5" t="s">
        <v>9</v>
      </c>
    </row>
    <row r="1995" spans="1:19" x14ac:dyDescent="0.3">
      <c r="A1995">
        <v>13086530</v>
      </c>
      <c r="B1995" t="s">
        <v>27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5" t="s">
        <v>9</v>
      </c>
    </row>
    <row r="1996" spans="1:19" x14ac:dyDescent="0.3">
      <c r="A1996">
        <v>13086530</v>
      </c>
      <c r="B1996" t="s">
        <v>27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5" t="s">
        <v>9</v>
      </c>
    </row>
    <row r="1997" spans="1:19" x14ac:dyDescent="0.3">
      <c r="A1997">
        <v>13086530</v>
      </c>
      <c r="B1997" t="s">
        <v>27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5" t="s">
        <v>9</v>
      </c>
    </row>
    <row r="1998" spans="1:19" x14ac:dyDescent="0.3">
      <c r="A1998">
        <v>13086530</v>
      </c>
      <c r="B1998" t="s">
        <v>27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5" t="s">
        <v>9</v>
      </c>
    </row>
    <row r="1999" spans="1:19" x14ac:dyDescent="0.3">
      <c r="A1999">
        <v>13086530</v>
      </c>
      <c r="B1999" t="s">
        <v>27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5" t="s">
        <v>9</v>
      </c>
    </row>
    <row r="2000" spans="1:19" x14ac:dyDescent="0.3">
      <c r="A2000">
        <v>13086530</v>
      </c>
      <c r="B2000" t="s">
        <v>27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5" t="s">
        <v>9</v>
      </c>
    </row>
    <row r="2001" spans="1:19" x14ac:dyDescent="0.3">
      <c r="A2001">
        <v>13086530</v>
      </c>
      <c r="B2001" t="s">
        <v>27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5" t="s">
        <v>9</v>
      </c>
    </row>
    <row r="2002" spans="1:19" x14ac:dyDescent="0.3">
      <c r="A2002">
        <v>13086530</v>
      </c>
      <c r="B2002" t="s">
        <v>27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5" t="s">
        <v>9</v>
      </c>
    </row>
    <row r="2003" spans="1:19" x14ac:dyDescent="0.3">
      <c r="A2003">
        <v>13086530</v>
      </c>
      <c r="B2003" t="s">
        <v>27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5" t="s">
        <v>9</v>
      </c>
    </row>
    <row r="2004" spans="1:19" x14ac:dyDescent="0.3">
      <c r="A2004">
        <v>13086530</v>
      </c>
      <c r="B2004" t="s">
        <v>27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5" t="s">
        <v>9</v>
      </c>
    </row>
    <row r="2005" spans="1:19" x14ac:dyDescent="0.3">
      <c r="A2005">
        <v>13086530</v>
      </c>
      <c r="B2005" t="s">
        <v>27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5" t="s">
        <v>9</v>
      </c>
    </row>
    <row r="2006" spans="1:19" x14ac:dyDescent="0.3">
      <c r="A2006">
        <v>13086530</v>
      </c>
      <c r="B2006" t="s">
        <v>27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5" t="s">
        <v>9</v>
      </c>
    </row>
    <row r="2007" spans="1:19" x14ac:dyDescent="0.3">
      <c r="A2007">
        <v>13086530</v>
      </c>
      <c r="B2007" t="s">
        <v>27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5" t="s">
        <v>9</v>
      </c>
    </row>
    <row r="2008" spans="1:19" x14ac:dyDescent="0.3">
      <c r="A2008">
        <v>13086530</v>
      </c>
      <c r="B2008" t="s">
        <v>27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5" t="s">
        <v>9</v>
      </c>
    </row>
    <row r="2009" spans="1:19" x14ac:dyDescent="0.3">
      <c r="A2009">
        <v>13086530</v>
      </c>
      <c r="B2009" t="s">
        <v>27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5" t="s">
        <v>9</v>
      </c>
    </row>
    <row r="2010" spans="1:19" x14ac:dyDescent="0.3">
      <c r="A2010">
        <v>13086530</v>
      </c>
      <c r="B2010" t="s">
        <v>27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5" t="s">
        <v>9</v>
      </c>
    </row>
    <row r="2011" spans="1:19" x14ac:dyDescent="0.3">
      <c r="A2011">
        <v>13086530</v>
      </c>
      <c r="B2011" t="s">
        <v>27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5" t="s">
        <v>9</v>
      </c>
    </row>
    <row r="2012" spans="1:19" x14ac:dyDescent="0.3">
      <c r="A2012">
        <v>13086530</v>
      </c>
      <c r="B2012" t="s">
        <v>27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5" t="s">
        <v>9</v>
      </c>
    </row>
    <row r="2013" spans="1:19" x14ac:dyDescent="0.3">
      <c r="A2013">
        <v>13086530</v>
      </c>
      <c r="B2013" t="s">
        <v>27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5" t="s">
        <v>9</v>
      </c>
    </row>
    <row r="2014" spans="1:19" x14ac:dyDescent="0.3">
      <c r="A2014">
        <v>13086530</v>
      </c>
      <c r="B2014" t="s">
        <v>27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5" t="s">
        <v>9</v>
      </c>
    </row>
    <row r="2015" spans="1:19" x14ac:dyDescent="0.3">
      <c r="A2015">
        <v>13086530</v>
      </c>
      <c r="B2015" t="s">
        <v>27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5" t="s">
        <v>9</v>
      </c>
    </row>
    <row r="2016" spans="1:19" x14ac:dyDescent="0.3">
      <c r="A2016">
        <v>13086530</v>
      </c>
      <c r="B2016" t="s">
        <v>27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5" t="s">
        <v>9</v>
      </c>
    </row>
    <row r="2017" spans="1:19" x14ac:dyDescent="0.3">
      <c r="A2017">
        <v>13086530</v>
      </c>
      <c r="B2017" t="s">
        <v>27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5" t="s">
        <v>9</v>
      </c>
    </row>
    <row r="2018" spans="1:19" x14ac:dyDescent="0.3">
      <c r="A2018">
        <v>13086530</v>
      </c>
      <c r="B2018" t="s">
        <v>27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5" t="s">
        <v>9</v>
      </c>
    </row>
    <row r="2019" spans="1:19" x14ac:dyDescent="0.3">
      <c r="A2019">
        <v>13086530</v>
      </c>
      <c r="B2019" t="s">
        <v>27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5" t="s">
        <v>9</v>
      </c>
    </row>
    <row r="2020" spans="1:19" x14ac:dyDescent="0.3">
      <c r="A2020">
        <v>13086530</v>
      </c>
      <c r="B2020" t="s">
        <v>27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5" t="s">
        <v>9</v>
      </c>
    </row>
    <row r="2021" spans="1:19" x14ac:dyDescent="0.3">
      <c r="A2021">
        <v>13086530</v>
      </c>
      <c r="B2021" t="s">
        <v>27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5" t="s">
        <v>9</v>
      </c>
    </row>
    <row r="2022" spans="1:19" x14ac:dyDescent="0.3">
      <c r="A2022">
        <v>13086530</v>
      </c>
      <c r="B2022" t="s">
        <v>27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5" t="s">
        <v>9</v>
      </c>
    </row>
    <row r="2023" spans="1:19" x14ac:dyDescent="0.3">
      <c r="A2023">
        <v>13086530</v>
      </c>
      <c r="B2023" t="s">
        <v>27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5" t="s">
        <v>9</v>
      </c>
    </row>
    <row r="2024" spans="1:19" x14ac:dyDescent="0.3">
      <c r="A2024">
        <v>13086530</v>
      </c>
      <c r="B2024" t="s">
        <v>27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5" t="s">
        <v>9</v>
      </c>
    </row>
    <row r="2025" spans="1:19" x14ac:dyDescent="0.3">
      <c r="A2025">
        <v>13086530</v>
      </c>
      <c r="B2025" t="s">
        <v>27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5" t="s">
        <v>9</v>
      </c>
    </row>
    <row r="2026" spans="1:19" x14ac:dyDescent="0.3">
      <c r="A2026">
        <v>13086530</v>
      </c>
      <c r="B2026" t="s">
        <v>27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5" t="s">
        <v>9</v>
      </c>
    </row>
    <row r="2027" spans="1:19" x14ac:dyDescent="0.3">
      <c r="A2027">
        <v>13086530</v>
      </c>
      <c r="B2027" t="s">
        <v>27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5" t="s">
        <v>9</v>
      </c>
    </row>
    <row r="2028" spans="1:19" x14ac:dyDescent="0.3">
      <c r="A2028">
        <v>13086530</v>
      </c>
      <c r="B2028" t="s">
        <v>27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5" t="s">
        <v>9</v>
      </c>
    </row>
    <row r="2029" spans="1:19" x14ac:dyDescent="0.3">
      <c r="A2029">
        <v>13086530</v>
      </c>
      <c r="B2029" t="s">
        <v>27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5" t="s">
        <v>9</v>
      </c>
    </row>
    <row r="2030" spans="1:19" x14ac:dyDescent="0.3">
      <c r="A2030">
        <v>13086530</v>
      </c>
      <c r="B2030" t="s">
        <v>27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5" t="s">
        <v>9</v>
      </c>
    </row>
    <row r="2031" spans="1:19" x14ac:dyDescent="0.3">
      <c r="A2031">
        <v>13086530</v>
      </c>
      <c r="B2031" t="s">
        <v>27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5" t="s">
        <v>9</v>
      </c>
    </row>
    <row r="2032" spans="1:19" x14ac:dyDescent="0.3">
      <c r="A2032">
        <v>13086530</v>
      </c>
      <c r="B2032" t="s">
        <v>27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5" t="s">
        <v>9</v>
      </c>
    </row>
    <row r="2033" spans="1:19" x14ac:dyDescent="0.3">
      <c r="A2033">
        <v>13086530</v>
      </c>
      <c r="B2033" t="s">
        <v>27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5" t="s">
        <v>9</v>
      </c>
    </row>
    <row r="2034" spans="1:19" x14ac:dyDescent="0.3">
      <c r="A2034">
        <v>13086530</v>
      </c>
      <c r="B2034" t="s">
        <v>27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5" t="s">
        <v>9</v>
      </c>
    </row>
    <row r="2035" spans="1:19" x14ac:dyDescent="0.3">
      <c r="A2035">
        <v>13086530</v>
      </c>
      <c r="B2035" t="s">
        <v>27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5" t="s">
        <v>9</v>
      </c>
    </row>
    <row r="2036" spans="1:19" x14ac:dyDescent="0.3">
      <c r="A2036">
        <v>13086530</v>
      </c>
      <c r="B2036" t="s">
        <v>27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5" t="s">
        <v>9</v>
      </c>
    </row>
    <row r="2037" spans="1:19" x14ac:dyDescent="0.3">
      <c r="A2037">
        <v>13086530</v>
      </c>
      <c r="B2037" t="s">
        <v>27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5" t="s">
        <v>9</v>
      </c>
    </row>
    <row r="2038" spans="1:19" x14ac:dyDescent="0.3">
      <c r="A2038">
        <v>13086530</v>
      </c>
      <c r="B2038" t="s">
        <v>27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5" t="s">
        <v>9</v>
      </c>
    </row>
    <row r="2039" spans="1:19" x14ac:dyDescent="0.3">
      <c r="A2039">
        <v>13086530</v>
      </c>
      <c r="B2039" t="s">
        <v>27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5" t="s">
        <v>9</v>
      </c>
    </row>
    <row r="2040" spans="1:19" x14ac:dyDescent="0.3">
      <c r="A2040">
        <v>13086530</v>
      </c>
      <c r="B2040" t="s">
        <v>27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5" t="s">
        <v>9</v>
      </c>
    </row>
    <row r="2041" spans="1:19" x14ac:dyDescent="0.3">
      <c r="A2041">
        <v>13086530</v>
      </c>
      <c r="B2041" t="s">
        <v>27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5" t="s">
        <v>9</v>
      </c>
    </row>
    <row r="2042" spans="1:19" x14ac:dyDescent="0.3">
      <c r="A2042">
        <v>13086530</v>
      </c>
      <c r="B2042" t="s">
        <v>27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5" t="s">
        <v>9</v>
      </c>
    </row>
    <row r="2043" spans="1:19" x14ac:dyDescent="0.3">
      <c r="A2043">
        <v>13086530</v>
      </c>
      <c r="B2043" t="s">
        <v>27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5" t="s">
        <v>9</v>
      </c>
    </row>
    <row r="2044" spans="1:19" x14ac:dyDescent="0.3">
      <c r="A2044">
        <v>13086530</v>
      </c>
      <c r="B2044" t="s">
        <v>27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5" t="s">
        <v>9</v>
      </c>
    </row>
    <row r="2045" spans="1:19" x14ac:dyDescent="0.3">
      <c r="A2045">
        <v>13086530</v>
      </c>
      <c r="B2045" t="s">
        <v>27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5" t="s">
        <v>9</v>
      </c>
    </row>
    <row r="2046" spans="1:19" x14ac:dyDescent="0.3">
      <c r="A2046">
        <v>13086530</v>
      </c>
      <c r="B2046" t="s">
        <v>27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5" t="s">
        <v>9</v>
      </c>
    </row>
    <row r="2047" spans="1:19" x14ac:dyDescent="0.3">
      <c r="A2047">
        <v>13086530</v>
      </c>
      <c r="B2047" t="s">
        <v>27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5" t="s">
        <v>9</v>
      </c>
    </row>
    <row r="2048" spans="1:19" x14ac:dyDescent="0.3">
      <c r="A2048">
        <v>13086530</v>
      </c>
      <c r="B2048" t="s">
        <v>27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5" t="s">
        <v>9</v>
      </c>
    </row>
    <row r="2049" spans="1:19" x14ac:dyDescent="0.3">
      <c r="A2049">
        <v>13086530</v>
      </c>
      <c r="B2049" t="s">
        <v>27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5" t="s">
        <v>9</v>
      </c>
    </row>
    <row r="2050" spans="1:19" x14ac:dyDescent="0.3">
      <c r="A2050">
        <v>13086530</v>
      </c>
      <c r="B2050" t="s">
        <v>27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5" t="s">
        <v>9</v>
      </c>
    </row>
    <row r="2051" spans="1:19" x14ac:dyDescent="0.3">
      <c r="A2051">
        <v>13086530</v>
      </c>
      <c r="B2051" t="s">
        <v>27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5" t="s">
        <v>9</v>
      </c>
    </row>
    <row r="2052" spans="1:19" x14ac:dyDescent="0.3">
      <c r="A2052">
        <v>13086530</v>
      </c>
      <c r="B2052" t="s">
        <v>27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5" t="s">
        <v>9</v>
      </c>
    </row>
    <row r="2053" spans="1:19" x14ac:dyDescent="0.3">
      <c r="A2053">
        <v>13086530</v>
      </c>
      <c r="B2053" t="s">
        <v>27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3">
      <c r="A2054">
        <v>13086530</v>
      </c>
      <c r="B2054" t="s">
        <v>27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3">
      <c r="A2055">
        <v>13086530</v>
      </c>
      <c r="B2055" t="s">
        <v>27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3">
      <c r="A2056">
        <v>13086530</v>
      </c>
      <c r="B2056" t="s">
        <v>27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3">
      <c r="A2057">
        <v>13086530</v>
      </c>
      <c r="B2057" t="s">
        <v>27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3">
      <c r="A2058">
        <v>13086530</v>
      </c>
      <c r="B2058" t="s">
        <v>27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3">
      <c r="A2059">
        <v>13086530</v>
      </c>
      <c r="B2059" t="s">
        <v>27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3">
      <c r="A2060">
        <v>13086530</v>
      </c>
      <c r="B2060" t="s">
        <v>27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3">
      <c r="A2061">
        <v>13086530</v>
      </c>
      <c r="B2061" t="s">
        <v>27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3">
      <c r="A2062">
        <v>13086530</v>
      </c>
      <c r="B2062" t="s">
        <v>27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3">
      <c r="A2063">
        <v>13086530</v>
      </c>
      <c r="B2063" t="s">
        <v>27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3">
      <c r="A2064">
        <v>13086530</v>
      </c>
      <c r="B2064" t="s">
        <v>27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3">
      <c r="A2065">
        <v>13086530</v>
      </c>
      <c r="B2065" t="s">
        <v>27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3">
      <c r="A2066">
        <v>13086530</v>
      </c>
      <c r="B2066" t="s">
        <v>27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3">
      <c r="A2067">
        <v>13086530</v>
      </c>
      <c r="B2067" t="s">
        <v>27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3">
      <c r="A2068">
        <v>13086530</v>
      </c>
      <c r="B2068" t="s">
        <v>27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3">
      <c r="A2069">
        <v>13086530</v>
      </c>
      <c r="B2069" t="s">
        <v>27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3">
      <c r="A2070">
        <v>13086530</v>
      </c>
      <c r="B2070" t="s">
        <v>27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3">
      <c r="A2071">
        <v>13086530</v>
      </c>
      <c r="B2071" t="s">
        <v>27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3">
      <c r="A2072">
        <v>13086530</v>
      </c>
      <c r="B2072" t="s">
        <v>27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3">
      <c r="A2073">
        <v>13086530</v>
      </c>
      <c r="B2073" t="s">
        <v>27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3">
      <c r="A2074">
        <v>13086530</v>
      </c>
      <c r="B2074" t="s">
        <v>27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3">
      <c r="A2075">
        <v>13086530</v>
      </c>
      <c r="B2075" t="s">
        <v>27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3">
      <c r="A2076">
        <v>13086530</v>
      </c>
      <c r="B2076" t="s">
        <v>27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3">
      <c r="A2077">
        <v>13086530</v>
      </c>
      <c r="B2077" t="s">
        <v>27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3">
      <c r="A2078">
        <v>13086530</v>
      </c>
      <c r="B2078" t="s">
        <v>27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3">
      <c r="A2079">
        <v>13086530</v>
      </c>
      <c r="B2079" t="s">
        <v>27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3">
      <c r="A2080">
        <v>13086530</v>
      </c>
      <c r="B2080" t="s">
        <v>27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3">
      <c r="A2081">
        <v>13086530</v>
      </c>
      <c r="B2081" t="s">
        <v>27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3">
      <c r="A2082">
        <v>13086530</v>
      </c>
      <c r="B2082" t="s">
        <v>27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3">
      <c r="A2083">
        <v>13086530</v>
      </c>
      <c r="B2083" t="s">
        <v>27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3">
      <c r="A2084">
        <v>13086530</v>
      </c>
      <c r="B2084" t="s">
        <v>27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3">
      <c r="A2085">
        <v>13086530</v>
      </c>
      <c r="B2085" t="s">
        <v>27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3">
      <c r="A2086">
        <v>13086530</v>
      </c>
      <c r="B2086" t="s">
        <v>27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3">
      <c r="A2087">
        <v>13086530</v>
      </c>
      <c r="B2087" t="s">
        <v>27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3">
      <c r="A2088">
        <v>13086530</v>
      </c>
      <c r="B2088" t="s">
        <v>27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3">
      <c r="A2089">
        <v>13086530</v>
      </c>
      <c r="B2089" t="s">
        <v>27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3">
      <c r="A2090">
        <v>13086530</v>
      </c>
      <c r="B2090" t="s">
        <v>27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3">
      <c r="A2091">
        <v>13086530</v>
      </c>
      <c r="B2091" t="s">
        <v>27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3">
      <c r="A2092">
        <v>13086530</v>
      </c>
      <c r="B2092" t="s">
        <v>27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3">
      <c r="A2093">
        <v>13086530</v>
      </c>
      <c r="B2093" t="s">
        <v>27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3">
      <c r="A2094">
        <v>13086530</v>
      </c>
      <c r="B2094" t="s">
        <v>27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3">
      <c r="A2095">
        <v>13086530</v>
      </c>
      <c r="B2095" t="s">
        <v>27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3">
      <c r="A2096">
        <v>13086530</v>
      </c>
      <c r="B2096" t="s">
        <v>27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3">
      <c r="A2097">
        <v>13086530</v>
      </c>
      <c r="B2097" t="s">
        <v>27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3">
      <c r="A2098">
        <v>13086530</v>
      </c>
      <c r="B2098" t="s">
        <v>27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3">
      <c r="A2099">
        <v>13086530</v>
      </c>
      <c r="B2099" t="s">
        <v>27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3">
      <c r="A2100">
        <v>13086530</v>
      </c>
      <c r="B2100" t="s">
        <v>27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3">
      <c r="A2101">
        <v>13086530</v>
      </c>
      <c r="B2101" t="s">
        <v>27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3">
      <c r="A2102">
        <v>13086530</v>
      </c>
      <c r="B2102" t="s">
        <v>27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3">
      <c r="A2103">
        <v>13086530</v>
      </c>
      <c r="B2103" t="s">
        <v>27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3">
      <c r="A2104">
        <v>13086530</v>
      </c>
      <c r="B2104" t="s">
        <v>27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3">
      <c r="A2105">
        <v>13086530</v>
      </c>
      <c r="B2105" t="s">
        <v>27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3">
      <c r="A2106">
        <v>13086530</v>
      </c>
      <c r="B2106" t="s">
        <v>27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3">
      <c r="A2107">
        <v>13086530</v>
      </c>
      <c r="B2107" t="s">
        <v>27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3">
      <c r="A2108">
        <v>13086530</v>
      </c>
      <c r="B2108" t="s">
        <v>27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3">
      <c r="A2109">
        <v>13086530</v>
      </c>
      <c r="B2109" t="s">
        <v>27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3">
      <c r="A2110">
        <v>13086530</v>
      </c>
      <c r="B2110" t="s">
        <v>27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3">
      <c r="A2111">
        <v>13086530</v>
      </c>
      <c r="B2111" t="s">
        <v>27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3">
      <c r="A2112">
        <v>13086530</v>
      </c>
      <c r="B2112" t="s">
        <v>27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3">
      <c r="A2113">
        <v>13086530</v>
      </c>
      <c r="B2113" t="s">
        <v>27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3">
      <c r="A2114">
        <v>13086530</v>
      </c>
      <c r="B2114" t="s">
        <v>27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3">
      <c r="A2115">
        <v>13086530</v>
      </c>
      <c r="B2115" t="s">
        <v>27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3">
      <c r="A2116">
        <v>13086530</v>
      </c>
      <c r="B2116" t="s">
        <v>27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3">
      <c r="A2117">
        <v>13086530</v>
      </c>
      <c r="B2117" t="s">
        <v>27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3">
      <c r="A2118">
        <v>13086530</v>
      </c>
      <c r="B2118" t="s">
        <v>27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3">
      <c r="A2119">
        <v>13086530</v>
      </c>
      <c r="B2119" t="s">
        <v>27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3">
      <c r="A2120">
        <v>13086530</v>
      </c>
      <c r="B2120" t="s">
        <v>27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3">
      <c r="A2121">
        <v>13086530</v>
      </c>
      <c r="B2121" t="s">
        <v>27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3">
      <c r="A2122">
        <v>13086530</v>
      </c>
      <c r="B2122" t="s">
        <v>27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3">
      <c r="A2123">
        <v>13086530</v>
      </c>
      <c r="B2123" t="s">
        <v>27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3">
      <c r="A2124">
        <v>13086530</v>
      </c>
      <c r="B2124" t="s">
        <v>27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3">
      <c r="A2125">
        <v>13086530</v>
      </c>
      <c r="B2125" t="s">
        <v>27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3">
      <c r="A2126">
        <v>13086530</v>
      </c>
      <c r="B2126" t="s">
        <v>27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3">
      <c r="A2127">
        <v>13086530</v>
      </c>
      <c r="B2127" t="s">
        <v>27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3">
      <c r="A2128">
        <v>13086530</v>
      </c>
      <c r="B2128" t="s">
        <v>27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3">
      <c r="A2129">
        <v>13086530</v>
      </c>
      <c r="B2129" t="s">
        <v>27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3">
      <c r="A2130">
        <v>13086530</v>
      </c>
      <c r="B2130" t="s">
        <v>27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3">
      <c r="A2131">
        <v>13086530</v>
      </c>
      <c r="B2131" t="s">
        <v>27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3">
      <c r="A2132">
        <v>13086530</v>
      </c>
      <c r="B2132" t="s">
        <v>27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3">
      <c r="A2133">
        <v>13086530</v>
      </c>
      <c r="B2133" t="s">
        <v>27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3">
      <c r="A2134">
        <v>13086530</v>
      </c>
      <c r="B2134" t="s">
        <v>27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3">
      <c r="A2135">
        <v>13086530</v>
      </c>
      <c r="B2135" t="s">
        <v>27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3">
      <c r="A2136">
        <v>13086530</v>
      </c>
      <c r="B2136" t="s">
        <v>27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3">
      <c r="A2137">
        <v>13086530</v>
      </c>
      <c r="B2137" t="s">
        <v>27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3">
      <c r="A2138">
        <v>13086530</v>
      </c>
      <c r="B2138" t="s">
        <v>27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3">
      <c r="A2139">
        <v>13086530</v>
      </c>
      <c r="B2139" t="s">
        <v>27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3">
      <c r="A2140">
        <v>13086530</v>
      </c>
      <c r="B2140" t="s">
        <v>27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3">
      <c r="A2141">
        <v>13086530</v>
      </c>
      <c r="B2141" t="s">
        <v>27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3">
      <c r="A2142">
        <v>13086530</v>
      </c>
      <c r="B2142" t="s">
        <v>27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3">
      <c r="A2143">
        <v>13086530</v>
      </c>
      <c r="B2143" t="s">
        <v>27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3">
      <c r="A2144">
        <v>13086530</v>
      </c>
      <c r="B2144" t="s">
        <v>27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3">
      <c r="A2145">
        <v>13086530</v>
      </c>
      <c r="B2145" t="s">
        <v>27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3">
      <c r="A2146">
        <v>13086530</v>
      </c>
      <c r="B2146" t="s">
        <v>27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3">
      <c r="A2147">
        <v>13086530</v>
      </c>
      <c r="B2147" t="s">
        <v>27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3">
      <c r="A2148">
        <v>13086530</v>
      </c>
      <c r="B2148" t="s">
        <v>27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3">
      <c r="A2149">
        <v>13086530</v>
      </c>
      <c r="B2149" t="s">
        <v>27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3">
      <c r="A2150">
        <v>13086530</v>
      </c>
      <c r="B2150" t="s">
        <v>27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3">
      <c r="A2151">
        <v>13086530</v>
      </c>
      <c r="B2151" t="s">
        <v>27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3">
      <c r="A2152">
        <v>13086530</v>
      </c>
      <c r="B2152" t="s">
        <v>27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3">
      <c r="A2153">
        <v>13086530</v>
      </c>
      <c r="B2153" t="s">
        <v>27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3">
      <c r="A2154">
        <v>13086530</v>
      </c>
      <c r="B2154" t="s">
        <v>27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3">
      <c r="A2155">
        <v>13086530</v>
      </c>
      <c r="B2155" t="s">
        <v>27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3">
      <c r="A2156">
        <v>13086530</v>
      </c>
      <c r="B2156" t="s">
        <v>27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3">
      <c r="A2157">
        <v>13086530</v>
      </c>
      <c r="B2157" t="s">
        <v>27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3">
      <c r="A2158">
        <v>13086530</v>
      </c>
      <c r="B2158" t="s">
        <v>27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3">
      <c r="A2159">
        <v>13086530</v>
      </c>
      <c r="B2159" t="s">
        <v>27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3">
      <c r="A2160">
        <v>13086530</v>
      </c>
      <c r="B2160" t="s">
        <v>27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3">
      <c r="A2161">
        <v>13086530</v>
      </c>
      <c r="B2161" t="s">
        <v>27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3">
      <c r="A2162">
        <v>13086530</v>
      </c>
      <c r="B2162" t="s">
        <v>27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3">
      <c r="A2163">
        <v>13086530</v>
      </c>
      <c r="B2163" t="s">
        <v>27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3">
      <c r="A2164">
        <v>13086530</v>
      </c>
      <c r="B2164" t="s">
        <v>27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3">
      <c r="A2165">
        <v>13086530</v>
      </c>
      <c r="B2165" t="s">
        <v>27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3">
      <c r="A2166">
        <v>13086530</v>
      </c>
      <c r="B2166" t="s">
        <v>27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3">
      <c r="A2167">
        <v>13086530</v>
      </c>
      <c r="B2167" t="s">
        <v>27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3">
      <c r="A2168">
        <v>13086530</v>
      </c>
      <c r="B2168" t="s">
        <v>27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3">
      <c r="A2169">
        <v>13086530</v>
      </c>
      <c r="B2169" t="s">
        <v>27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3">
      <c r="A2170">
        <v>13086530</v>
      </c>
      <c r="B2170" t="s">
        <v>27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3">
      <c r="A2171">
        <v>13086530</v>
      </c>
      <c r="B2171" t="s">
        <v>27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3">
      <c r="A2172">
        <v>13086530</v>
      </c>
      <c r="B2172" t="s">
        <v>27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3">
      <c r="A2173">
        <v>13086530</v>
      </c>
      <c r="B2173" t="s">
        <v>27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3">
      <c r="A2174">
        <v>13086530</v>
      </c>
      <c r="B2174" t="s">
        <v>27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3">
      <c r="A2175">
        <v>13086530</v>
      </c>
      <c r="B2175" t="s">
        <v>27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3">
      <c r="A2176">
        <v>13086530</v>
      </c>
      <c r="B2176" t="s">
        <v>27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3">
      <c r="A2177">
        <v>13086530</v>
      </c>
      <c r="B2177" t="s">
        <v>27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3">
      <c r="A2178">
        <v>13086530</v>
      </c>
      <c r="B2178" t="s">
        <v>27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3">
      <c r="A2179">
        <v>13086530</v>
      </c>
      <c r="B2179" t="s">
        <v>27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3">
      <c r="A2180">
        <v>13086530</v>
      </c>
      <c r="B2180" t="s">
        <v>27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3">
      <c r="A2181">
        <v>13086530</v>
      </c>
      <c r="B2181" t="s">
        <v>27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3">
      <c r="A2182">
        <v>13086530</v>
      </c>
      <c r="B2182" t="s">
        <v>27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3">
      <c r="A2183">
        <v>13086530</v>
      </c>
      <c r="B2183" t="s">
        <v>27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3">
      <c r="A2184">
        <v>13086530</v>
      </c>
      <c r="B2184" t="s">
        <v>27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3">
      <c r="A2185">
        <v>13086530</v>
      </c>
      <c r="B2185" t="s">
        <v>27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3">
      <c r="A2186">
        <v>13086530</v>
      </c>
      <c r="B2186" t="s">
        <v>27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3">
      <c r="A2187">
        <v>13086530</v>
      </c>
      <c r="B2187" t="s">
        <v>27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3">
      <c r="A2188">
        <v>13086530</v>
      </c>
      <c r="B2188" t="s">
        <v>27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3">
      <c r="A2189">
        <v>13086530</v>
      </c>
      <c r="B2189" t="s">
        <v>27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3">
      <c r="A2190">
        <v>13086530</v>
      </c>
      <c r="B2190" t="s">
        <v>27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3">
      <c r="A2191">
        <v>13086530</v>
      </c>
      <c r="B2191" t="s">
        <v>27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3">
      <c r="A2192">
        <v>13086530</v>
      </c>
      <c r="B2192" t="s">
        <v>27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3">
      <c r="A2193">
        <v>13086530</v>
      </c>
      <c r="B2193" t="s">
        <v>27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3">
      <c r="A2194">
        <v>13086530</v>
      </c>
      <c r="B2194" t="s">
        <v>27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3">
      <c r="A2195">
        <v>13086530</v>
      </c>
      <c r="B2195" t="s">
        <v>27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3">
      <c r="A2196">
        <v>13086530</v>
      </c>
      <c r="B2196" t="s">
        <v>27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3">
      <c r="A2197">
        <v>13086530</v>
      </c>
      <c r="B2197" t="s">
        <v>27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3">
      <c r="A2198">
        <v>13086530</v>
      </c>
      <c r="B2198" t="s">
        <v>27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3">
      <c r="A2199">
        <v>13086530</v>
      </c>
      <c r="B2199" t="s">
        <v>27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3">
      <c r="A2200">
        <v>13086530</v>
      </c>
      <c r="B2200" t="s">
        <v>27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3">
      <c r="A2201">
        <v>13086530</v>
      </c>
      <c r="B2201" t="s">
        <v>27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3">
      <c r="A2202">
        <v>13086530</v>
      </c>
      <c r="B2202" t="s">
        <v>27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3">
      <c r="A2203">
        <v>13086530</v>
      </c>
      <c r="B2203" t="s">
        <v>27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3">
      <c r="A2204">
        <v>13086530</v>
      </c>
      <c r="B2204" t="s">
        <v>27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3">
      <c r="A2205">
        <v>13086530</v>
      </c>
      <c r="B2205" t="s">
        <v>27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3">
      <c r="A2206">
        <v>13086530</v>
      </c>
      <c r="B2206" t="s">
        <v>27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3">
      <c r="A2207">
        <v>13086530</v>
      </c>
      <c r="B2207" t="s">
        <v>27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3">
      <c r="A2208">
        <v>13086530</v>
      </c>
      <c r="B2208" t="s">
        <v>27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3">
      <c r="A2209">
        <v>13086530</v>
      </c>
      <c r="B2209" t="s">
        <v>27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3">
      <c r="A2210">
        <v>13086530</v>
      </c>
      <c r="B2210" t="s">
        <v>27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3">
      <c r="A2211">
        <v>13086530</v>
      </c>
      <c r="B2211" t="s">
        <v>27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3">
      <c r="A2212">
        <v>13086530</v>
      </c>
      <c r="B2212" t="s">
        <v>27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3">
      <c r="A2213">
        <v>13086530</v>
      </c>
      <c r="B2213" t="s">
        <v>27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3">
      <c r="A2214">
        <v>13086530</v>
      </c>
      <c r="B2214" t="s">
        <v>27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3">
      <c r="A2215">
        <v>13086530</v>
      </c>
      <c r="B2215" t="s">
        <v>27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3">
      <c r="A2216">
        <v>13086530</v>
      </c>
      <c r="B2216" t="s">
        <v>27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3">
      <c r="A2217">
        <v>13086530</v>
      </c>
      <c r="B2217" t="s">
        <v>27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3">
      <c r="A2218">
        <v>13086530</v>
      </c>
      <c r="B2218" t="s">
        <v>27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3">
      <c r="A2219">
        <v>13086530</v>
      </c>
      <c r="B2219" t="s">
        <v>27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3">
      <c r="A2220">
        <v>13086530</v>
      </c>
      <c r="B2220" t="s">
        <v>27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3">
      <c r="A2221">
        <v>13086530</v>
      </c>
      <c r="B2221" t="s">
        <v>27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3">
      <c r="A2222">
        <v>13086530</v>
      </c>
      <c r="B2222" t="s">
        <v>27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3">
      <c r="A2223">
        <v>13086530</v>
      </c>
      <c r="B2223" t="s">
        <v>27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3">
      <c r="A2224">
        <v>13086530</v>
      </c>
      <c r="B2224" t="s">
        <v>27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3">
      <c r="A2225">
        <v>13086530</v>
      </c>
      <c r="B2225" t="s">
        <v>27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3">
      <c r="A2226">
        <v>13086530</v>
      </c>
      <c r="B2226" t="s">
        <v>27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3">
      <c r="A2227">
        <v>13086530</v>
      </c>
      <c r="B2227" t="s">
        <v>27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3">
      <c r="A2228">
        <v>13086530</v>
      </c>
      <c r="B2228" t="s">
        <v>27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3">
      <c r="A2229">
        <v>13086530</v>
      </c>
      <c r="B2229" t="s">
        <v>27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3">
      <c r="A2230">
        <v>13086530</v>
      </c>
      <c r="B2230" t="s">
        <v>27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3">
      <c r="A2231">
        <v>13086530</v>
      </c>
      <c r="B2231" t="s">
        <v>27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3">
      <c r="A2232">
        <v>13086530</v>
      </c>
      <c r="B2232" t="s">
        <v>27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3">
      <c r="A2233">
        <v>13086530</v>
      </c>
      <c r="B2233" t="s">
        <v>27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3">
      <c r="A2234">
        <v>13086530</v>
      </c>
      <c r="B2234" t="s">
        <v>27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3">
      <c r="A2235">
        <v>13086530</v>
      </c>
      <c r="B2235" t="s">
        <v>27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3">
      <c r="A2236">
        <v>13086530</v>
      </c>
      <c r="B2236" t="s">
        <v>27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3">
      <c r="A2237">
        <v>13086530</v>
      </c>
      <c r="B2237" t="s">
        <v>27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3">
      <c r="A2238">
        <v>13086530</v>
      </c>
      <c r="B2238" t="s">
        <v>27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3">
      <c r="A2239">
        <v>13086530</v>
      </c>
      <c r="B2239" t="s">
        <v>27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3">
      <c r="A2240">
        <v>13086530</v>
      </c>
      <c r="B2240" t="s">
        <v>27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3">
      <c r="A2241">
        <v>13086530</v>
      </c>
      <c r="B2241" t="s">
        <v>27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3">
      <c r="A2242">
        <v>13086530</v>
      </c>
      <c r="B2242" t="s">
        <v>27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3">
      <c r="A2243">
        <v>13086530</v>
      </c>
      <c r="B2243" t="s">
        <v>27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3">
      <c r="A2244">
        <v>13086530</v>
      </c>
      <c r="B2244" t="s">
        <v>27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3">
      <c r="A2245">
        <v>13086530</v>
      </c>
      <c r="B2245" t="s">
        <v>27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3">
      <c r="A2246">
        <v>13086530</v>
      </c>
      <c r="B2246" t="s">
        <v>27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3">
      <c r="A2247">
        <v>13086530</v>
      </c>
      <c r="B2247" t="s">
        <v>27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3">
      <c r="A2248">
        <v>13086530</v>
      </c>
      <c r="B2248" t="s">
        <v>27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3">
      <c r="A2249">
        <v>13086530</v>
      </c>
      <c r="B2249" t="s">
        <v>27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3">
      <c r="A2250">
        <v>13086530</v>
      </c>
      <c r="B2250" t="s">
        <v>27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3">
      <c r="A2251">
        <v>13086530</v>
      </c>
      <c r="B2251" t="s">
        <v>27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3">
      <c r="A2252">
        <v>13086530</v>
      </c>
      <c r="B2252" t="s">
        <v>27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3">
      <c r="A2253">
        <v>13086530</v>
      </c>
      <c r="B2253" t="s">
        <v>27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3">
      <c r="A2254">
        <v>13086530</v>
      </c>
      <c r="B2254" t="s">
        <v>27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3">
      <c r="A2255">
        <v>13086530</v>
      </c>
      <c r="B2255" t="s">
        <v>27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3">
      <c r="A2256">
        <v>13086530</v>
      </c>
      <c r="B2256" t="s">
        <v>27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3">
      <c r="A2257">
        <v>13086530</v>
      </c>
      <c r="B2257" t="s">
        <v>27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3">
      <c r="A2258">
        <v>13086530</v>
      </c>
      <c r="B2258" t="s">
        <v>27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3">
      <c r="A2259">
        <v>13086530</v>
      </c>
      <c r="B2259" t="s">
        <v>27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3">
      <c r="A2260">
        <v>13086530</v>
      </c>
      <c r="B2260" t="s">
        <v>27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3">
      <c r="A2261">
        <v>13086530</v>
      </c>
      <c r="B2261" t="s">
        <v>27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3">
      <c r="A2262">
        <v>13086530</v>
      </c>
      <c r="B2262" t="s">
        <v>27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3">
      <c r="A2263">
        <v>13086530</v>
      </c>
      <c r="B2263" t="s">
        <v>27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3">
      <c r="A2264">
        <v>13086530</v>
      </c>
      <c r="B2264" t="s">
        <v>27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3">
      <c r="A2265">
        <v>13086530</v>
      </c>
      <c r="B2265" t="s">
        <v>27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3">
      <c r="A2266">
        <v>13086530</v>
      </c>
      <c r="B2266" t="s">
        <v>27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3">
      <c r="A2267">
        <v>13086530</v>
      </c>
      <c r="B2267" t="s">
        <v>27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3">
      <c r="A2268">
        <v>13086530</v>
      </c>
      <c r="B2268" t="s">
        <v>27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3">
      <c r="A2269">
        <v>13086530</v>
      </c>
      <c r="B2269" t="s">
        <v>27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3">
      <c r="A2270">
        <v>13086530</v>
      </c>
      <c r="B2270" t="s">
        <v>27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3">
      <c r="A2271">
        <v>13086530</v>
      </c>
      <c r="B2271" t="s">
        <v>27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3">
      <c r="A2272">
        <v>13086530</v>
      </c>
      <c r="B2272" t="s">
        <v>27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3">
      <c r="A2273">
        <v>13086530</v>
      </c>
      <c r="B2273" t="s">
        <v>27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3">
      <c r="A2274">
        <v>13086530</v>
      </c>
      <c r="B2274" t="s">
        <v>27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3">
      <c r="A2275">
        <v>13086530</v>
      </c>
      <c r="B2275" t="s">
        <v>27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3">
      <c r="A2276">
        <v>13086530</v>
      </c>
      <c r="B2276" t="s">
        <v>27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3">
      <c r="A2277">
        <v>13086530</v>
      </c>
      <c r="B2277" t="s">
        <v>27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3">
      <c r="A2278">
        <v>13086530</v>
      </c>
      <c r="B2278" t="s">
        <v>27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3">
      <c r="A2279">
        <v>13086530</v>
      </c>
      <c r="B2279" t="s">
        <v>27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3">
      <c r="A2280">
        <v>13086530</v>
      </c>
      <c r="B2280" t="s">
        <v>27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3">
      <c r="A2281">
        <v>13086530</v>
      </c>
      <c r="B2281" t="s">
        <v>27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3">
      <c r="A2282">
        <v>13086530</v>
      </c>
      <c r="B2282" t="s">
        <v>27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3">
      <c r="A2283">
        <v>13086530</v>
      </c>
      <c r="B2283" t="s">
        <v>27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3">
      <c r="A2284">
        <v>13086530</v>
      </c>
      <c r="B2284" t="s">
        <v>27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3">
      <c r="A2285">
        <v>13086530</v>
      </c>
      <c r="B2285" t="s">
        <v>27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3">
      <c r="A2286">
        <v>13086530</v>
      </c>
      <c r="B2286" t="s">
        <v>27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3">
      <c r="A2287">
        <v>13086530</v>
      </c>
      <c r="B2287" t="s">
        <v>27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3">
      <c r="A2288">
        <v>13086530</v>
      </c>
      <c r="B2288" t="s">
        <v>27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3">
      <c r="A2289">
        <v>13086530</v>
      </c>
      <c r="B2289" t="s">
        <v>27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3">
      <c r="A2290">
        <v>13086530</v>
      </c>
      <c r="B2290" t="s">
        <v>27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3">
      <c r="A2291">
        <v>13086530</v>
      </c>
      <c r="B2291" t="s">
        <v>27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3">
      <c r="A2292">
        <v>13086530</v>
      </c>
      <c r="B2292" t="s">
        <v>27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3">
      <c r="A2293">
        <v>13086530</v>
      </c>
      <c r="B2293" t="s">
        <v>27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3">
      <c r="A2294">
        <v>13086530</v>
      </c>
      <c r="B2294" t="s">
        <v>27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3">
      <c r="A2295">
        <v>13086530</v>
      </c>
      <c r="B2295" t="s">
        <v>27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3">
      <c r="A2296">
        <v>13086530</v>
      </c>
      <c r="B2296" t="s">
        <v>27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3">
      <c r="A2297">
        <v>13086530</v>
      </c>
      <c r="B2297" t="s">
        <v>27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3">
      <c r="A2298">
        <v>13086530</v>
      </c>
      <c r="B2298" t="s">
        <v>27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3">
      <c r="A2299">
        <v>13086530</v>
      </c>
      <c r="B2299" t="s">
        <v>27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3">
      <c r="A2300">
        <v>13086530</v>
      </c>
      <c r="B2300" t="s">
        <v>27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3">
      <c r="A2301">
        <v>13086530</v>
      </c>
      <c r="B2301" t="s">
        <v>27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3">
      <c r="A2302">
        <v>13086530</v>
      </c>
      <c r="B2302" t="s">
        <v>27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3">
      <c r="A2303">
        <v>13086530</v>
      </c>
      <c r="B2303" t="s">
        <v>27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3">
      <c r="A2304">
        <v>13086530</v>
      </c>
      <c r="B2304" t="s">
        <v>27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3">
      <c r="A2305">
        <v>13086530</v>
      </c>
      <c r="B2305" t="s">
        <v>27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3">
      <c r="A2306">
        <v>13086530</v>
      </c>
      <c r="B2306" t="s">
        <v>27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3">
      <c r="A2307">
        <v>13086530</v>
      </c>
      <c r="B2307" t="s">
        <v>27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3">
      <c r="A2308">
        <v>13086530</v>
      </c>
      <c r="B2308" t="s">
        <v>27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3">
      <c r="A2309">
        <v>13086530</v>
      </c>
      <c r="B2309" t="s">
        <v>27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3">
      <c r="A2310">
        <v>13086530</v>
      </c>
      <c r="B2310" t="s">
        <v>27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3">
      <c r="A2311">
        <v>13086530</v>
      </c>
      <c r="B2311" t="s">
        <v>27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3">
      <c r="A2312">
        <v>13086530</v>
      </c>
      <c r="B2312" t="s">
        <v>27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3">
      <c r="A2313">
        <v>13086530</v>
      </c>
      <c r="B2313" t="s">
        <v>27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3">
      <c r="A2314">
        <v>13086530</v>
      </c>
      <c r="B2314" t="s">
        <v>27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3">
      <c r="A2315">
        <v>13086530</v>
      </c>
      <c r="B2315" t="s">
        <v>27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3">
      <c r="A2316">
        <v>13086530</v>
      </c>
      <c r="B2316" t="s">
        <v>27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3">
      <c r="A2317">
        <v>13086530</v>
      </c>
      <c r="B2317" t="s">
        <v>27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3">
      <c r="A2318">
        <v>13086530</v>
      </c>
      <c r="B2318" t="s">
        <v>27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3">
      <c r="A2319">
        <v>13086530</v>
      </c>
      <c r="B2319" t="s">
        <v>27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3">
      <c r="A2320">
        <v>13086530</v>
      </c>
      <c r="B2320" t="s">
        <v>27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3">
      <c r="A2321">
        <v>13086530</v>
      </c>
      <c r="B2321" t="s">
        <v>27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3">
      <c r="A2322">
        <v>13086530</v>
      </c>
      <c r="B2322" t="s">
        <v>27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3">
      <c r="A2323">
        <v>13086530</v>
      </c>
      <c r="B2323" t="s">
        <v>27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3">
      <c r="A2324">
        <v>13086530</v>
      </c>
      <c r="B2324" t="s">
        <v>27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3">
      <c r="A2325">
        <v>13086530</v>
      </c>
      <c r="B2325" t="s">
        <v>27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3">
      <c r="A2326">
        <v>13086530</v>
      </c>
      <c r="B2326" t="s">
        <v>27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3">
      <c r="A2327">
        <v>13086530</v>
      </c>
      <c r="B2327" t="s">
        <v>27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3">
      <c r="A2328">
        <v>13086530</v>
      </c>
      <c r="B2328" t="s">
        <v>27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3">
      <c r="A2329">
        <v>13086530</v>
      </c>
      <c r="B2329" t="s">
        <v>27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3">
      <c r="A2330">
        <v>13086530</v>
      </c>
      <c r="B2330" t="s">
        <v>27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3">
      <c r="A2331">
        <v>13086530</v>
      </c>
      <c r="B2331" t="s">
        <v>27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3">
      <c r="A2332">
        <v>13086530</v>
      </c>
      <c r="B2332" t="s">
        <v>27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3">
      <c r="A2333">
        <v>13086530</v>
      </c>
      <c r="B2333" t="s">
        <v>27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3">
      <c r="A2334">
        <v>13086530</v>
      </c>
      <c r="B2334" t="s">
        <v>27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3">
      <c r="A2335">
        <v>13086530</v>
      </c>
      <c r="B2335" t="s">
        <v>27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3">
      <c r="A2336">
        <v>13086530</v>
      </c>
      <c r="B2336" t="s">
        <v>27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3">
      <c r="A2337">
        <v>13086530</v>
      </c>
      <c r="B2337" t="s">
        <v>27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3">
      <c r="A2338">
        <v>13086530</v>
      </c>
      <c r="B2338" t="s">
        <v>27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3">
      <c r="A2339">
        <v>13086530</v>
      </c>
      <c r="B2339" t="s">
        <v>27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3">
      <c r="A2340">
        <v>13086530</v>
      </c>
      <c r="B2340" t="s">
        <v>27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3">
      <c r="A2341">
        <v>13086530</v>
      </c>
      <c r="B2341" t="s">
        <v>27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3">
      <c r="A2342">
        <v>13086530</v>
      </c>
      <c r="B2342" t="s">
        <v>27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3">
      <c r="A2343">
        <v>13086530</v>
      </c>
      <c r="B2343" t="s">
        <v>27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3">
      <c r="A2344">
        <v>13086530</v>
      </c>
      <c r="B2344" t="s">
        <v>27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3">
      <c r="A2345">
        <v>13086530</v>
      </c>
      <c r="B2345" t="s">
        <v>27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3">
      <c r="A2346">
        <v>13086530</v>
      </c>
      <c r="B2346" t="s">
        <v>27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3">
      <c r="A2347">
        <v>13086530</v>
      </c>
      <c r="B2347" t="s">
        <v>27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3">
      <c r="A2348">
        <v>13086530</v>
      </c>
      <c r="B2348" t="s">
        <v>27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3">
      <c r="A2349">
        <v>13086530</v>
      </c>
      <c r="B2349" t="s">
        <v>27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3">
      <c r="A2350">
        <v>13086530</v>
      </c>
      <c r="B2350" t="s">
        <v>27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3">
      <c r="A2351">
        <v>13086530</v>
      </c>
      <c r="B2351" t="s">
        <v>27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3">
      <c r="A2352">
        <v>13086530</v>
      </c>
      <c r="B2352" t="s">
        <v>27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3">
      <c r="A2353">
        <v>13086530</v>
      </c>
      <c r="B2353" t="s">
        <v>27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3">
      <c r="A2354">
        <v>13086530</v>
      </c>
      <c r="B2354" t="s">
        <v>27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3">
      <c r="A2355">
        <v>13086530</v>
      </c>
      <c r="B2355" t="s">
        <v>27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3">
      <c r="A2356">
        <v>13086530</v>
      </c>
      <c r="B2356" t="s">
        <v>27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3">
      <c r="A2357">
        <v>13086530</v>
      </c>
      <c r="B2357" t="s">
        <v>27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3">
      <c r="A2358">
        <v>13086530</v>
      </c>
      <c r="B2358" t="s">
        <v>27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3">
      <c r="A2359">
        <v>13086530</v>
      </c>
      <c r="B2359" t="s">
        <v>27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3">
      <c r="A2360">
        <v>13086530</v>
      </c>
      <c r="B2360" t="s">
        <v>27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3">
      <c r="A2361">
        <v>13086530</v>
      </c>
      <c r="B2361" t="s">
        <v>27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3">
      <c r="A2362">
        <v>13086530</v>
      </c>
      <c r="B2362" t="s">
        <v>27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3">
      <c r="A2363">
        <v>13086530</v>
      </c>
      <c r="B2363" t="s">
        <v>27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3">
      <c r="A2364">
        <v>13086530</v>
      </c>
      <c r="B2364" t="s">
        <v>27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3">
      <c r="A2365">
        <v>13086530</v>
      </c>
      <c r="B2365" t="s">
        <v>27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3">
      <c r="A2366">
        <v>13086530</v>
      </c>
      <c r="B2366" t="s">
        <v>27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3">
      <c r="A2367">
        <v>13086530</v>
      </c>
      <c r="B2367" t="s">
        <v>27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3">
      <c r="A2368">
        <v>13086530</v>
      </c>
      <c r="B2368" t="s">
        <v>27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3">
      <c r="A2369">
        <v>13086530</v>
      </c>
      <c r="B2369" t="s">
        <v>27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3">
      <c r="A2370">
        <v>13086530</v>
      </c>
      <c r="B2370" t="s">
        <v>27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3">
      <c r="A2371">
        <v>13086530</v>
      </c>
      <c r="B2371" t="s">
        <v>27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3">
      <c r="A2372">
        <v>13086530</v>
      </c>
      <c r="B2372" t="s">
        <v>27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3">
      <c r="A2373">
        <v>13086530</v>
      </c>
      <c r="B2373" t="s">
        <v>27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3">
      <c r="A2374">
        <v>13086530</v>
      </c>
      <c r="B2374" t="s">
        <v>27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3">
      <c r="A2375">
        <v>13086530</v>
      </c>
      <c r="B2375" t="s">
        <v>27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3">
      <c r="A2376">
        <v>13086530</v>
      </c>
      <c r="B2376" t="s">
        <v>27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3">
      <c r="A2377">
        <v>13086530</v>
      </c>
      <c r="B2377" t="s">
        <v>27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3">
      <c r="A2378">
        <v>13086530</v>
      </c>
      <c r="B2378" t="s">
        <v>27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3">
      <c r="A2379">
        <v>13086530</v>
      </c>
      <c r="B2379" t="s">
        <v>27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3">
      <c r="A2380">
        <v>13086530</v>
      </c>
      <c r="B2380" t="s">
        <v>27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3">
      <c r="A2381">
        <v>13086530</v>
      </c>
      <c r="B2381" t="s">
        <v>27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3">
      <c r="A2382">
        <v>13086530</v>
      </c>
      <c r="B2382" t="s">
        <v>27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3">
      <c r="A2383">
        <v>13086530</v>
      </c>
      <c r="B2383" t="s">
        <v>27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3">
      <c r="A2384">
        <v>13086530</v>
      </c>
      <c r="B2384" t="s">
        <v>27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3">
      <c r="A2385">
        <v>13086530</v>
      </c>
      <c r="B2385" t="s">
        <v>27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3">
      <c r="A2386">
        <v>13086530</v>
      </c>
      <c r="B2386" t="s">
        <v>27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3">
      <c r="A2387">
        <v>13086530</v>
      </c>
      <c r="B2387" t="s">
        <v>27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3">
      <c r="A2388">
        <v>13086530</v>
      </c>
      <c r="B2388" t="s">
        <v>27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3">
      <c r="A2389">
        <v>13086530</v>
      </c>
      <c r="B2389" t="s">
        <v>27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3">
      <c r="A2390">
        <v>13086530</v>
      </c>
      <c r="B2390" t="s">
        <v>27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3">
      <c r="A2391">
        <v>13086530</v>
      </c>
      <c r="B2391" t="s">
        <v>27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3">
      <c r="A2392">
        <v>13086530</v>
      </c>
      <c r="B2392" t="s">
        <v>27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3">
      <c r="A2393">
        <v>13086530</v>
      </c>
      <c r="B2393" t="s">
        <v>27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3">
      <c r="A2394">
        <v>13086530</v>
      </c>
      <c r="B2394" t="s">
        <v>27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3">
      <c r="A2395">
        <v>13086530</v>
      </c>
      <c r="B2395" t="s">
        <v>27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3">
      <c r="A2396">
        <v>13086530</v>
      </c>
      <c r="B2396" t="s">
        <v>27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3">
      <c r="A2397">
        <v>13086530</v>
      </c>
      <c r="B2397" t="s">
        <v>27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3">
      <c r="A2398">
        <v>13086530</v>
      </c>
      <c r="B2398" t="s">
        <v>27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3">
      <c r="A2399">
        <v>13086530</v>
      </c>
      <c r="B2399" t="s">
        <v>27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3">
      <c r="A2400">
        <v>13086530</v>
      </c>
      <c r="B2400" t="s">
        <v>27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3">
      <c r="A2401">
        <v>13086530</v>
      </c>
      <c r="B2401" t="s">
        <v>27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3">
      <c r="A2402">
        <v>13086530</v>
      </c>
      <c r="B2402" t="s">
        <v>27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3">
      <c r="A2403">
        <v>13086530</v>
      </c>
      <c r="B2403" t="s">
        <v>27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3">
      <c r="A2404">
        <v>13086530</v>
      </c>
      <c r="B2404" t="s">
        <v>27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3">
      <c r="A2405">
        <v>13086530</v>
      </c>
      <c r="B2405" t="s">
        <v>27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3">
      <c r="A2406">
        <v>13086530</v>
      </c>
      <c r="B2406" t="s">
        <v>27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3">
      <c r="A2407">
        <v>13086530</v>
      </c>
      <c r="B2407" t="s">
        <v>27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3">
      <c r="A2408">
        <v>13086530</v>
      </c>
      <c r="B2408" t="s">
        <v>27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3">
      <c r="A2409">
        <v>13086530</v>
      </c>
      <c r="B2409" t="s">
        <v>27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3">
      <c r="A2410">
        <v>13086530</v>
      </c>
      <c r="B2410" t="s">
        <v>27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3">
      <c r="A2411">
        <v>13086530</v>
      </c>
      <c r="B2411" t="s">
        <v>27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3">
      <c r="A2412">
        <v>13086530</v>
      </c>
      <c r="B2412" t="s">
        <v>27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3">
      <c r="A2413">
        <v>13086530</v>
      </c>
      <c r="B2413" t="s">
        <v>27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3">
      <c r="A2414">
        <v>13086530</v>
      </c>
      <c r="B2414" t="s">
        <v>27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3">
      <c r="A2415">
        <v>13086530</v>
      </c>
      <c r="B2415" t="s">
        <v>27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3">
      <c r="A2416">
        <v>13086530</v>
      </c>
      <c r="B2416" t="s">
        <v>27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3">
      <c r="A2417">
        <v>13086530</v>
      </c>
      <c r="B2417" t="s">
        <v>27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3">
      <c r="A2418">
        <v>13086530</v>
      </c>
      <c r="B2418" t="s">
        <v>27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3">
      <c r="A2419">
        <v>13086530</v>
      </c>
      <c r="B2419" t="s">
        <v>27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3">
      <c r="A2420">
        <v>13086530</v>
      </c>
      <c r="B2420" t="s">
        <v>27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3">
      <c r="A2421">
        <v>13086530</v>
      </c>
      <c r="B2421" t="s">
        <v>27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3">
      <c r="A2422">
        <v>13086530</v>
      </c>
      <c r="B2422" t="s">
        <v>27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3">
      <c r="A2423">
        <v>13086530</v>
      </c>
      <c r="B2423" t="s">
        <v>27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3">
      <c r="A2424">
        <v>13086530</v>
      </c>
      <c r="B2424" t="s">
        <v>27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3">
      <c r="A2425">
        <v>13086530</v>
      </c>
      <c r="B2425" t="s">
        <v>27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3">
      <c r="A2426">
        <v>13086530</v>
      </c>
      <c r="B2426" t="s">
        <v>27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3">
      <c r="A2427">
        <v>13086530</v>
      </c>
      <c r="B2427" t="s">
        <v>27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3">
      <c r="A2428">
        <v>13086530</v>
      </c>
      <c r="B2428" t="s">
        <v>27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3">
      <c r="A2429">
        <v>13086530</v>
      </c>
      <c r="B2429" t="s">
        <v>27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3">
      <c r="A2430">
        <v>13086530</v>
      </c>
      <c r="B2430" t="s">
        <v>27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3">
      <c r="A2431">
        <v>13086530</v>
      </c>
      <c r="B2431" t="s">
        <v>27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3">
      <c r="A2432">
        <v>13086530</v>
      </c>
      <c r="B2432" t="s">
        <v>27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3">
      <c r="A2433">
        <v>13086530</v>
      </c>
      <c r="B2433" t="s">
        <v>27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3">
      <c r="A2434">
        <v>13086530</v>
      </c>
      <c r="B2434" t="s">
        <v>27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3">
      <c r="A2435">
        <v>13086530</v>
      </c>
      <c r="B2435" t="s">
        <v>27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3">
      <c r="A2436">
        <v>13086530</v>
      </c>
      <c r="B2436" t="s">
        <v>27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3">
      <c r="A2437">
        <v>13086530</v>
      </c>
      <c r="B2437" t="s">
        <v>27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3">
      <c r="A2438">
        <v>13086530</v>
      </c>
      <c r="B2438" t="s">
        <v>27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3">
      <c r="A2439">
        <v>13086530</v>
      </c>
      <c r="B2439" t="s">
        <v>27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3">
      <c r="A2440">
        <v>13086530</v>
      </c>
      <c r="B2440" t="s">
        <v>27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3">
      <c r="A2441">
        <v>13086530</v>
      </c>
      <c r="B2441" t="s">
        <v>27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3">
      <c r="A2442">
        <v>13086530</v>
      </c>
      <c r="B2442" t="s">
        <v>27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3">
      <c r="A2443">
        <v>13086530</v>
      </c>
      <c r="B2443" t="s">
        <v>27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3">
      <c r="A2444">
        <v>13086530</v>
      </c>
      <c r="B2444" t="s">
        <v>27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3">
      <c r="A2445">
        <v>13086530</v>
      </c>
      <c r="B2445" t="s">
        <v>27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3">
      <c r="A2446">
        <v>13086530</v>
      </c>
      <c r="B2446" t="s">
        <v>27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3">
      <c r="A2447">
        <v>13086530</v>
      </c>
      <c r="B2447" t="s">
        <v>27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3">
      <c r="A2448">
        <v>13086530</v>
      </c>
      <c r="B2448" t="s">
        <v>27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3">
      <c r="A2449">
        <v>13086530</v>
      </c>
      <c r="B2449" t="s">
        <v>27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3">
      <c r="A2450">
        <v>13086530</v>
      </c>
      <c r="B2450" t="s">
        <v>27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3">
      <c r="A2451">
        <v>13086530</v>
      </c>
      <c r="B2451" t="s">
        <v>27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3">
      <c r="A2452">
        <v>13086530</v>
      </c>
      <c r="B2452" t="s">
        <v>27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3">
      <c r="A2453">
        <v>13086530</v>
      </c>
      <c r="B2453" t="s">
        <v>27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3">
      <c r="A2454">
        <v>13086530</v>
      </c>
      <c r="B2454" t="s">
        <v>27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3">
      <c r="A2455">
        <v>13086530</v>
      </c>
      <c r="B2455" t="s">
        <v>27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3">
      <c r="A2456">
        <v>13086530</v>
      </c>
      <c r="B2456" t="s">
        <v>27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3">
      <c r="A2457">
        <v>13086530</v>
      </c>
      <c r="B2457" t="s">
        <v>27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3">
      <c r="A2458">
        <v>13086530</v>
      </c>
      <c r="B2458" t="s">
        <v>27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3">
      <c r="A2459">
        <v>13086530</v>
      </c>
      <c r="B2459" t="s">
        <v>27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3">
      <c r="A2460">
        <v>13086530</v>
      </c>
      <c r="B2460" t="s">
        <v>27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3">
      <c r="A2461">
        <v>13086530</v>
      </c>
      <c r="B2461" t="s">
        <v>27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3">
      <c r="A2462">
        <v>13086530</v>
      </c>
      <c r="B2462" t="s">
        <v>27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3">
      <c r="A2463">
        <v>13086530</v>
      </c>
      <c r="B2463" t="s">
        <v>27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3">
      <c r="A2464">
        <v>13086530</v>
      </c>
      <c r="B2464" t="s">
        <v>27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3">
      <c r="A2465">
        <v>13086530</v>
      </c>
      <c r="B2465" t="s">
        <v>27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3">
      <c r="A2466">
        <v>13086530</v>
      </c>
      <c r="B2466" t="s">
        <v>27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3">
      <c r="A2467">
        <v>13086530</v>
      </c>
      <c r="B2467" t="s">
        <v>27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3">
      <c r="A2468">
        <v>13086530</v>
      </c>
      <c r="B2468" t="s">
        <v>27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3">
      <c r="A2469">
        <v>13086530</v>
      </c>
      <c r="B2469" t="s">
        <v>27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3">
      <c r="A2470">
        <v>13086530</v>
      </c>
      <c r="B2470" t="s">
        <v>27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3">
      <c r="A2471">
        <v>13086530</v>
      </c>
      <c r="B2471" t="s">
        <v>27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3">
      <c r="A2472">
        <v>13086530</v>
      </c>
      <c r="B2472" t="s">
        <v>27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3">
      <c r="A2473">
        <v>13086530</v>
      </c>
      <c r="B2473" t="s">
        <v>27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3">
      <c r="A2474">
        <v>13086530</v>
      </c>
      <c r="B2474" t="s">
        <v>27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3">
      <c r="A2475">
        <v>13086530</v>
      </c>
      <c r="B2475" t="s">
        <v>27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3">
      <c r="A2476">
        <v>13086530</v>
      </c>
      <c r="B2476" t="s">
        <v>27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3">
      <c r="A2477">
        <v>13086530</v>
      </c>
      <c r="B2477" t="s">
        <v>27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3">
      <c r="A2478">
        <v>13086530</v>
      </c>
      <c r="B2478" t="s">
        <v>27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3">
      <c r="A2479">
        <v>13086530</v>
      </c>
      <c r="B2479" t="s">
        <v>27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3">
      <c r="A2480">
        <v>13086530</v>
      </c>
      <c r="B2480" t="s">
        <v>27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3">
      <c r="A2481">
        <v>13086530</v>
      </c>
      <c r="B2481" t="s">
        <v>27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3">
      <c r="A2482">
        <v>13086530</v>
      </c>
      <c r="B2482" t="s">
        <v>27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3">
      <c r="A2483">
        <v>13086530</v>
      </c>
      <c r="B2483" t="s">
        <v>27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3">
      <c r="A2484">
        <v>13086530</v>
      </c>
      <c r="B2484" t="s">
        <v>27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3">
      <c r="A2485">
        <v>13086530</v>
      </c>
      <c r="B2485" t="s">
        <v>27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3">
      <c r="A2486">
        <v>13086530</v>
      </c>
      <c r="B2486" t="s">
        <v>27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3">
      <c r="A2487">
        <v>13086530</v>
      </c>
      <c r="B2487" t="s">
        <v>27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3">
      <c r="A2488">
        <v>13086530</v>
      </c>
      <c r="B2488" t="s">
        <v>27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3">
      <c r="A2489">
        <v>13086530</v>
      </c>
      <c r="B2489" t="s">
        <v>27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3">
      <c r="A2490">
        <v>13086530</v>
      </c>
      <c r="B2490" t="s">
        <v>27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3">
      <c r="A2491">
        <v>13086530</v>
      </c>
      <c r="B2491" t="s">
        <v>27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3">
      <c r="A2492">
        <v>13086530</v>
      </c>
      <c r="B2492" t="s">
        <v>27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3">
      <c r="A2493">
        <v>13086530</v>
      </c>
      <c r="B2493" t="s">
        <v>27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3">
      <c r="A2494">
        <v>13086530</v>
      </c>
      <c r="B2494" t="s">
        <v>27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3">
      <c r="A2495">
        <v>13086530</v>
      </c>
      <c r="B2495" t="s">
        <v>27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3">
      <c r="A2496">
        <v>13086530</v>
      </c>
      <c r="B2496" t="s">
        <v>27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3">
      <c r="A2497">
        <v>13086530</v>
      </c>
      <c r="B2497" t="s">
        <v>27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3">
      <c r="A2498">
        <v>13086530</v>
      </c>
      <c r="B2498" t="s">
        <v>27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3">
      <c r="A2499">
        <v>13086530</v>
      </c>
      <c r="B2499" t="s">
        <v>27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3">
      <c r="A2500">
        <v>13086530</v>
      </c>
      <c r="B2500" t="s">
        <v>27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3">
      <c r="A2501">
        <v>13086530</v>
      </c>
      <c r="B2501" t="s">
        <v>27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3">
      <c r="A2502">
        <v>13086530</v>
      </c>
      <c r="B2502" t="s">
        <v>27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3">
      <c r="A2503">
        <v>13086530</v>
      </c>
      <c r="B2503" t="s">
        <v>27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3">
      <c r="A2504">
        <v>13086530</v>
      </c>
      <c r="B2504" t="s">
        <v>27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3">
      <c r="A2505">
        <v>13086530</v>
      </c>
      <c r="B2505" t="s">
        <v>27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3">
      <c r="A2506">
        <v>13086530</v>
      </c>
      <c r="B2506" t="s">
        <v>27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3">
      <c r="A2507">
        <v>13086530</v>
      </c>
      <c r="B2507" t="s">
        <v>27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3">
      <c r="A2508">
        <v>13086530</v>
      </c>
      <c r="B2508" t="s">
        <v>27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3">
      <c r="A2509">
        <v>13086530</v>
      </c>
      <c r="B2509" t="s">
        <v>27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3">
      <c r="A2510">
        <v>13086530</v>
      </c>
      <c r="B2510" t="s">
        <v>27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3">
      <c r="A2511">
        <v>13086530</v>
      </c>
      <c r="B2511" t="s">
        <v>27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3">
      <c r="A2512">
        <v>13086530</v>
      </c>
      <c r="B2512" t="s">
        <v>27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3">
      <c r="A2513">
        <v>13086530</v>
      </c>
      <c r="B2513" t="s">
        <v>27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3">
      <c r="A2514">
        <v>13086530</v>
      </c>
      <c r="B2514" t="s">
        <v>27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3">
      <c r="A2515">
        <v>13086530</v>
      </c>
      <c r="B2515" t="s">
        <v>27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3">
      <c r="A2516">
        <v>13086530</v>
      </c>
      <c r="B2516" t="s">
        <v>27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3">
      <c r="A2517">
        <v>13086530</v>
      </c>
      <c r="B2517" t="s">
        <v>27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3">
      <c r="A2518">
        <v>13086530</v>
      </c>
      <c r="B2518" t="s">
        <v>27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3">
      <c r="A2519">
        <v>13086530</v>
      </c>
      <c r="B2519" t="s">
        <v>27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3">
      <c r="A2520">
        <v>13086530</v>
      </c>
      <c r="B2520" t="s">
        <v>27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3">
      <c r="A2521">
        <v>13086530</v>
      </c>
      <c r="B2521" t="s">
        <v>27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3">
      <c r="A2522">
        <v>13086530</v>
      </c>
      <c r="B2522" t="s">
        <v>27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3">
      <c r="A2523">
        <v>13086530</v>
      </c>
      <c r="B2523" t="s">
        <v>27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3">
      <c r="A2524">
        <v>13086530</v>
      </c>
      <c r="B2524" t="s">
        <v>27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3">
      <c r="A2525">
        <v>13086530</v>
      </c>
      <c r="B2525" t="s">
        <v>27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3">
      <c r="A2526">
        <v>13086530</v>
      </c>
      <c r="B2526" t="s">
        <v>27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3">
      <c r="A2527">
        <v>13086530</v>
      </c>
      <c r="B2527" t="s">
        <v>27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3">
      <c r="A2528">
        <v>13086530</v>
      </c>
      <c r="B2528" t="s">
        <v>27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3">
      <c r="A2529">
        <v>13086530</v>
      </c>
      <c r="B2529" t="s">
        <v>27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3">
      <c r="A2530">
        <v>13086530</v>
      </c>
      <c r="B2530" t="s">
        <v>27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3">
      <c r="A2531">
        <v>13086530</v>
      </c>
      <c r="B2531" t="s">
        <v>27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3">
      <c r="A2532">
        <v>13086530</v>
      </c>
      <c r="B2532" t="s">
        <v>27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3">
      <c r="A2533">
        <v>13086530</v>
      </c>
      <c r="B2533" t="s">
        <v>27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3">
      <c r="A2534">
        <v>13086530</v>
      </c>
      <c r="B2534" t="s">
        <v>27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3">
      <c r="A2535">
        <v>13086530</v>
      </c>
      <c r="B2535" t="s">
        <v>27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3">
      <c r="A2536">
        <v>13086530</v>
      </c>
      <c r="B2536" t="s">
        <v>27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3">
      <c r="A2537">
        <v>13086530</v>
      </c>
      <c r="B2537" t="s">
        <v>27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3">
      <c r="A2538">
        <v>13086530</v>
      </c>
      <c r="B2538" t="s">
        <v>27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3">
      <c r="A2539">
        <v>13086530</v>
      </c>
      <c r="B2539" t="s">
        <v>27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3">
      <c r="A2540">
        <v>13086530</v>
      </c>
      <c r="B2540" t="s">
        <v>27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3">
      <c r="A2541">
        <v>13086530</v>
      </c>
      <c r="B2541" t="s">
        <v>27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3">
      <c r="A2542">
        <v>13086530</v>
      </c>
      <c r="B2542" t="s">
        <v>27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3">
      <c r="A2543">
        <v>13086530</v>
      </c>
      <c r="B2543" t="s">
        <v>27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3">
      <c r="A2544">
        <v>13086530</v>
      </c>
      <c r="B2544" t="s">
        <v>27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3">
      <c r="A2545">
        <v>13086530</v>
      </c>
      <c r="B2545" t="s">
        <v>27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3">
      <c r="A2546">
        <v>13086530</v>
      </c>
      <c r="B2546" t="s">
        <v>27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3">
      <c r="A2547">
        <v>13086530</v>
      </c>
      <c r="B2547" t="s">
        <v>27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3">
      <c r="A2548">
        <v>13086530</v>
      </c>
      <c r="B2548" t="s">
        <v>27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3">
      <c r="A2549">
        <v>13086530</v>
      </c>
      <c r="B2549" t="s">
        <v>27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3">
      <c r="A2550">
        <v>13086530</v>
      </c>
      <c r="B2550" t="s">
        <v>27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3">
      <c r="A2551">
        <v>13086530</v>
      </c>
      <c r="B2551" t="s">
        <v>27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3">
      <c r="A2552">
        <v>13086530</v>
      </c>
      <c r="B2552" t="s">
        <v>27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3">
      <c r="A2553">
        <v>13086530</v>
      </c>
      <c r="B2553" t="s">
        <v>27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3">
      <c r="A2554">
        <v>13086530</v>
      </c>
      <c r="B2554" t="s">
        <v>27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3">
      <c r="A2555">
        <v>13086530</v>
      </c>
      <c r="B2555" t="s">
        <v>27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3">
      <c r="A2556">
        <v>13086530</v>
      </c>
      <c r="B2556" t="s">
        <v>27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3">
      <c r="A2557">
        <v>13086530</v>
      </c>
      <c r="B2557" t="s">
        <v>27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3">
      <c r="A2558">
        <v>13086530</v>
      </c>
      <c r="B2558" t="s">
        <v>27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3">
      <c r="A2559">
        <v>13086530</v>
      </c>
      <c r="B2559" t="s">
        <v>27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3">
      <c r="A2560">
        <v>13086530</v>
      </c>
      <c r="B2560" t="s">
        <v>27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3">
      <c r="A2561">
        <v>13086530</v>
      </c>
      <c r="B2561" t="s">
        <v>27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3">
      <c r="A2562">
        <v>13086530</v>
      </c>
      <c r="B2562" t="s">
        <v>27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3">
      <c r="A2563">
        <v>13086530</v>
      </c>
      <c r="B2563" t="s">
        <v>27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3">
      <c r="A2564">
        <v>13086530</v>
      </c>
      <c r="B2564" t="s">
        <v>27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3">
      <c r="A2565">
        <v>13086530</v>
      </c>
      <c r="B2565" t="s">
        <v>27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3">
      <c r="A2566">
        <v>13086530</v>
      </c>
      <c r="B2566" t="s">
        <v>27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3">
      <c r="A2567">
        <v>13086530</v>
      </c>
      <c r="B2567" t="s">
        <v>27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3">
      <c r="A2568">
        <v>13086530</v>
      </c>
      <c r="B2568" t="s">
        <v>27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3">
      <c r="A2569">
        <v>13086530</v>
      </c>
      <c r="B2569" t="s">
        <v>27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3">
      <c r="A2570">
        <v>13086530</v>
      </c>
      <c r="B2570" t="s">
        <v>27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3">
      <c r="A2571">
        <v>13086530</v>
      </c>
      <c r="B2571" t="s">
        <v>27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3">
      <c r="A2572">
        <v>13086530</v>
      </c>
      <c r="B2572" t="s">
        <v>27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3">
      <c r="A2573">
        <v>13086530</v>
      </c>
      <c r="B2573" t="s">
        <v>27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3">
      <c r="A2574">
        <v>13086530</v>
      </c>
      <c r="B2574" t="s">
        <v>27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3">
      <c r="A2575">
        <v>13086530</v>
      </c>
      <c r="B2575" t="s">
        <v>27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3">
      <c r="A2576">
        <v>13086530</v>
      </c>
      <c r="B2576" t="s">
        <v>27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3">
      <c r="A2577">
        <v>13086530</v>
      </c>
      <c r="B2577" t="s">
        <v>27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3">
      <c r="A2578">
        <v>13086530</v>
      </c>
      <c r="B2578" t="s">
        <v>27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3">
      <c r="A2579">
        <v>13086530</v>
      </c>
      <c r="B2579" t="s">
        <v>27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3">
      <c r="A2580">
        <v>13086530</v>
      </c>
      <c r="B2580" t="s">
        <v>27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3">
      <c r="A2581">
        <v>13086530</v>
      </c>
      <c r="B2581" t="s">
        <v>27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3">
      <c r="A2582">
        <v>13086530</v>
      </c>
      <c r="B2582" t="s">
        <v>27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3">
      <c r="A2583">
        <v>13086530</v>
      </c>
      <c r="B2583" t="s">
        <v>27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3">
      <c r="A2584">
        <v>13086530</v>
      </c>
      <c r="B2584" t="s">
        <v>27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3">
      <c r="A2585">
        <v>13086530</v>
      </c>
      <c r="B2585" t="s">
        <v>27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3">
      <c r="A2586">
        <v>13086530</v>
      </c>
      <c r="B2586" t="s">
        <v>27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3">
      <c r="A2587">
        <v>13086530</v>
      </c>
      <c r="B2587" t="s">
        <v>27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3">
      <c r="A2588">
        <v>13086530</v>
      </c>
      <c r="B2588" t="s">
        <v>27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3">
      <c r="A2589">
        <v>13086530</v>
      </c>
      <c r="B2589" t="s">
        <v>27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3">
      <c r="A2590">
        <v>13086530</v>
      </c>
      <c r="B2590" t="s">
        <v>27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3">
      <c r="A2591">
        <v>13086530</v>
      </c>
      <c r="B2591" t="s">
        <v>27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3">
      <c r="A2592">
        <v>13086530</v>
      </c>
      <c r="B2592" t="s">
        <v>27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3">
      <c r="A2593">
        <v>13086530</v>
      </c>
      <c r="B2593" t="s">
        <v>27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3">
      <c r="A2594">
        <v>13086530</v>
      </c>
      <c r="B2594" t="s">
        <v>27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3">
      <c r="A2595">
        <v>13086530</v>
      </c>
      <c r="B2595" t="s">
        <v>27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3">
      <c r="A2596">
        <v>13086530</v>
      </c>
      <c r="B2596" t="s">
        <v>27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3">
      <c r="A2597">
        <v>13086530</v>
      </c>
      <c r="B2597" t="s">
        <v>27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3">
      <c r="A2598">
        <v>13086530</v>
      </c>
      <c r="B2598" t="s">
        <v>27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3">
      <c r="A2599">
        <v>13086530</v>
      </c>
      <c r="B2599" t="s">
        <v>27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3">
      <c r="A2600">
        <v>13086530</v>
      </c>
      <c r="B2600" t="s">
        <v>27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3">
      <c r="A2601">
        <v>13086530</v>
      </c>
      <c r="B2601" t="s">
        <v>27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3">
      <c r="A2602">
        <v>13086530</v>
      </c>
      <c r="B2602" t="s">
        <v>27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3">
      <c r="A2603">
        <v>13086530</v>
      </c>
      <c r="B2603" t="s">
        <v>27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3">
      <c r="A2604">
        <v>13086530</v>
      </c>
      <c r="B2604" t="s">
        <v>27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3">
      <c r="A2605">
        <v>13086530</v>
      </c>
      <c r="B2605" t="s">
        <v>27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3">
      <c r="A2606">
        <v>13086530</v>
      </c>
      <c r="B2606" t="s">
        <v>27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3">
      <c r="A2607">
        <v>13086530</v>
      </c>
      <c r="B2607" t="s">
        <v>27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3">
      <c r="A2608">
        <v>13086530</v>
      </c>
      <c r="B2608" t="s">
        <v>27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3">
      <c r="A2609">
        <v>13086530</v>
      </c>
      <c r="B2609" t="s">
        <v>27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3">
      <c r="A2610">
        <v>13086530</v>
      </c>
      <c r="B2610" t="s">
        <v>27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3">
      <c r="A2611">
        <v>13086530</v>
      </c>
      <c r="B2611" t="s">
        <v>27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3">
      <c r="A2612">
        <v>13086530</v>
      </c>
      <c r="B2612" t="s">
        <v>27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3">
      <c r="A2613">
        <v>13086530</v>
      </c>
      <c r="B2613" t="s">
        <v>27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3">
      <c r="A2614">
        <v>13086530</v>
      </c>
      <c r="B2614" t="s">
        <v>27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3">
      <c r="A2615">
        <v>13086530</v>
      </c>
      <c r="B2615" t="s">
        <v>27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3">
      <c r="A2616">
        <v>13086530</v>
      </c>
      <c r="B2616" t="s">
        <v>27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3">
      <c r="A2617">
        <v>13086530</v>
      </c>
      <c r="B2617" t="s">
        <v>27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3">
      <c r="A2618">
        <v>13086530</v>
      </c>
      <c r="B2618" t="s">
        <v>27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3">
      <c r="A2619">
        <v>13086530</v>
      </c>
      <c r="B2619" t="s">
        <v>27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3">
      <c r="A2620">
        <v>13086530</v>
      </c>
      <c r="B2620" t="s">
        <v>27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3">
      <c r="A2621">
        <v>13086530</v>
      </c>
      <c r="B2621" t="s">
        <v>27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3">
      <c r="A2622">
        <v>13086530</v>
      </c>
      <c r="B2622" t="s">
        <v>27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3">
      <c r="A2623">
        <v>13086530</v>
      </c>
      <c r="B2623" t="s">
        <v>27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3">
      <c r="A2624">
        <v>13086530</v>
      </c>
      <c r="B2624" t="s">
        <v>27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3">
      <c r="A2625">
        <v>13086530</v>
      </c>
      <c r="B2625" t="s">
        <v>27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3">
      <c r="A2626">
        <v>13086530</v>
      </c>
      <c r="B2626" t="s">
        <v>27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3">
      <c r="A2627">
        <v>13086530</v>
      </c>
      <c r="B2627" t="s">
        <v>27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3">
      <c r="A2628">
        <v>13086530</v>
      </c>
      <c r="B2628" t="s">
        <v>27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3">
      <c r="A2629">
        <v>13086530</v>
      </c>
      <c r="B2629" t="s">
        <v>27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3">
      <c r="A2630">
        <v>13086530</v>
      </c>
      <c r="B2630" t="s">
        <v>27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3">
      <c r="A2631">
        <v>13086530</v>
      </c>
      <c r="B2631" t="s">
        <v>27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3">
      <c r="A2632">
        <v>13086530</v>
      </c>
      <c r="B2632" t="s">
        <v>27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3">
      <c r="A2633">
        <v>13086530</v>
      </c>
      <c r="B2633" t="s">
        <v>27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3">
      <c r="A2634">
        <v>13086530</v>
      </c>
      <c r="B2634" t="s">
        <v>27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3">
      <c r="A2635">
        <v>13086530</v>
      </c>
      <c r="B2635" t="s">
        <v>27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3">
      <c r="A2636">
        <v>13086530</v>
      </c>
      <c r="B2636" t="s">
        <v>27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3">
      <c r="A2637">
        <v>13086530</v>
      </c>
      <c r="B2637" t="s">
        <v>27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3">
      <c r="A2638">
        <v>13086530</v>
      </c>
      <c r="B2638" t="s">
        <v>27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3">
      <c r="A2639">
        <v>13086530</v>
      </c>
      <c r="B2639" t="s">
        <v>27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3">
      <c r="A2640">
        <v>13086530</v>
      </c>
      <c r="B2640" t="s">
        <v>27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3">
      <c r="A2641">
        <v>13086530</v>
      </c>
      <c r="B2641" t="s">
        <v>27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3">
      <c r="A2642">
        <v>13086530</v>
      </c>
      <c r="B2642" t="s">
        <v>27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3">
      <c r="A2643">
        <v>13086530</v>
      </c>
      <c r="B2643" t="s">
        <v>27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3">
      <c r="A2644">
        <v>13086530</v>
      </c>
      <c r="B2644" t="s">
        <v>27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3">
      <c r="A2645">
        <v>13086530</v>
      </c>
      <c r="B2645" t="s">
        <v>27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3">
      <c r="A2646">
        <v>13086530</v>
      </c>
      <c r="B2646" t="s">
        <v>27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3">
      <c r="A2647">
        <v>13086530</v>
      </c>
      <c r="B2647" t="s">
        <v>27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3">
      <c r="A2648">
        <v>13086530</v>
      </c>
      <c r="B2648" t="s">
        <v>27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3">
      <c r="A2649">
        <v>13086530</v>
      </c>
      <c r="B2649" t="s">
        <v>27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3">
      <c r="A2650">
        <v>13086530</v>
      </c>
      <c r="B2650" t="s">
        <v>27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3">
      <c r="A2651">
        <v>13086530</v>
      </c>
      <c r="B2651" t="s">
        <v>27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3">
      <c r="A2652">
        <v>13086530</v>
      </c>
      <c r="B2652" t="s">
        <v>27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3">
      <c r="A2653">
        <v>13086530</v>
      </c>
      <c r="B2653" t="s">
        <v>27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3">
      <c r="A2654">
        <v>13086530</v>
      </c>
      <c r="B2654" t="s">
        <v>27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3">
      <c r="A2655">
        <v>13086530</v>
      </c>
      <c r="B2655" t="s">
        <v>27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3">
      <c r="A2656">
        <v>13086530</v>
      </c>
      <c r="B2656" t="s">
        <v>27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3">
      <c r="A2657">
        <v>13086530</v>
      </c>
      <c r="B2657" t="s">
        <v>27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3">
      <c r="A2658">
        <v>13086530</v>
      </c>
      <c r="B2658" t="s">
        <v>27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3">
      <c r="A2659">
        <v>13086530</v>
      </c>
      <c r="B2659" t="s">
        <v>27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3">
      <c r="A2660">
        <v>13086530</v>
      </c>
      <c r="B2660" t="s">
        <v>27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3">
      <c r="A2661">
        <v>13086530</v>
      </c>
      <c r="B2661" t="s">
        <v>27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3">
      <c r="A2662">
        <v>13086530</v>
      </c>
      <c r="B2662" t="s">
        <v>27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3">
      <c r="A2663">
        <v>13086530</v>
      </c>
      <c r="B2663" t="s">
        <v>27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3">
      <c r="A2664">
        <v>13086530</v>
      </c>
      <c r="B2664" t="s">
        <v>27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3">
      <c r="A2665">
        <v>13086530</v>
      </c>
      <c r="B2665" t="s">
        <v>27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3">
      <c r="A2666">
        <v>13086530</v>
      </c>
      <c r="B2666" t="s">
        <v>27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3">
      <c r="A2667">
        <v>13086530</v>
      </c>
      <c r="B2667" t="s">
        <v>27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3">
      <c r="A2668">
        <v>13086530</v>
      </c>
      <c r="B2668" t="s">
        <v>27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3">
      <c r="A2669">
        <v>13086530</v>
      </c>
      <c r="B2669" t="s">
        <v>27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3">
      <c r="A2670">
        <v>13086530</v>
      </c>
      <c r="B2670" t="s">
        <v>27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3">
      <c r="A2671">
        <v>13086530</v>
      </c>
      <c r="B2671" t="s">
        <v>27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3">
      <c r="A2672">
        <v>13086530</v>
      </c>
      <c r="B2672" t="s">
        <v>27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3">
      <c r="A2673">
        <v>13086530</v>
      </c>
      <c r="B2673" t="s">
        <v>27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3">
      <c r="A2674">
        <v>13086530</v>
      </c>
      <c r="B2674" t="s">
        <v>27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3">
      <c r="A2675">
        <v>13086530</v>
      </c>
      <c r="B2675" t="s">
        <v>27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3">
      <c r="A2676">
        <v>13086530</v>
      </c>
      <c r="B2676" t="s">
        <v>27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3">
      <c r="A2677">
        <v>13086530</v>
      </c>
      <c r="B2677" t="s">
        <v>27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3">
      <c r="A2678">
        <v>13086530</v>
      </c>
      <c r="B2678" t="s">
        <v>27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3">
      <c r="A2679">
        <v>13086530</v>
      </c>
      <c r="B2679" t="s">
        <v>27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3">
      <c r="A2680">
        <v>13086530</v>
      </c>
      <c r="B2680" t="s">
        <v>27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3">
      <c r="A2681">
        <v>13086530</v>
      </c>
      <c r="B2681" t="s">
        <v>27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3">
      <c r="A2682">
        <v>13086530</v>
      </c>
      <c r="B2682" t="s">
        <v>27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3">
      <c r="A2683">
        <v>13086530</v>
      </c>
      <c r="B2683" t="s">
        <v>27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3">
      <c r="A2684">
        <v>13086530</v>
      </c>
      <c r="B2684" t="s">
        <v>27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3">
      <c r="A2685">
        <v>13086530</v>
      </c>
      <c r="B2685" t="s">
        <v>27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3">
      <c r="A2686">
        <v>13086530</v>
      </c>
      <c r="B2686" t="s">
        <v>27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3">
      <c r="A2687">
        <v>13086530</v>
      </c>
      <c r="B2687" t="s">
        <v>27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3">
      <c r="A2688">
        <v>13086530</v>
      </c>
      <c r="B2688" t="s">
        <v>27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3">
      <c r="A2689">
        <v>13086530</v>
      </c>
      <c r="B2689" t="s">
        <v>27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3">
      <c r="A2690">
        <v>13086530</v>
      </c>
      <c r="B2690" t="s">
        <v>27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3">
      <c r="A2691">
        <v>13086530</v>
      </c>
      <c r="B2691" t="s">
        <v>27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3">
      <c r="A2692">
        <v>13086530</v>
      </c>
      <c r="B2692" t="s">
        <v>27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3">
      <c r="A2693">
        <v>13086530</v>
      </c>
      <c r="B2693" t="s">
        <v>27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3">
      <c r="A2694">
        <v>13086530</v>
      </c>
      <c r="B2694" t="s">
        <v>27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3">
      <c r="A2695">
        <v>13086530</v>
      </c>
      <c r="B2695" t="s">
        <v>27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3">
      <c r="A2696">
        <v>13086530</v>
      </c>
      <c r="B2696" t="s">
        <v>27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3">
      <c r="A2697">
        <v>13086530</v>
      </c>
      <c r="B2697" t="s">
        <v>27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3">
      <c r="A2698">
        <v>13086530</v>
      </c>
      <c r="B2698" t="s">
        <v>27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3">
      <c r="A2699">
        <v>13086530</v>
      </c>
      <c r="B2699" t="s">
        <v>27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3">
      <c r="A2700">
        <v>13086530</v>
      </c>
      <c r="B2700" t="s">
        <v>27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3">
      <c r="A2701">
        <v>13086530</v>
      </c>
      <c r="B2701" t="s">
        <v>27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3">
      <c r="A2702">
        <v>13086530</v>
      </c>
      <c r="B2702" t="s">
        <v>27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3">
      <c r="A2703">
        <v>13086530</v>
      </c>
      <c r="B2703" t="s">
        <v>27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3">
      <c r="A2704">
        <v>13086530</v>
      </c>
      <c r="B2704" t="s">
        <v>27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3">
      <c r="A2705">
        <v>13086530</v>
      </c>
      <c r="B2705" t="s">
        <v>27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3">
      <c r="A2706">
        <v>13086530</v>
      </c>
      <c r="B2706" t="s">
        <v>27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3">
      <c r="A2707">
        <v>13086530</v>
      </c>
      <c r="B2707" t="s">
        <v>27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3">
      <c r="A2708">
        <v>13086530</v>
      </c>
      <c r="B2708" t="s">
        <v>27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3">
      <c r="A2709">
        <v>13086530</v>
      </c>
      <c r="B2709" t="s">
        <v>27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3">
      <c r="A2710">
        <v>13086530</v>
      </c>
      <c r="B2710" t="s">
        <v>27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3">
      <c r="A2711">
        <v>13086530</v>
      </c>
      <c r="B2711" t="s">
        <v>27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3">
      <c r="A2712">
        <v>13086530</v>
      </c>
      <c r="B2712" t="s">
        <v>27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3">
      <c r="A2713">
        <v>13086530</v>
      </c>
      <c r="B2713" t="s">
        <v>27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3">
      <c r="A2714">
        <v>13086530</v>
      </c>
      <c r="B2714" t="s">
        <v>27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3">
      <c r="A2715">
        <v>13086530</v>
      </c>
      <c r="B2715" t="s">
        <v>27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3">
      <c r="A2716">
        <v>13086530</v>
      </c>
      <c r="B2716" t="s">
        <v>27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3">
      <c r="A2717">
        <v>13086530</v>
      </c>
      <c r="B2717" t="s">
        <v>27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3">
      <c r="A2718">
        <v>13086530</v>
      </c>
      <c r="B2718" t="s">
        <v>27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3">
      <c r="A2719">
        <v>13086530</v>
      </c>
      <c r="B2719" t="s">
        <v>27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3">
      <c r="A2720">
        <v>13086530</v>
      </c>
      <c r="B2720" t="s">
        <v>27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3">
      <c r="A2721">
        <v>13086530</v>
      </c>
      <c r="B2721" t="s">
        <v>27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3">
      <c r="A2722">
        <v>13086530</v>
      </c>
      <c r="B2722" t="s">
        <v>27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3">
      <c r="A2723">
        <v>13086530</v>
      </c>
      <c r="B2723" t="s">
        <v>27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3">
      <c r="A2724">
        <v>13086530</v>
      </c>
      <c r="B2724" t="s">
        <v>27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3">
      <c r="A2725">
        <v>13086530</v>
      </c>
      <c r="B2725" t="s">
        <v>27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3">
      <c r="A2726">
        <v>13086530</v>
      </c>
      <c r="B2726" t="s">
        <v>27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3">
      <c r="A2727">
        <v>13086530</v>
      </c>
      <c r="B2727" t="s">
        <v>27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3">
      <c r="A2728">
        <v>13086530</v>
      </c>
      <c r="B2728" t="s">
        <v>27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3">
      <c r="A2729">
        <v>13086530</v>
      </c>
      <c r="B2729" t="s">
        <v>27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3">
      <c r="A2730">
        <v>13086530</v>
      </c>
      <c r="B2730" t="s">
        <v>27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3">
      <c r="A2731">
        <v>13086530</v>
      </c>
      <c r="B2731" t="s">
        <v>27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3">
      <c r="A2732">
        <v>13086530</v>
      </c>
      <c r="B2732" t="s">
        <v>27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3">
      <c r="A2733">
        <v>13086530</v>
      </c>
      <c r="B2733" t="s">
        <v>27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3">
      <c r="A2734">
        <v>13086530</v>
      </c>
      <c r="B2734" t="s">
        <v>27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3">
      <c r="A2735">
        <v>13086530</v>
      </c>
      <c r="B2735" t="s">
        <v>27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3">
      <c r="A2736">
        <v>13086530</v>
      </c>
      <c r="B2736" t="s">
        <v>27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3">
      <c r="A2737">
        <v>13086530</v>
      </c>
      <c r="B2737" t="s">
        <v>27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3">
      <c r="A2738">
        <v>13086530</v>
      </c>
      <c r="B2738" t="s">
        <v>27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3">
      <c r="A2739">
        <v>13086530</v>
      </c>
      <c r="B2739" t="s">
        <v>27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3">
      <c r="A2740">
        <v>13086530</v>
      </c>
      <c r="B2740" t="s">
        <v>27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3">
      <c r="A2741">
        <v>13086530</v>
      </c>
      <c r="B2741" t="s">
        <v>27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3">
      <c r="A2742">
        <v>13086530</v>
      </c>
      <c r="B2742" t="s">
        <v>27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3">
      <c r="A2743">
        <v>13086530</v>
      </c>
      <c r="B2743" t="s">
        <v>27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3">
      <c r="A2744">
        <v>13086530</v>
      </c>
      <c r="B2744" t="s">
        <v>27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3">
      <c r="A2745">
        <v>13086530</v>
      </c>
      <c r="B2745" t="s">
        <v>27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3">
      <c r="A2746">
        <v>13086530</v>
      </c>
      <c r="B2746" t="s">
        <v>27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3">
      <c r="A2747">
        <v>13086530</v>
      </c>
      <c r="B2747" t="s">
        <v>27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3">
      <c r="A2748">
        <v>13086530</v>
      </c>
      <c r="B2748" t="s">
        <v>27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3">
      <c r="A2749">
        <v>13086530</v>
      </c>
      <c r="B2749" t="s">
        <v>27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3">
      <c r="A2750">
        <v>13086530</v>
      </c>
      <c r="B2750" t="s">
        <v>27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3">
      <c r="A2751">
        <v>13086530</v>
      </c>
      <c r="B2751" t="s">
        <v>27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3">
      <c r="A2752">
        <v>13086530</v>
      </c>
      <c r="B2752" t="s">
        <v>27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3">
      <c r="A2753">
        <v>13086530</v>
      </c>
      <c r="B2753" t="s">
        <v>27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3">
      <c r="A2754">
        <v>13086530</v>
      </c>
      <c r="B2754" t="s">
        <v>27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3">
      <c r="A2755">
        <v>13086530</v>
      </c>
      <c r="B2755" t="s">
        <v>27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3">
      <c r="A2756">
        <v>13086530</v>
      </c>
      <c r="B2756" t="s">
        <v>27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3">
      <c r="A2757">
        <v>13086530</v>
      </c>
      <c r="B2757" t="s">
        <v>27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3">
      <c r="A2758">
        <v>13086530</v>
      </c>
      <c r="B2758" t="s">
        <v>27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3">
      <c r="A2759">
        <v>13086530</v>
      </c>
      <c r="B2759" t="s">
        <v>27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3">
      <c r="A2760">
        <v>13086530</v>
      </c>
      <c r="B2760" t="s">
        <v>27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3">
      <c r="A2761">
        <v>13086530</v>
      </c>
      <c r="B2761" t="s">
        <v>27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3">
      <c r="A2762">
        <v>13086530</v>
      </c>
      <c r="B2762" t="s">
        <v>27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3">
      <c r="A2763">
        <v>13086530</v>
      </c>
      <c r="B2763" t="s">
        <v>27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3">
      <c r="A2764">
        <v>13086530</v>
      </c>
      <c r="B2764" t="s">
        <v>27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3">
      <c r="A2765">
        <v>13086530</v>
      </c>
      <c r="B2765" t="s">
        <v>27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3">
      <c r="A2766">
        <v>13086530</v>
      </c>
      <c r="B2766" t="s">
        <v>27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3">
      <c r="A2767">
        <v>13086530</v>
      </c>
      <c r="B2767" t="s">
        <v>27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3">
      <c r="A2768">
        <v>13086530</v>
      </c>
      <c r="B2768" t="s">
        <v>27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3">
      <c r="A2769">
        <v>13086530</v>
      </c>
      <c r="B2769" t="s">
        <v>27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3">
      <c r="A2770">
        <v>13086530</v>
      </c>
      <c r="B2770" t="s">
        <v>27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3">
      <c r="A2771">
        <v>13086530</v>
      </c>
      <c r="B2771" t="s">
        <v>27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3">
      <c r="A2772">
        <v>13086530</v>
      </c>
      <c r="B2772" t="s">
        <v>27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3">
      <c r="A2773">
        <v>13086530</v>
      </c>
      <c r="B2773" t="s">
        <v>27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3">
      <c r="A2774">
        <v>13086530</v>
      </c>
      <c r="B2774" t="s">
        <v>27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3">
      <c r="A2775">
        <v>13086530</v>
      </c>
      <c r="B2775" t="s">
        <v>27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3">
      <c r="A2776">
        <v>13086530</v>
      </c>
      <c r="B2776" t="s">
        <v>27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3">
      <c r="A2777">
        <v>13086530</v>
      </c>
      <c r="B2777" t="s">
        <v>27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3">
      <c r="A2778">
        <v>13086530</v>
      </c>
      <c r="B2778" t="s">
        <v>27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3">
      <c r="A2779">
        <v>13086530</v>
      </c>
      <c r="B2779" t="s">
        <v>27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3">
      <c r="A2780">
        <v>13086530</v>
      </c>
      <c r="B2780" t="s">
        <v>27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3">
      <c r="A2781">
        <v>13086530</v>
      </c>
      <c r="B2781" t="s">
        <v>27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3">
      <c r="A2782">
        <v>13086530</v>
      </c>
      <c r="B2782" t="s">
        <v>27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3">
      <c r="A2783">
        <v>13086530</v>
      </c>
      <c r="B2783" t="s">
        <v>27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3">
      <c r="A2784">
        <v>13086530</v>
      </c>
      <c r="B2784" t="s">
        <v>27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3">
      <c r="A2785">
        <v>13086530</v>
      </c>
      <c r="B2785" t="s">
        <v>27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3">
      <c r="A2786">
        <v>13086530</v>
      </c>
      <c r="B2786" t="s">
        <v>27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3">
      <c r="A2787">
        <v>13086530</v>
      </c>
      <c r="B2787" t="s">
        <v>27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3">
      <c r="A2788">
        <v>13086530</v>
      </c>
      <c r="B2788" t="s">
        <v>27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3">
      <c r="A2789">
        <v>13086530</v>
      </c>
      <c r="B2789" t="s">
        <v>27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3">
      <c r="A2790">
        <v>13086530</v>
      </c>
      <c r="B2790" t="s">
        <v>27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3">
      <c r="A2791">
        <v>13086530</v>
      </c>
      <c r="B2791" t="s">
        <v>27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3">
      <c r="A2792">
        <v>13086530</v>
      </c>
      <c r="B2792" t="s">
        <v>27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3">
      <c r="A2793">
        <v>13086530</v>
      </c>
      <c r="B2793" t="s">
        <v>27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3">
      <c r="A2794">
        <v>13086530</v>
      </c>
      <c r="B2794" t="s">
        <v>27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3">
      <c r="A2795">
        <v>13086530</v>
      </c>
      <c r="B2795" t="s">
        <v>27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3">
      <c r="A2796">
        <v>13086530</v>
      </c>
      <c r="B2796" t="s">
        <v>27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3">
      <c r="A2797">
        <v>13086530</v>
      </c>
      <c r="B2797" t="s">
        <v>27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3">
      <c r="A2798">
        <v>13086530</v>
      </c>
      <c r="B2798" t="s">
        <v>27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3">
      <c r="A2799">
        <v>13086530</v>
      </c>
      <c r="B2799" t="s">
        <v>27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3">
      <c r="A2800">
        <v>13086530</v>
      </c>
      <c r="B2800" t="s">
        <v>27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3">
      <c r="A2801">
        <v>13086530</v>
      </c>
      <c r="B2801" t="s">
        <v>27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3">
      <c r="A2802">
        <v>13086530</v>
      </c>
      <c r="B2802" t="s">
        <v>27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3">
      <c r="A2803">
        <v>13086530</v>
      </c>
      <c r="B2803" t="s">
        <v>27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3">
      <c r="A2804">
        <v>13086530</v>
      </c>
      <c r="B2804" t="s">
        <v>27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3">
      <c r="A2805">
        <v>13086530</v>
      </c>
      <c r="B2805" t="s">
        <v>27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3">
      <c r="A2806">
        <v>13086530</v>
      </c>
      <c r="B2806" t="s">
        <v>27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3">
      <c r="A2807">
        <v>13086530</v>
      </c>
      <c r="B2807" t="s">
        <v>27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3">
      <c r="A2808">
        <v>13086530</v>
      </c>
      <c r="B2808" t="s">
        <v>27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3">
      <c r="A2809">
        <v>13086530</v>
      </c>
      <c r="B2809" t="s">
        <v>27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3">
      <c r="A2810">
        <v>13086530</v>
      </c>
      <c r="B2810" t="s">
        <v>27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3">
      <c r="A2811">
        <v>13086530</v>
      </c>
      <c r="B2811" t="s">
        <v>27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3">
      <c r="A2812">
        <v>13086530</v>
      </c>
      <c r="B2812" t="s">
        <v>27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3">
      <c r="A2813">
        <v>13086530</v>
      </c>
      <c r="B2813" t="s">
        <v>27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3">
      <c r="A2814">
        <v>13086530</v>
      </c>
      <c r="B2814" t="s">
        <v>27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3">
      <c r="A2815">
        <v>13086530</v>
      </c>
      <c r="B2815" t="s">
        <v>27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3">
      <c r="A2816">
        <v>13086530</v>
      </c>
      <c r="B2816" t="s">
        <v>27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3">
      <c r="A2817">
        <v>13086530</v>
      </c>
      <c r="B2817" t="s">
        <v>27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3">
      <c r="A2818">
        <v>13086530</v>
      </c>
      <c r="B2818" t="s">
        <v>27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3">
      <c r="A2819">
        <v>13086530</v>
      </c>
      <c r="B2819" t="s">
        <v>27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3">
      <c r="A2820">
        <v>13086530</v>
      </c>
      <c r="B2820" t="s">
        <v>27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3">
      <c r="A2821">
        <v>13086530</v>
      </c>
      <c r="B2821" t="s">
        <v>27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3">
      <c r="A2822">
        <v>13086530</v>
      </c>
      <c r="B2822" t="s">
        <v>27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3">
      <c r="A2823">
        <v>13086530</v>
      </c>
      <c r="B2823" t="s">
        <v>27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3">
      <c r="A2824">
        <v>13086530</v>
      </c>
      <c r="B2824" t="s">
        <v>27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3">
      <c r="A2825">
        <v>13086530</v>
      </c>
      <c r="B2825" t="s">
        <v>27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3">
      <c r="A2826">
        <v>13086530</v>
      </c>
      <c r="B2826" t="s">
        <v>27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3">
      <c r="A2827">
        <v>13086530</v>
      </c>
      <c r="B2827" t="s">
        <v>27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3">
      <c r="A2828">
        <v>13086530</v>
      </c>
      <c r="B2828" t="s">
        <v>27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3">
      <c r="A2829">
        <v>13086530</v>
      </c>
      <c r="B2829" t="s">
        <v>27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3">
      <c r="A2830">
        <v>13086530</v>
      </c>
      <c r="B2830" t="s">
        <v>27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3">
      <c r="A2831">
        <v>13086530</v>
      </c>
      <c r="B2831" t="s">
        <v>27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3">
      <c r="A2832">
        <v>13086530</v>
      </c>
      <c r="B2832" t="s">
        <v>27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3">
      <c r="A2833">
        <v>13086530</v>
      </c>
      <c r="B2833" t="s">
        <v>27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3">
      <c r="A2834">
        <v>13086530</v>
      </c>
      <c r="B2834" t="s">
        <v>27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3">
      <c r="A2835">
        <v>13086530</v>
      </c>
      <c r="B2835" t="s">
        <v>27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3">
      <c r="A2836">
        <v>13086530</v>
      </c>
      <c r="B2836" t="s">
        <v>27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3">
      <c r="A2837">
        <v>13086530</v>
      </c>
      <c r="B2837" t="s">
        <v>27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3">
      <c r="A2838">
        <v>13086530</v>
      </c>
      <c r="B2838" t="s">
        <v>27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3">
      <c r="A2839">
        <v>13086530</v>
      </c>
      <c r="B2839" t="s">
        <v>27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3">
      <c r="A2840">
        <v>13086530</v>
      </c>
      <c r="B2840" t="s">
        <v>27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3">
      <c r="A2841">
        <v>13086530</v>
      </c>
      <c r="B2841" t="s">
        <v>27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3">
      <c r="A2842">
        <v>13086530</v>
      </c>
      <c r="B2842" t="s">
        <v>27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3">
      <c r="A2843">
        <v>13086530</v>
      </c>
      <c r="B2843" t="s">
        <v>27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3">
      <c r="A2844">
        <v>13086530</v>
      </c>
      <c r="B2844" t="s">
        <v>27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3">
      <c r="A2845">
        <v>13086530</v>
      </c>
      <c r="B2845" t="s">
        <v>27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3">
      <c r="A2846">
        <v>13086530</v>
      </c>
      <c r="B2846" t="s">
        <v>27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3">
      <c r="A2847">
        <v>13086530</v>
      </c>
      <c r="B2847" t="s">
        <v>27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3">
      <c r="A2848">
        <v>13086530</v>
      </c>
      <c r="B2848" t="s">
        <v>27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3">
      <c r="A2849">
        <v>13086530</v>
      </c>
      <c r="B2849" t="s">
        <v>27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3">
      <c r="A2850">
        <v>13086530</v>
      </c>
      <c r="B2850" t="s">
        <v>27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3">
      <c r="A2851">
        <v>13086530</v>
      </c>
      <c r="B2851" t="s">
        <v>27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3">
      <c r="A2852">
        <v>13086530</v>
      </c>
      <c r="B2852" t="s">
        <v>27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3">
      <c r="A2853">
        <v>13086530</v>
      </c>
      <c r="B2853" t="s">
        <v>27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3">
      <c r="A2854">
        <v>13086530</v>
      </c>
      <c r="B2854" t="s">
        <v>27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3">
      <c r="A2855">
        <v>13086530</v>
      </c>
      <c r="B2855" t="s">
        <v>27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3">
      <c r="A2856">
        <v>13086530</v>
      </c>
      <c r="B2856" t="s">
        <v>27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3">
      <c r="A2857">
        <v>13086530</v>
      </c>
      <c r="B2857" t="s">
        <v>27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3">
      <c r="A2858">
        <v>13086530</v>
      </c>
      <c r="B2858" t="s">
        <v>27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3">
      <c r="A2859">
        <v>13086530</v>
      </c>
      <c r="B2859" t="s">
        <v>27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3">
      <c r="A2860">
        <v>13086530</v>
      </c>
      <c r="B2860" t="s">
        <v>27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3">
      <c r="A2861">
        <v>13086530</v>
      </c>
      <c r="B2861" t="s">
        <v>27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3">
      <c r="A2862">
        <v>13086530</v>
      </c>
      <c r="B2862" t="s">
        <v>27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3">
      <c r="A2863">
        <v>13086530</v>
      </c>
      <c r="B2863" t="s">
        <v>27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3">
      <c r="A2864">
        <v>13086530</v>
      </c>
      <c r="B2864" t="s">
        <v>27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3">
      <c r="A2865">
        <v>13086530</v>
      </c>
      <c r="B2865" t="s">
        <v>27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3">
      <c r="A2866">
        <v>13086530</v>
      </c>
      <c r="B2866" t="s">
        <v>27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3">
      <c r="A2867">
        <v>13086530</v>
      </c>
      <c r="B2867" t="s">
        <v>27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3">
      <c r="A2868">
        <v>13086530</v>
      </c>
      <c r="B2868" t="s">
        <v>27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3">
      <c r="A2869">
        <v>13086530</v>
      </c>
      <c r="B2869" t="s">
        <v>27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3">
      <c r="A2870">
        <v>13086530</v>
      </c>
      <c r="B2870" t="s">
        <v>27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3">
      <c r="A2871">
        <v>13086530</v>
      </c>
      <c r="B2871" t="s">
        <v>27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3">
      <c r="A2872">
        <v>13086530</v>
      </c>
      <c r="B2872" t="s">
        <v>27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3">
      <c r="A2873">
        <v>13086530</v>
      </c>
      <c r="B2873" t="s">
        <v>27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3">
      <c r="A2874">
        <v>13086530</v>
      </c>
      <c r="B2874" t="s">
        <v>27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3">
      <c r="A2875">
        <v>13086530</v>
      </c>
      <c r="B2875" t="s">
        <v>27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3">
      <c r="A2876">
        <v>13086530</v>
      </c>
      <c r="B2876" t="s">
        <v>27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3">
      <c r="A2877">
        <v>13086530</v>
      </c>
      <c r="B2877" t="s">
        <v>27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3">
      <c r="A2878">
        <v>13086530</v>
      </c>
      <c r="B2878" t="s">
        <v>27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3">
      <c r="A2879">
        <v>13086530</v>
      </c>
      <c r="B2879" t="s">
        <v>27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3">
      <c r="A2880">
        <v>13086530</v>
      </c>
      <c r="B2880" t="s">
        <v>27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3">
      <c r="A2881">
        <v>13086530</v>
      </c>
      <c r="B2881" t="s">
        <v>27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3">
      <c r="A2882">
        <v>13086530</v>
      </c>
      <c r="B2882" t="s">
        <v>27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3">
      <c r="A2883">
        <v>13086530</v>
      </c>
      <c r="B2883" t="s">
        <v>27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3">
      <c r="A2884">
        <v>13086530</v>
      </c>
      <c r="B2884" t="s">
        <v>27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3">
      <c r="A2885">
        <v>13086530</v>
      </c>
      <c r="B2885" t="s">
        <v>27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3">
      <c r="A2886">
        <v>13086530</v>
      </c>
      <c r="B2886" t="s">
        <v>27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3">
      <c r="A2887">
        <v>13086530</v>
      </c>
      <c r="B2887" t="s">
        <v>27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3">
      <c r="A2888">
        <v>13086530</v>
      </c>
      <c r="B2888" t="s">
        <v>27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3">
      <c r="A2889">
        <v>13086530</v>
      </c>
      <c r="B2889" t="s">
        <v>27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3">
      <c r="A2890">
        <v>13086530</v>
      </c>
      <c r="B2890" t="s">
        <v>27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3">
      <c r="A2891">
        <v>13086530</v>
      </c>
      <c r="B2891" t="s">
        <v>27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3">
      <c r="A2892">
        <v>13086530</v>
      </c>
      <c r="B2892" t="s">
        <v>27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3">
      <c r="A2893">
        <v>13086530</v>
      </c>
      <c r="B2893" t="s">
        <v>27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3">
      <c r="A2894">
        <v>13086530</v>
      </c>
      <c r="B2894" t="s">
        <v>27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3">
      <c r="A2895">
        <v>13086530</v>
      </c>
      <c r="B2895" t="s">
        <v>27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3">
      <c r="A2896">
        <v>13086530</v>
      </c>
      <c r="B2896" t="s">
        <v>27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3">
      <c r="A2897">
        <v>13086530</v>
      </c>
      <c r="B2897" t="s">
        <v>27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3">
      <c r="A2898">
        <v>13086530</v>
      </c>
      <c r="B2898" t="s">
        <v>27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3">
      <c r="A2899">
        <v>13086530</v>
      </c>
      <c r="B2899" t="s">
        <v>27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3">
      <c r="A2900">
        <v>13086530</v>
      </c>
      <c r="B2900" t="s">
        <v>27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3">
      <c r="A2901">
        <v>13086530</v>
      </c>
      <c r="B2901" t="s">
        <v>27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3">
      <c r="A2902">
        <v>13086530</v>
      </c>
      <c r="B2902" t="s">
        <v>27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3">
      <c r="A2903">
        <v>13086530</v>
      </c>
      <c r="B2903" t="s">
        <v>27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3">
      <c r="A2904">
        <v>13086530</v>
      </c>
      <c r="B2904" t="s">
        <v>27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3">
      <c r="A2905">
        <v>13086530</v>
      </c>
      <c r="B2905" t="s">
        <v>27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3">
      <c r="A2906">
        <v>13086530</v>
      </c>
      <c r="B2906" t="s">
        <v>27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3">
      <c r="A2907">
        <v>13086530</v>
      </c>
      <c r="B2907" t="s">
        <v>27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3">
      <c r="A2908">
        <v>13086530</v>
      </c>
      <c r="B2908" t="s">
        <v>27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3">
      <c r="A2909">
        <v>13086530</v>
      </c>
      <c r="B2909" t="s">
        <v>27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3">
      <c r="A2910">
        <v>13086530</v>
      </c>
      <c r="B2910" t="s">
        <v>27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3">
      <c r="A2911">
        <v>13086530</v>
      </c>
      <c r="B2911" t="s">
        <v>27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3">
      <c r="A2912">
        <v>13086530</v>
      </c>
      <c r="B2912" t="s">
        <v>27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3">
      <c r="A2913">
        <v>13086530</v>
      </c>
      <c r="B2913" t="s">
        <v>27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3">
      <c r="A2914">
        <v>13086530</v>
      </c>
      <c r="B2914" t="s">
        <v>27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3">
      <c r="A2915">
        <v>13086530</v>
      </c>
      <c r="B2915" t="s">
        <v>27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3">
      <c r="A2916">
        <v>13086530</v>
      </c>
      <c r="B2916" t="s">
        <v>27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3">
      <c r="A2917">
        <v>13086530</v>
      </c>
      <c r="B2917" t="s">
        <v>27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3">
      <c r="A2918">
        <v>13086530</v>
      </c>
      <c r="B2918" t="s">
        <v>27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3">
      <c r="A2919">
        <v>13086530</v>
      </c>
      <c r="B2919" t="s">
        <v>27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3">
      <c r="A2920">
        <v>13086530</v>
      </c>
      <c r="B2920" t="s">
        <v>27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3">
      <c r="A2921">
        <v>13086530</v>
      </c>
      <c r="B2921" t="s">
        <v>27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3">
      <c r="A2922">
        <v>13086530</v>
      </c>
      <c r="B2922" t="s">
        <v>27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3">
      <c r="A2923">
        <v>13086530</v>
      </c>
      <c r="B2923" t="s">
        <v>27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3">
      <c r="A2924" s="32">
        <v>13086530</v>
      </c>
      <c r="B2924" s="55" t="s">
        <v>27</v>
      </c>
      <c r="C2924" s="56">
        <v>44136</v>
      </c>
      <c r="D2924" s="32">
        <v>0</v>
      </c>
      <c r="E2924" s="32">
        <v>0</v>
      </c>
      <c r="F2924" s="32">
        <v>0</v>
      </c>
      <c r="G2924" s="32">
        <v>0</v>
      </c>
      <c r="H2924" s="32">
        <v>0</v>
      </c>
      <c r="I2924" s="56">
        <v>44136</v>
      </c>
      <c r="J2924" s="32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3">
      <c r="A2925" s="32">
        <v>13086530</v>
      </c>
      <c r="B2925" s="55" t="s">
        <v>27</v>
      </c>
      <c r="C2925" s="56">
        <v>44137</v>
      </c>
      <c r="D2925" s="32">
        <v>0</v>
      </c>
      <c r="E2925" s="32">
        <v>0</v>
      </c>
      <c r="F2925" s="32">
        <v>0</v>
      </c>
      <c r="G2925" s="32">
        <v>0</v>
      </c>
      <c r="H2925" s="32">
        <v>0</v>
      </c>
      <c r="I2925" s="56">
        <v>44137</v>
      </c>
      <c r="J2925" s="32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3">
      <c r="A2926" s="32">
        <v>13086530</v>
      </c>
      <c r="B2926" s="55" t="s">
        <v>27</v>
      </c>
      <c r="C2926" s="56">
        <v>44138</v>
      </c>
      <c r="D2926" s="32">
        <v>0</v>
      </c>
      <c r="E2926" s="32">
        <v>0</v>
      </c>
      <c r="F2926" s="32">
        <v>0</v>
      </c>
      <c r="G2926" s="32">
        <v>0</v>
      </c>
      <c r="H2926" s="32">
        <v>0</v>
      </c>
      <c r="I2926" s="56">
        <v>44138</v>
      </c>
      <c r="J2926" s="32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3">
      <c r="A2927" s="32">
        <v>13086530</v>
      </c>
      <c r="B2927" s="55" t="s">
        <v>27</v>
      </c>
      <c r="C2927" s="56">
        <v>44139</v>
      </c>
      <c r="D2927" s="32">
        <v>0</v>
      </c>
      <c r="E2927" s="32">
        <v>0</v>
      </c>
      <c r="F2927" s="32">
        <v>0</v>
      </c>
      <c r="G2927" s="32">
        <v>0</v>
      </c>
      <c r="H2927" s="32">
        <v>0</v>
      </c>
      <c r="I2927" s="56">
        <v>44139</v>
      </c>
      <c r="J2927" s="32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3">
      <c r="A2928" s="32">
        <v>13086530</v>
      </c>
      <c r="B2928" s="55" t="s">
        <v>27</v>
      </c>
      <c r="C2928" s="56">
        <v>44140</v>
      </c>
      <c r="D2928" s="32">
        <v>0</v>
      </c>
      <c r="E2928" s="32">
        <v>0</v>
      </c>
      <c r="F2928" s="32">
        <v>0</v>
      </c>
      <c r="G2928" s="32">
        <v>0</v>
      </c>
      <c r="H2928" s="32">
        <v>0</v>
      </c>
      <c r="I2928" s="56">
        <v>44140</v>
      </c>
      <c r="J2928" s="32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3">
      <c r="A2929" s="32">
        <v>13086530</v>
      </c>
      <c r="B2929" s="55" t="s">
        <v>27</v>
      </c>
      <c r="C2929" s="56">
        <v>44141</v>
      </c>
      <c r="D2929" s="32">
        <v>107</v>
      </c>
      <c r="E2929" s="32">
        <v>212.5</v>
      </c>
      <c r="F2929" s="32">
        <v>0</v>
      </c>
      <c r="G2929" s="32">
        <v>0</v>
      </c>
      <c r="H2929" s="32">
        <v>0</v>
      </c>
      <c r="I2929" s="56">
        <v>44141</v>
      </c>
      <c r="J2929" s="32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3">
      <c r="A2930" s="32">
        <v>13086530</v>
      </c>
      <c r="B2930" s="55" t="s">
        <v>27</v>
      </c>
      <c r="C2930" s="56">
        <v>44142</v>
      </c>
      <c r="D2930" s="32">
        <v>613</v>
      </c>
      <c r="E2930" s="32">
        <v>1429</v>
      </c>
      <c r="F2930" s="32">
        <v>0</v>
      </c>
      <c r="G2930" s="32">
        <v>0</v>
      </c>
      <c r="H2930" s="32">
        <v>0</v>
      </c>
      <c r="I2930" s="56">
        <v>44142</v>
      </c>
      <c r="J2930" s="32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1215.8855000000001</v>
      </c>
      <c r="Q2930">
        <f t="shared" si="337"/>
        <v>0</v>
      </c>
    </row>
    <row r="2931" spans="1:17" x14ac:dyDescent="0.3">
      <c r="A2931" s="32">
        <v>13086530</v>
      </c>
      <c r="B2931" s="55" t="s">
        <v>27</v>
      </c>
      <c r="C2931" s="56">
        <v>44143</v>
      </c>
      <c r="D2931" s="32">
        <v>576</v>
      </c>
      <c r="E2931" s="32">
        <v>2570.5</v>
      </c>
      <c r="F2931" s="32">
        <v>0</v>
      </c>
      <c r="G2931" s="32">
        <v>0</v>
      </c>
      <c r="H2931" s="32">
        <v>0</v>
      </c>
      <c r="I2931" s="56">
        <v>44143</v>
      </c>
      <c r="J2931" s="32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3">
      <c r="A2932" s="32">
        <v>13086530</v>
      </c>
      <c r="B2932" s="55" t="s">
        <v>27</v>
      </c>
      <c r="C2932" s="56">
        <v>44144</v>
      </c>
      <c r="D2932" s="32">
        <v>505</v>
      </c>
      <c r="E2932" s="32">
        <v>3571.5</v>
      </c>
      <c r="F2932" s="32">
        <v>0</v>
      </c>
      <c r="G2932" s="32">
        <v>0</v>
      </c>
      <c r="H2932" s="32">
        <v>0</v>
      </c>
      <c r="I2932" s="56">
        <v>44144</v>
      </c>
      <c r="J2932" s="32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3">
      <c r="A2933" s="32">
        <v>13086530</v>
      </c>
      <c r="B2933" s="55" t="s">
        <v>27</v>
      </c>
      <c r="C2933" s="56">
        <v>44145</v>
      </c>
      <c r="D2933" s="32">
        <v>511</v>
      </c>
      <c r="E2933" s="32">
        <v>4585.2</v>
      </c>
      <c r="F2933" s="32">
        <v>0</v>
      </c>
      <c r="G2933" s="32">
        <v>0</v>
      </c>
      <c r="H2933" s="32">
        <v>0</v>
      </c>
      <c r="I2933" s="56">
        <v>44145</v>
      </c>
      <c r="J2933" s="32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3">
      <c r="A2934" s="32">
        <v>13086530</v>
      </c>
      <c r="B2934" s="55" t="s">
        <v>27</v>
      </c>
      <c r="C2934" s="56">
        <v>44146</v>
      </c>
      <c r="D2934" s="32">
        <v>540</v>
      </c>
      <c r="E2934" s="32">
        <v>5656.9</v>
      </c>
      <c r="F2934" s="32">
        <v>0</v>
      </c>
      <c r="G2934" s="32">
        <v>0</v>
      </c>
      <c r="H2934" s="32">
        <v>0</v>
      </c>
      <c r="I2934" s="56">
        <v>44146</v>
      </c>
      <c r="J2934" s="32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3">
      <c r="A2935" s="32">
        <v>13086530</v>
      </c>
      <c r="B2935" s="55" t="s">
        <v>27</v>
      </c>
      <c r="C2935" s="56">
        <v>44147</v>
      </c>
      <c r="D2935" s="32">
        <v>560</v>
      </c>
      <c r="E2935" s="32">
        <v>6768</v>
      </c>
      <c r="F2935" s="32">
        <v>0</v>
      </c>
      <c r="G2935" s="32">
        <v>0</v>
      </c>
      <c r="H2935" s="32">
        <v>0</v>
      </c>
      <c r="I2935" s="56">
        <v>44147</v>
      </c>
      <c r="J2935" s="32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3">
      <c r="A2936" s="32">
        <v>13086530</v>
      </c>
      <c r="B2936" s="55" t="s">
        <v>27</v>
      </c>
      <c r="C2936" s="56">
        <v>44148</v>
      </c>
      <c r="D2936" s="32">
        <v>557</v>
      </c>
      <c r="E2936" s="32">
        <v>7872.3</v>
      </c>
      <c r="F2936" s="32">
        <v>0</v>
      </c>
      <c r="G2936" s="32">
        <v>0</v>
      </c>
      <c r="H2936" s="32">
        <v>0</v>
      </c>
      <c r="I2936" s="56">
        <v>44148</v>
      </c>
      <c r="J2936" s="32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3">
      <c r="A2937" s="32">
        <v>13086530</v>
      </c>
      <c r="B2937" s="55" t="s">
        <v>27</v>
      </c>
      <c r="C2937" s="56">
        <v>44149</v>
      </c>
      <c r="D2937" s="32">
        <v>530</v>
      </c>
      <c r="E2937" s="32">
        <v>8924.1</v>
      </c>
      <c r="F2937" s="32">
        <v>0</v>
      </c>
      <c r="G2937" s="32">
        <v>0</v>
      </c>
      <c r="H2937" s="32">
        <v>0</v>
      </c>
      <c r="I2937" s="56">
        <v>44149</v>
      </c>
      <c r="J2937" s="32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3">
      <c r="A2938" s="32">
        <v>13086530</v>
      </c>
      <c r="B2938" s="55" t="s">
        <v>27</v>
      </c>
      <c r="C2938" s="56">
        <v>44150</v>
      </c>
      <c r="D2938" s="32">
        <v>557</v>
      </c>
      <c r="E2938" s="32">
        <v>10028.1</v>
      </c>
      <c r="F2938" s="32">
        <v>0</v>
      </c>
      <c r="G2938" s="32">
        <v>0</v>
      </c>
      <c r="H2938" s="32">
        <v>0</v>
      </c>
      <c r="I2938" s="56">
        <v>44150</v>
      </c>
      <c r="J2938" s="32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3">
      <c r="A2939" s="32">
        <v>13086530</v>
      </c>
      <c r="B2939" s="55" t="s">
        <v>27</v>
      </c>
      <c r="C2939" s="56">
        <v>44151</v>
      </c>
      <c r="D2939" s="32">
        <v>557</v>
      </c>
      <c r="E2939" s="32">
        <v>11132</v>
      </c>
      <c r="F2939" s="32">
        <v>0</v>
      </c>
      <c r="G2939" s="32">
        <v>0</v>
      </c>
      <c r="H2939" s="32">
        <v>0</v>
      </c>
      <c r="I2939" s="56">
        <v>44151</v>
      </c>
      <c r="J2939" s="32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3">
      <c r="A2940" s="32">
        <v>13086530</v>
      </c>
      <c r="B2940" s="55" t="s">
        <v>27</v>
      </c>
      <c r="C2940" s="56">
        <v>44152</v>
      </c>
      <c r="D2940" s="32">
        <v>563</v>
      </c>
      <c r="E2940" s="32">
        <v>12249.1</v>
      </c>
      <c r="F2940" s="32">
        <v>0</v>
      </c>
      <c r="G2940" s="32">
        <v>0</v>
      </c>
      <c r="H2940" s="32">
        <v>0</v>
      </c>
      <c r="I2940" s="56">
        <v>44152</v>
      </c>
      <c r="J2940" s="32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3">
      <c r="A2941" s="32">
        <v>13086530</v>
      </c>
      <c r="B2941" s="55" t="s">
        <v>27</v>
      </c>
      <c r="C2941" s="56">
        <v>44153</v>
      </c>
      <c r="D2941" s="32">
        <v>560</v>
      </c>
      <c r="E2941" s="32">
        <v>13359.4</v>
      </c>
      <c r="F2941" s="32">
        <v>9.6</v>
      </c>
      <c r="G2941" s="32">
        <v>19</v>
      </c>
      <c r="H2941" s="32">
        <v>-19.100000000000001</v>
      </c>
      <c r="I2941" s="56">
        <v>44153</v>
      </c>
      <c r="J2941" s="32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1091.7184</v>
      </c>
      <c r="Q2941">
        <f t="shared" si="337"/>
        <v>19.041599999999999</v>
      </c>
    </row>
    <row r="2942" spans="1:17" x14ac:dyDescent="0.3">
      <c r="A2942" s="32">
        <v>13086530</v>
      </c>
      <c r="B2942" s="55" t="s">
        <v>27</v>
      </c>
      <c r="C2942" s="56">
        <v>44154</v>
      </c>
      <c r="D2942" s="32">
        <v>560</v>
      </c>
      <c r="E2942" s="32">
        <v>14469.5</v>
      </c>
      <c r="F2942" s="32">
        <v>36</v>
      </c>
      <c r="G2942" s="32">
        <v>91</v>
      </c>
      <c r="H2942" s="32">
        <v>-91.3</v>
      </c>
      <c r="I2942" s="56">
        <v>44154</v>
      </c>
      <c r="J2942" s="32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3">
      <c r="A2943" s="32">
        <v>13086530</v>
      </c>
      <c r="B2943" s="55" t="s">
        <v>27</v>
      </c>
      <c r="C2943" s="56">
        <v>44155</v>
      </c>
      <c r="D2943" s="32">
        <v>558</v>
      </c>
      <c r="E2943" s="32">
        <v>15576.2</v>
      </c>
      <c r="F2943" s="32">
        <v>31</v>
      </c>
      <c r="G2943" s="32">
        <v>154</v>
      </c>
      <c r="H2943" s="32">
        <v>-153.6</v>
      </c>
      <c r="I2943" s="56">
        <v>44155</v>
      </c>
      <c r="J2943" s="32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1045.3045</v>
      </c>
      <c r="Q2943">
        <f t="shared" si="337"/>
        <v>61.488500000000002</v>
      </c>
    </row>
    <row r="2944" spans="1:17" x14ac:dyDescent="0.3">
      <c r="A2944" s="32">
        <v>13086530</v>
      </c>
      <c r="B2944" s="55" t="s">
        <v>27</v>
      </c>
      <c r="C2944" s="56">
        <v>44156</v>
      </c>
      <c r="D2944" s="32">
        <v>556</v>
      </c>
      <c r="E2944" s="32">
        <v>16679.400000000001</v>
      </c>
      <c r="F2944" s="32">
        <v>30</v>
      </c>
      <c r="G2944" s="32">
        <v>213</v>
      </c>
      <c r="H2944" s="32">
        <v>-213.2</v>
      </c>
      <c r="I2944" s="56">
        <v>44156</v>
      </c>
      <c r="J2944" s="32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3">
      <c r="A2945" s="32">
        <v>13086530</v>
      </c>
      <c r="B2945" s="55" t="s">
        <v>27</v>
      </c>
      <c r="C2945" s="56">
        <v>44157</v>
      </c>
      <c r="D2945" s="32">
        <v>563</v>
      </c>
      <c r="E2945" s="32">
        <v>17795.8</v>
      </c>
      <c r="F2945" s="32">
        <v>22</v>
      </c>
      <c r="G2945" s="32">
        <v>257</v>
      </c>
      <c r="H2945" s="32">
        <v>-256.7</v>
      </c>
      <c r="I2945" s="56">
        <v>44157</v>
      </c>
      <c r="J2945" s="32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3">
      <c r="A2946" s="32">
        <v>13086530</v>
      </c>
      <c r="B2946" s="55" t="s">
        <v>27</v>
      </c>
      <c r="C2946" s="56">
        <v>44158</v>
      </c>
      <c r="D2946" s="32">
        <v>561</v>
      </c>
      <c r="E2946" s="32">
        <v>18908.7</v>
      </c>
      <c r="F2946" s="32">
        <v>38</v>
      </c>
      <c r="G2946" s="32">
        <v>333</v>
      </c>
      <c r="H2946" s="32">
        <v>-332.7</v>
      </c>
      <c r="I2946" s="56">
        <v>44158</v>
      </c>
      <c r="J2946" s="32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1037.3705</v>
      </c>
      <c r="Q2946">
        <f t="shared" si="337"/>
        <v>75.373000000000005</v>
      </c>
    </row>
    <row r="2947" spans="1:17" x14ac:dyDescent="0.3">
      <c r="A2947" s="32">
        <v>13086530</v>
      </c>
      <c r="B2947" s="55" t="s">
        <v>27</v>
      </c>
      <c r="C2947" s="56">
        <v>44159</v>
      </c>
      <c r="D2947" s="32">
        <v>568</v>
      </c>
      <c r="E2947" s="32">
        <v>20034.8</v>
      </c>
      <c r="F2947" s="32">
        <v>21</v>
      </c>
      <c r="G2947" s="32">
        <v>375</v>
      </c>
      <c r="H2947" s="32">
        <v>-374.9</v>
      </c>
      <c r="I2947" s="56">
        <v>44159</v>
      </c>
      <c r="J2947" s="32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1084.9745</v>
      </c>
      <c r="Q2947">
        <f t="shared" si="337"/>
        <v>41.653500000000001</v>
      </c>
    </row>
    <row r="2948" spans="1:17" x14ac:dyDescent="0.3">
      <c r="A2948" s="32">
        <v>13086530</v>
      </c>
      <c r="B2948" s="55" t="s">
        <v>27</v>
      </c>
      <c r="C2948" s="56">
        <v>44160</v>
      </c>
      <c r="D2948" s="32">
        <v>564</v>
      </c>
      <c r="E2948" s="32">
        <v>21154.1</v>
      </c>
      <c r="F2948" s="32">
        <v>16</v>
      </c>
      <c r="G2948" s="32">
        <v>406</v>
      </c>
      <c r="H2948" s="32">
        <v>-406</v>
      </c>
      <c r="I2948" s="56">
        <v>44160</v>
      </c>
      <c r="J2948" s="32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1086.9580000000001</v>
      </c>
      <c r="Q2948">
        <f t="shared" si="337"/>
        <v>31.736000000000001</v>
      </c>
    </row>
    <row r="2949" spans="1:17" x14ac:dyDescent="0.3">
      <c r="A2949" s="32">
        <v>13086530</v>
      </c>
      <c r="B2949" s="55" t="s">
        <v>27</v>
      </c>
      <c r="C2949" s="56">
        <v>44161</v>
      </c>
      <c r="D2949" s="32">
        <v>564</v>
      </c>
      <c r="E2949" s="32">
        <v>22273.200000000001</v>
      </c>
      <c r="F2949" s="32">
        <v>16</v>
      </c>
      <c r="G2949" s="32">
        <v>437</v>
      </c>
      <c r="H2949" s="32">
        <v>-437.1</v>
      </c>
      <c r="I2949" s="56">
        <v>44161</v>
      </c>
      <c r="J2949" s="32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3">
      <c r="A2950" s="32">
        <v>13086530</v>
      </c>
      <c r="B2950" s="55" t="s">
        <v>27</v>
      </c>
      <c r="C2950" s="56">
        <v>44162</v>
      </c>
      <c r="D2950" s="32">
        <v>564</v>
      </c>
      <c r="E2950" s="32">
        <v>23392.2</v>
      </c>
      <c r="F2950" s="32">
        <v>14</v>
      </c>
      <c r="G2950" s="32">
        <v>466</v>
      </c>
      <c r="H2950" s="32">
        <v>-465.5</v>
      </c>
      <c r="I2950" s="56">
        <v>44162</v>
      </c>
      <c r="J2950" s="32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3">
      <c r="A2951" s="32">
        <v>13086530</v>
      </c>
      <c r="B2951" s="55" t="s">
        <v>27</v>
      </c>
      <c r="C2951" s="56">
        <v>44163</v>
      </c>
      <c r="D2951" s="32">
        <v>564</v>
      </c>
      <c r="E2951" s="32">
        <v>24511.1</v>
      </c>
      <c r="F2951" s="32">
        <v>23</v>
      </c>
      <c r="G2951" s="32">
        <v>511</v>
      </c>
      <c r="H2951" s="32">
        <v>-510.8</v>
      </c>
      <c r="I2951" s="56">
        <v>44163</v>
      </c>
      <c r="J2951" s="32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3">
      <c r="A2952" s="32">
        <v>13086530</v>
      </c>
      <c r="B2952" s="55" t="s">
        <v>27</v>
      </c>
      <c r="C2952" s="56">
        <v>44164</v>
      </c>
      <c r="D2952" s="32">
        <v>564</v>
      </c>
      <c r="E2952" s="32">
        <v>25629.8</v>
      </c>
      <c r="F2952" s="32">
        <v>18</v>
      </c>
      <c r="G2952" s="32">
        <v>546</v>
      </c>
      <c r="H2952" s="32">
        <v>-545.9</v>
      </c>
      <c r="I2952" s="56">
        <v>44164</v>
      </c>
      <c r="J2952" s="32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3">
      <c r="A2953" s="32">
        <v>13086530</v>
      </c>
      <c r="B2953" s="55" t="s">
        <v>27</v>
      </c>
      <c r="C2953" s="56">
        <v>44165</v>
      </c>
      <c r="D2953" s="32">
        <v>483</v>
      </c>
      <c r="E2953" s="32">
        <v>26587.4</v>
      </c>
      <c r="F2953" s="32">
        <v>0</v>
      </c>
      <c r="G2953" s="32">
        <v>546</v>
      </c>
      <c r="H2953" s="32">
        <v>-545.9</v>
      </c>
      <c r="I2953" s="56">
        <v>44165</v>
      </c>
      <c r="J2953" s="32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3">
      <c r="A2954" s="32">
        <v>13086530</v>
      </c>
      <c r="B2954" s="55" t="s">
        <v>27</v>
      </c>
      <c r="C2954" s="56">
        <v>44166</v>
      </c>
      <c r="D2954" s="32">
        <v>391</v>
      </c>
      <c r="E2954" s="32">
        <v>27361.9</v>
      </c>
      <c r="F2954" s="32">
        <v>0</v>
      </c>
      <c r="G2954" s="32">
        <v>546</v>
      </c>
      <c r="H2954" s="32">
        <v>-545.9</v>
      </c>
      <c r="I2954" s="56">
        <v>44166</v>
      </c>
      <c r="J2954" s="32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3">
      <c r="A2955" s="32">
        <v>13086530</v>
      </c>
      <c r="B2955" s="55" t="s">
        <v>27</v>
      </c>
      <c r="C2955" s="56">
        <v>44167</v>
      </c>
      <c r="D2955" s="32">
        <v>390</v>
      </c>
      <c r="E2955" s="32">
        <v>28136.3</v>
      </c>
      <c r="F2955" s="32">
        <v>0</v>
      </c>
      <c r="G2955" s="32">
        <v>546</v>
      </c>
      <c r="H2955" s="32">
        <v>-545.9</v>
      </c>
      <c r="I2955" s="56">
        <v>44167</v>
      </c>
      <c r="J2955" s="32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3">
      <c r="A2956" s="32">
        <v>13086530</v>
      </c>
      <c r="B2956" s="55" t="s">
        <v>27</v>
      </c>
      <c r="C2956" s="56">
        <v>44168</v>
      </c>
      <c r="D2956" s="32">
        <v>367</v>
      </c>
      <c r="E2956" s="32">
        <v>28863.7</v>
      </c>
      <c r="F2956" s="32">
        <v>0</v>
      </c>
      <c r="G2956" s="32">
        <v>546</v>
      </c>
      <c r="H2956" s="32">
        <v>-545.9</v>
      </c>
      <c r="I2956" s="56">
        <v>44168</v>
      </c>
      <c r="J2956" s="32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3">
      <c r="A2957" s="32">
        <v>13086530</v>
      </c>
      <c r="B2957" s="55" t="s">
        <v>27</v>
      </c>
      <c r="C2957" s="56">
        <v>44169</v>
      </c>
      <c r="D2957" s="32">
        <v>335</v>
      </c>
      <c r="E2957" s="32">
        <v>29527.5</v>
      </c>
      <c r="F2957" s="32">
        <v>0</v>
      </c>
      <c r="G2957" s="32">
        <v>546</v>
      </c>
      <c r="H2957" s="32">
        <v>-545.9</v>
      </c>
      <c r="I2957" s="56">
        <v>44169</v>
      </c>
      <c r="J2957" s="32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3">
      <c r="A2958" s="32">
        <v>13086530</v>
      </c>
      <c r="B2958" s="55" t="s">
        <v>27</v>
      </c>
      <c r="C2958" s="56">
        <v>44170</v>
      </c>
      <c r="D2958" s="32">
        <v>335</v>
      </c>
      <c r="E2958" s="32">
        <v>30191.4</v>
      </c>
      <c r="F2958" s="32">
        <v>0</v>
      </c>
      <c r="G2958" s="32">
        <v>546</v>
      </c>
      <c r="H2958" s="32">
        <v>-545.9</v>
      </c>
      <c r="I2958" s="56">
        <v>44170</v>
      </c>
      <c r="J2958" s="32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3">
      <c r="A2959" s="32">
        <v>13086530</v>
      </c>
      <c r="B2959" s="55" t="s">
        <v>27</v>
      </c>
      <c r="C2959" s="56">
        <v>44171</v>
      </c>
      <c r="D2959" s="32">
        <v>333</v>
      </c>
      <c r="E2959" s="32">
        <v>30852.7</v>
      </c>
      <c r="F2959" s="32">
        <v>0</v>
      </c>
      <c r="G2959" s="32">
        <v>546</v>
      </c>
      <c r="H2959" s="32">
        <v>-545.9</v>
      </c>
      <c r="I2959" s="56">
        <v>44171</v>
      </c>
      <c r="J2959" s="32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3">
      <c r="A2960" s="32">
        <v>13086530</v>
      </c>
      <c r="B2960" s="55" t="s">
        <v>27</v>
      </c>
      <c r="C2960" s="56">
        <v>44172</v>
      </c>
      <c r="D2960" s="32">
        <v>333</v>
      </c>
      <c r="E2960" s="32">
        <v>31513.9</v>
      </c>
      <c r="F2960" s="32">
        <v>0</v>
      </c>
      <c r="G2960" s="32">
        <v>546</v>
      </c>
      <c r="H2960" s="32">
        <v>-545.9</v>
      </c>
      <c r="I2960" s="56">
        <v>44172</v>
      </c>
      <c r="J2960" s="32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3">
      <c r="A2961" s="32">
        <v>13086530</v>
      </c>
      <c r="B2961" s="55" t="s">
        <v>27</v>
      </c>
      <c r="C2961" s="56">
        <v>44173</v>
      </c>
      <c r="D2961" s="32">
        <v>332</v>
      </c>
      <c r="E2961" s="32">
        <v>32172.6</v>
      </c>
      <c r="F2961" s="32">
        <v>0</v>
      </c>
      <c r="G2961" s="32">
        <v>546</v>
      </c>
      <c r="H2961" s="32">
        <v>-545.9</v>
      </c>
      <c r="I2961" s="56">
        <v>44173</v>
      </c>
      <c r="J2961" s="32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3">
      <c r="A2962" s="32">
        <v>13086530</v>
      </c>
      <c r="B2962" s="55" t="s">
        <v>27</v>
      </c>
      <c r="C2962" s="56">
        <v>44174</v>
      </c>
      <c r="D2962" s="32">
        <v>333</v>
      </c>
      <c r="E2962" s="32">
        <v>32833.9</v>
      </c>
      <c r="F2962" s="32">
        <v>0</v>
      </c>
      <c r="G2962" s="32">
        <v>546</v>
      </c>
      <c r="H2962" s="32">
        <v>-545.9</v>
      </c>
      <c r="I2962" s="56">
        <v>44174</v>
      </c>
      <c r="J2962" s="32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3">
      <c r="A2963" s="32">
        <v>13086530</v>
      </c>
      <c r="B2963" s="55" t="s">
        <v>27</v>
      </c>
      <c r="C2963" s="56">
        <v>44175</v>
      </c>
      <c r="D2963" s="32">
        <v>335</v>
      </c>
      <c r="E2963" s="32">
        <v>33497.699999999997</v>
      </c>
      <c r="F2963" s="32">
        <v>0</v>
      </c>
      <c r="G2963" s="32">
        <v>546</v>
      </c>
      <c r="H2963" s="32">
        <v>-545.9</v>
      </c>
      <c r="I2963" s="56">
        <v>44175</v>
      </c>
      <c r="J2963" s="32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3">
      <c r="A2964" s="32">
        <v>13086530</v>
      </c>
      <c r="B2964" s="55" t="s">
        <v>27</v>
      </c>
      <c r="C2964" s="56">
        <v>44176</v>
      </c>
      <c r="D2964" s="32">
        <v>333</v>
      </c>
      <c r="E2964" s="32">
        <v>34159</v>
      </c>
      <c r="F2964" s="32">
        <v>0</v>
      </c>
      <c r="G2964" s="32">
        <v>546</v>
      </c>
      <c r="H2964" s="32">
        <v>-545.9</v>
      </c>
      <c r="I2964" s="56">
        <v>44176</v>
      </c>
      <c r="J2964" s="32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3">
      <c r="A2965" s="32">
        <v>13086530</v>
      </c>
      <c r="B2965" s="55" t="s">
        <v>27</v>
      </c>
      <c r="C2965" s="56">
        <v>44177</v>
      </c>
      <c r="D2965" s="32">
        <v>333</v>
      </c>
      <c r="E2965" s="32">
        <v>34820.300000000003</v>
      </c>
      <c r="F2965" s="32">
        <v>0</v>
      </c>
      <c r="G2965" s="32">
        <v>546</v>
      </c>
      <c r="H2965" s="32">
        <v>-545.9</v>
      </c>
      <c r="I2965" s="56">
        <v>44177</v>
      </c>
      <c r="J2965" s="32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3">
      <c r="A2966" s="32">
        <v>13086530</v>
      </c>
      <c r="B2966" s="55" t="s">
        <v>27</v>
      </c>
      <c r="C2966" s="56">
        <v>44178</v>
      </c>
      <c r="D2966" s="32">
        <v>333</v>
      </c>
      <c r="E2966" s="32">
        <v>35481.5</v>
      </c>
      <c r="F2966" s="32">
        <v>0</v>
      </c>
      <c r="G2966" s="32">
        <v>546</v>
      </c>
      <c r="H2966" s="32">
        <v>-545.9</v>
      </c>
      <c r="I2966" s="56">
        <v>44178</v>
      </c>
      <c r="J2966" s="32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3">
      <c r="A2967" s="32">
        <v>13086530</v>
      </c>
      <c r="B2967" s="55" t="s">
        <v>27</v>
      </c>
      <c r="C2967" s="56">
        <v>44179</v>
      </c>
      <c r="D2967" s="32">
        <v>333</v>
      </c>
      <c r="E2967" s="32">
        <v>36142.800000000003</v>
      </c>
      <c r="F2967" s="32">
        <v>0</v>
      </c>
      <c r="G2967" s="32">
        <v>546</v>
      </c>
      <c r="H2967" s="32">
        <v>-545.9</v>
      </c>
      <c r="I2967" s="56">
        <v>44179</v>
      </c>
      <c r="J2967" s="32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3">
      <c r="A2968" s="32">
        <v>13086530</v>
      </c>
      <c r="B2968" s="55" t="s">
        <v>27</v>
      </c>
      <c r="C2968" s="56">
        <v>44180</v>
      </c>
      <c r="D2968" s="32">
        <v>333</v>
      </c>
      <c r="E2968" s="32">
        <v>36804</v>
      </c>
      <c r="F2968" s="32">
        <v>0</v>
      </c>
      <c r="G2968" s="32">
        <v>546</v>
      </c>
      <c r="H2968" s="32">
        <v>-545.9</v>
      </c>
      <c r="I2968" s="56">
        <v>44180</v>
      </c>
      <c r="J2968" s="32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3">
      <c r="A2969" s="32">
        <v>13086530</v>
      </c>
      <c r="B2969" s="55" t="s">
        <v>27</v>
      </c>
      <c r="C2969" s="56">
        <v>44181</v>
      </c>
      <c r="D2969" s="32">
        <v>333</v>
      </c>
      <c r="E2969" s="32">
        <v>37465.300000000003</v>
      </c>
      <c r="F2969" s="32">
        <v>0</v>
      </c>
      <c r="G2969" s="32">
        <v>546</v>
      </c>
      <c r="H2969" s="32">
        <v>-545.9</v>
      </c>
      <c r="I2969" s="56">
        <v>44181</v>
      </c>
      <c r="J2969" s="32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3">
      <c r="A2970" s="32">
        <v>13086530</v>
      </c>
      <c r="B2970" s="55" t="s">
        <v>27</v>
      </c>
      <c r="C2970" s="56">
        <v>44182</v>
      </c>
      <c r="D2970" s="32">
        <v>333</v>
      </c>
      <c r="E2970" s="32">
        <v>38126.6</v>
      </c>
      <c r="F2970" s="32">
        <v>0</v>
      </c>
      <c r="G2970" s="32">
        <v>546</v>
      </c>
      <c r="H2970" s="32">
        <v>-545.9</v>
      </c>
      <c r="I2970" s="56">
        <v>44182</v>
      </c>
      <c r="J2970" s="32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3">
      <c r="A2971" s="32">
        <v>13086530</v>
      </c>
      <c r="B2971" s="55" t="s">
        <v>27</v>
      </c>
      <c r="C2971" s="56">
        <v>44183</v>
      </c>
      <c r="D2971" s="32">
        <v>335</v>
      </c>
      <c r="E2971" s="32">
        <v>38790.400000000001</v>
      </c>
      <c r="F2971" s="32">
        <v>0</v>
      </c>
      <c r="G2971" s="32">
        <v>546</v>
      </c>
      <c r="H2971" s="32">
        <v>-545.9</v>
      </c>
      <c r="I2971" s="56">
        <v>44183</v>
      </c>
      <c r="J2971" s="32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3">
      <c r="A2972" s="32">
        <v>13086530</v>
      </c>
      <c r="B2972" s="55" t="s">
        <v>27</v>
      </c>
      <c r="C2972" s="56">
        <v>44184</v>
      </c>
      <c r="D2972" s="32">
        <v>335</v>
      </c>
      <c r="E2972" s="32">
        <v>39454.300000000003</v>
      </c>
      <c r="F2972" s="32">
        <v>0</v>
      </c>
      <c r="G2972" s="32">
        <v>546</v>
      </c>
      <c r="H2972" s="32">
        <v>-545.9</v>
      </c>
      <c r="I2972" s="56">
        <v>44184</v>
      </c>
      <c r="J2972" s="32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3">
      <c r="A2973" s="32">
        <v>13086530</v>
      </c>
      <c r="B2973" s="55" t="s">
        <v>27</v>
      </c>
      <c r="C2973" s="56">
        <v>44185</v>
      </c>
      <c r="D2973" s="32">
        <v>335</v>
      </c>
      <c r="E2973" s="32">
        <v>40118.1</v>
      </c>
      <c r="F2973" s="32">
        <v>0</v>
      </c>
      <c r="G2973" s="32">
        <v>546</v>
      </c>
      <c r="H2973" s="32">
        <v>-545.9</v>
      </c>
      <c r="I2973" s="56">
        <v>44185</v>
      </c>
      <c r="J2973" s="32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3">
      <c r="A2974" s="32">
        <v>13086530</v>
      </c>
      <c r="B2974" s="55" t="s">
        <v>27</v>
      </c>
      <c r="C2974" s="56">
        <v>44186</v>
      </c>
      <c r="D2974" s="32">
        <v>335</v>
      </c>
      <c r="E2974" s="32">
        <v>40782</v>
      </c>
      <c r="F2974" s="32">
        <v>0</v>
      </c>
      <c r="G2974" s="32">
        <v>546</v>
      </c>
      <c r="H2974" s="32">
        <v>-545.9</v>
      </c>
      <c r="I2974" s="56">
        <v>44186</v>
      </c>
      <c r="J2974" s="32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3">
      <c r="A2975" s="32">
        <v>13086530</v>
      </c>
      <c r="B2975" s="55" t="s">
        <v>27</v>
      </c>
      <c r="C2975" s="56">
        <v>44187</v>
      </c>
      <c r="D2975" s="32">
        <v>326</v>
      </c>
      <c r="E2975" s="32">
        <v>41427.9</v>
      </c>
      <c r="F2975" s="32">
        <v>0</v>
      </c>
      <c r="G2975" s="32">
        <v>546</v>
      </c>
      <c r="H2975" s="32">
        <v>-545.9</v>
      </c>
      <c r="I2975" s="56">
        <v>44187</v>
      </c>
      <c r="J2975" s="32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3">
      <c r="A2976" s="32">
        <v>13086530</v>
      </c>
      <c r="B2976" s="55" t="s">
        <v>27</v>
      </c>
      <c r="C2976" s="56">
        <v>44188</v>
      </c>
      <c r="D2976" s="32">
        <v>331</v>
      </c>
      <c r="E2976" s="32">
        <v>42084</v>
      </c>
      <c r="F2976" s="32">
        <v>0</v>
      </c>
      <c r="G2976" s="32">
        <v>546</v>
      </c>
      <c r="H2976" s="32">
        <v>-545.9</v>
      </c>
      <c r="I2976" s="56">
        <v>44188</v>
      </c>
      <c r="J2976" s="32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3">
      <c r="A2977" s="32">
        <v>13086530</v>
      </c>
      <c r="B2977" s="55" t="s">
        <v>27</v>
      </c>
      <c r="C2977" s="56">
        <v>44189</v>
      </c>
      <c r="D2977" s="32">
        <v>337</v>
      </c>
      <c r="E2977" s="32">
        <v>42753.1</v>
      </c>
      <c r="F2977" s="32">
        <v>0</v>
      </c>
      <c r="G2977" s="32">
        <v>546</v>
      </c>
      <c r="H2977" s="32">
        <v>-545.9</v>
      </c>
      <c r="I2977" s="56">
        <v>44189</v>
      </c>
      <c r="J2977" s="32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3">
      <c r="A2978" s="32">
        <v>13086530</v>
      </c>
      <c r="B2978" s="55" t="s">
        <v>27</v>
      </c>
      <c r="C2978" s="56">
        <v>44190</v>
      </c>
      <c r="D2978" s="32">
        <v>337</v>
      </c>
      <c r="E2978" s="32">
        <v>43422.1</v>
      </c>
      <c r="F2978" s="32">
        <v>0</v>
      </c>
      <c r="G2978" s="32">
        <v>546</v>
      </c>
      <c r="H2978" s="32">
        <v>-545.9</v>
      </c>
      <c r="I2978" s="56">
        <v>44190</v>
      </c>
      <c r="J2978" s="32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3">
      <c r="A2979" s="32">
        <v>13086530</v>
      </c>
      <c r="B2979" s="55" t="s">
        <v>27</v>
      </c>
      <c r="C2979" s="56">
        <v>44191</v>
      </c>
      <c r="D2979" s="32">
        <v>332</v>
      </c>
      <c r="E2979" s="32">
        <v>44080.800000000003</v>
      </c>
      <c r="F2979" s="32">
        <v>0</v>
      </c>
      <c r="G2979" s="32">
        <v>546</v>
      </c>
      <c r="H2979" s="32">
        <v>-545.9</v>
      </c>
      <c r="I2979" s="56">
        <v>44191</v>
      </c>
      <c r="J2979" s="32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3">
      <c r="A2980" s="32">
        <v>13086530</v>
      </c>
      <c r="B2980" s="55" t="s">
        <v>27</v>
      </c>
      <c r="C2980" s="56">
        <v>44192</v>
      </c>
      <c r="D2980" s="32">
        <v>331</v>
      </c>
      <c r="E2980" s="32">
        <v>44736.9</v>
      </c>
      <c r="F2980" s="32">
        <v>0</v>
      </c>
      <c r="G2980" s="32">
        <v>546</v>
      </c>
      <c r="H2980" s="32">
        <v>-545.9</v>
      </c>
      <c r="I2980" s="56">
        <v>44192</v>
      </c>
      <c r="J2980" s="32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3">
      <c r="A2981" s="32">
        <v>13086530</v>
      </c>
      <c r="B2981" s="55" t="s">
        <v>27</v>
      </c>
      <c r="C2981" s="56">
        <v>44193</v>
      </c>
      <c r="D2981" s="32">
        <v>335</v>
      </c>
      <c r="E2981" s="32">
        <v>45400.800000000003</v>
      </c>
      <c r="F2981" s="32">
        <v>0</v>
      </c>
      <c r="G2981" s="32">
        <v>546</v>
      </c>
      <c r="H2981" s="32">
        <v>-545.9</v>
      </c>
      <c r="I2981" s="56">
        <v>44193</v>
      </c>
      <c r="J2981" s="32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3">
      <c r="A2982" s="32">
        <v>13086530</v>
      </c>
      <c r="B2982" s="55" t="s">
        <v>27</v>
      </c>
      <c r="C2982" s="56">
        <v>44194</v>
      </c>
      <c r="D2982" s="32">
        <v>331</v>
      </c>
      <c r="E2982" s="32">
        <v>46056.9</v>
      </c>
      <c r="F2982" s="32">
        <v>0</v>
      </c>
      <c r="G2982" s="32">
        <v>546</v>
      </c>
      <c r="H2982" s="32">
        <v>-545.9</v>
      </c>
      <c r="I2982" s="56">
        <v>44194</v>
      </c>
      <c r="J2982" s="32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3">
      <c r="A2983" s="32">
        <v>13086530</v>
      </c>
      <c r="B2983" s="55" t="s">
        <v>27</v>
      </c>
      <c r="C2983" s="56">
        <v>44195</v>
      </c>
      <c r="D2983" s="32">
        <v>330</v>
      </c>
      <c r="E2983" s="32">
        <v>46710.5</v>
      </c>
      <c r="F2983" s="32">
        <v>0</v>
      </c>
      <c r="G2983" s="32">
        <v>546</v>
      </c>
      <c r="H2983" s="32">
        <v>-545.9</v>
      </c>
      <c r="I2983" s="56">
        <v>44195</v>
      </c>
      <c r="J2983" s="32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3">
      <c r="A2984" s="32">
        <v>13086530</v>
      </c>
      <c r="B2984" s="55" t="s">
        <v>27</v>
      </c>
      <c r="C2984" s="56">
        <v>44196</v>
      </c>
      <c r="D2984" s="32">
        <v>330</v>
      </c>
      <c r="E2984" s="32">
        <v>47364</v>
      </c>
      <c r="F2984" s="32">
        <v>0</v>
      </c>
      <c r="G2984" s="32">
        <v>546</v>
      </c>
      <c r="H2984" s="32">
        <v>-545.9</v>
      </c>
      <c r="I2984" s="56">
        <v>44196</v>
      </c>
      <c r="J2984" s="32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3">
      <c r="A2985" s="32">
        <v>13086530</v>
      </c>
      <c r="B2985" s="55" t="s">
        <v>27</v>
      </c>
      <c r="C2985" s="56">
        <v>44197</v>
      </c>
      <c r="D2985" s="32">
        <v>330</v>
      </c>
      <c r="E2985" s="32">
        <v>48017.599999999999</v>
      </c>
      <c r="F2985" s="32">
        <v>0</v>
      </c>
      <c r="G2985" s="32">
        <v>546</v>
      </c>
      <c r="H2985" s="32">
        <v>-545.9</v>
      </c>
      <c r="I2985" s="56">
        <v>44197</v>
      </c>
      <c r="J2985" s="32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3">
      <c r="A2986" s="32">
        <v>13086530</v>
      </c>
      <c r="B2986" s="55" t="s">
        <v>27</v>
      </c>
      <c r="C2986" s="56">
        <v>44198</v>
      </c>
      <c r="D2986" s="32">
        <v>330</v>
      </c>
      <c r="E2986" s="32">
        <v>48671.199999999997</v>
      </c>
      <c r="F2986" s="32">
        <v>0</v>
      </c>
      <c r="G2986" s="32">
        <v>546</v>
      </c>
      <c r="H2986" s="32">
        <v>-545.9</v>
      </c>
      <c r="I2986" s="56">
        <v>44198</v>
      </c>
      <c r="J2986" s="32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3">
      <c r="A2987" s="32">
        <v>13086530</v>
      </c>
      <c r="B2987" s="55" t="s">
        <v>27</v>
      </c>
      <c r="C2987" s="56">
        <v>44199</v>
      </c>
      <c r="D2987" s="32">
        <v>330</v>
      </c>
      <c r="E2987" s="32">
        <v>49324.7</v>
      </c>
      <c r="F2987" s="32">
        <v>0</v>
      </c>
      <c r="G2987" s="32">
        <v>546</v>
      </c>
      <c r="H2987" s="32">
        <v>-545.9</v>
      </c>
      <c r="I2987" s="56">
        <v>44199</v>
      </c>
      <c r="J2987" s="32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3">
      <c r="A2988" s="32">
        <v>13086530</v>
      </c>
      <c r="B2988" s="55" t="s">
        <v>27</v>
      </c>
      <c r="C2988" s="56">
        <v>44200</v>
      </c>
      <c r="D2988" s="32">
        <v>330</v>
      </c>
      <c r="E2988" s="32">
        <v>49978.3</v>
      </c>
      <c r="F2988" s="32">
        <v>0</v>
      </c>
      <c r="G2988" s="32">
        <v>546</v>
      </c>
      <c r="H2988" s="32">
        <v>-545.9</v>
      </c>
      <c r="I2988" s="56">
        <v>44200</v>
      </c>
      <c r="J2988" s="32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3">
      <c r="A2989" s="32">
        <v>13086530</v>
      </c>
      <c r="B2989" s="55" t="s">
        <v>27</v>
      </c>
      <c r="C2989" s="56">
        <v>44201</v>
      </c>
      <c r="D2989" s="32">
        <v>327</v>
      </c>
      <c r="E2989" s="32">
        <v>50626.7</v>
      </c>
      <c r="F2989" s="32">
        <v>0</v>
      </c>
      <c r="G2989" s="32">
        <v>546</v>
      </c>
      <c r="H2989" s="32">
        <v>-545.9</v>
      </c>
      <c r="I2989" s="56">
        <v>44201</v>
      </c>
      <c r="J2989" s="32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3">
      <c r="A2990" s="32">
        <v>13086530</v>
      </c>
      <c r="B2990" s="55" t="s">
        <v>27</v>
      </c>
      <c r="C2990" s="56">
        <v>44202</v>
      </c>
      <c r="D2990" s="32">
        <v>332</v>
      </c>
      <c r="E2990" s="32">
        <v>51285.5</v>
      </c>
      <c r="F2990" s="32">
        <v>0</v>
      </c>
      <c r="G2990" s="32">
        <v>546</v>
      </c>
      <c r="H2990" s="32">
        <v>-545.9</v>
      </c>
      <c r="I2990" s="56">
        <v>44202</v>
      </c>
      <c r="J2990" s="32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3">
      <c r="A2991" s="32">
        <v>13086530</v>
      </c>
      <c r="B2991" s="55" t="s">
        <v>27</v>
      </c>
      <c r="C2991" s="56">
        <v>44203</v>
      </c>
      <c r="D2991" s="32">
        <v>330</v>
      </c>
      <c r="E2991" s="32">
        <v>51939</v>
      </c>
      <c r="F2991" s="32">
        <v>0</v>
      </c>
      <c r="G2991" s="32">
        <v>546</v>
      </c>
      <c r="H2991" s="32">
        <v>-545.9</v>
      </c>
      <c r="I2991" s="56">
        <v>44203</v>
      </c>
      <c r="J2991" s="32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3">
      <c r="A2992" s="32">
        <v>13086530</v>
      </c>
      <c r="B2992" s="55" t="s">
        <v>27</v>
      </c>
      <c r="C2992" s="56">
        <v>44204</v>
      </c>
      <c r="D2992" s="32">
        <v>332</v>
      </c>
      <c r="E2992" s="32">
        <v>52597.7</v>
      </c>
      <c r="F2992" s="32">
        <v>0</v>
      </c>
      <c r="G2992" s="32">
        <v>546</v>
      </c>
      <c r="H2992" s="32">
        <v>-545.9</v>
      </c>
      <c r="I2992" s="56">
        <v>44204</v>
      </c>
      <c r="J2992" s="32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3">
      <c r="A2993" s="32">
        <v>13086530</v>
      </c>
      <c r="B2993" s="55" t="s">
        <v>27</v>
      </c>
      <c r="C2993" s="56">
        <v>44205</v>
      </c>
      <c r="D2993" s="32">
        <v>328</v>
      </c>
      <c r="E2993" s="32">
        <v>53248.7</v>
      </c>
      <c r="F2993" s="32">
        <v>0</v>
      </c>
      <c r="G2993" s="32">
        <v>546</v>
      </c>
      <c r="H2993" s="32">
        <v>-545.9</v>
      </c>
      <c r="I2993" s="56">
        <v>44205</v>
      </c>
      <c r="J2993" s="32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3">
      <c r="A2994" s="32">
        <v>13086530</v>
      </c>
      <c r="B2994" s="55" t="s">
        <v>27</v>
      </c>
      <c r="C2994" s="56">
        <v>44206</v>
      </c>
      <c r="D2994" s="32">
        <v>328</v>
      </c>
      <c r="E2994" s="32">
        <v>53899.7</v>
      </c>
      <c r="F2994" s="32">
        <v>0</v>
      </c>
      <c r="G2994" s="32">
        <v>546</v>
      </c>
      <c r="H2994" s="32">
        <v>-545.9</v>
      </c>
      <c r="I2994" s="56">
        <v>44206</v>
      </c>
      <c r="J2994" s="32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3">
      <c r="A2995" s="32">
        <v>13086530</v>
      </c>
      <c r="B2995" s="55" t="s">
        <v>27</v>
      </c>
      <c r="C2995" s="56">
        <v>44207</v>
      </c>
      <c r="D2995" s="32">
        <v>330</v>
      </c>
      <c r="E2995" s="32">
        <v>54553.3</v>
      </c>
      <c r="F2995" s="32">
        <v>0</v>
      </c>
      <c r="G2995" s="32">
        <v>546</v>
      </c>
      <c r="H2995" s="32">
        <v>-545.9</v>
      </c>
      <c r="I2995" s="56">
        <v>44207</v>
      </c>
      <c r="J2995" s="32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3">
      <c r="A2996" s="32">
        <v>13086530</v>
      </c>
      <c r="B2996" s="55" t="s">
        <v>27</v>
      </c>
      <c r="C2996" s="56">
        <v>44208</v>
      </c>
      <c r="D2996" s="32">
        <v>331</v>
      </c>
      <c r="E2996" s="32">
        <v>55209.4</v>
      </c>
      <c r="F2996" s="32">
        <v>0</v>
      </c>
      <c r="G2996" s="32">
        <v>546</v>
      </c>
      <c r="H2996" s="32">
        <v>-545.9</v>
      </c>
      <c r="I2996" s="56">
        <v>44208</v>
      </c>
      <c r="J2996" s="32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3">
      <c r="A2997" s="32">
        <v>13086530</v>
      </c>
      <c r="B2997" s="55" t="s">
        <v>27</v>
      </c>
      <c r="C2997" s="56">
        <v>44209</v>
      </c>
      <c r="D2997" s="32">
        <v>326</v>
      </c>
      <c r="E2997" s="32">
        <v>55855.4</v>
      </c>
      <c r="F2997" s="32">
        <v>0</v>
      </c>
      <c r="G2997" s="32">
        <v>546</v>
      </c>
      <c r="H2997" s="32">
        <v>-545.9</v>
      </c>
      <c r="I2997" s="56">
        <v>44209</v>
      </c>
      <c r="J2997" s="32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3">
      <c r="A2998" s="32">
        <v>13086530</v>
      </c>
      <c r="B2998" s="55" t="s">
        <v>27</v>
      </c>
      <c r="C2998" s="56">
        <v>44210</v>
      </c>
      <c r="D2998" s="32">
        <v>327</v>
      </c>
      <c r="E2998" s="32">
        <v>56503.8</v>
      </c>
      <c r="F2998" s="32">
        <v>0</v>
      </c>
      <c r="G2998" s="32">
        <v>546</v>
      </c>
      <c r="H2998" s="32">
        <v>-545.9</v>
      </c>
      <c r="I2998" s="56">
        <v>44210</v>
      </c>
      <c r="J2998" s="32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3">
      <c r="A2999" s="32">
        <v>13086530</v>
      </c>
      <c r="B2999" s="55" t="s">
        <v>27</v>
      </c>
      <c r="C2999" s="56">
        <v>44211</v>
      </c>
      <c r="D2999" s="32">
        <v>327</v>
      </c>
      <c r="E2999" s="32">
        <v>57152.3</v>
      </c>
      <c r="F2999" s="32">
        <v>0</v>
      </c>
      <c r="G2999" s="32">
        <v>546</v>
      </c>
      <c r="H2999" s="32">
        <v>-545.9</v>
      </c>
      <c r="I2999" s="56">
        <v>44211</v>
      </c>
      <c r="J2999" s="32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3">
      <c r="A3000" s="32">
        <v>13086530</v>
      </c>
      <c r="B3000" s="55" t="s">
        <v>27</v>
      </c>
      <c r="C3000" s="56">
        <v>44212</v>
      </c>
      <c r="D3000" s="32">
        <v>327</v>
      </c>
      <c r="E3000" s="32">
        <v>57800.7</v>
      </c>
      <c r="F3000" s="32">
        <v>0</v>
      </c>
      <c r="G3000" s="32">
        <v>546</v>
      </c>
      <c r="H3000" s="32">
        <v>-545.9</v>
      </c>
      <c r="I3000" s="56">
        <v>44212</v>
      </c>
      <c r="J3000" s="32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3">
      <c r="A3001" s="32">
        <v>13086530</v>
      </c>
      <c r="B3001" s="55" t="s">
        <v>27</v>
      </c>
      <c r="C3001" s="56">
        <v>44213</v>
      </c>
      <c r="D3001" s="32">
        <v>326</v>
      </c>
      <c r="E3001" s="32">
        <v>58446.6</v>
      </c>
      <c r="F3001" s="32">
        <v>0</v>
      </c>
      <c r="G3001" s="32">
        <v>546</v>
      </c>
      <c r="H3001" s="32">
        <v>-545.9</v>
      </c>
      <c r="I3001" s="56">
        <v>44213</v>
      </c>
      <c r="J3001" s="32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3">
      <c r="A3002" s="32">
        <v>13086530</v>
      </c>
      <c r="B3002" s="55" t="s">
        <v>27</v>
      </c>
      <c r="C3002" s="56">
        <v>44214</v>
      </c>
      <c r="D3002" s="32">
        <v>324</v>
      </c>
      <c r="E3002" s="32">
        <v>59090</v>
      </c>
      <c r="F3002" s="32">
        <v>0</v>
      </c>
      <c r="G3002" s="32">
        <v>546</v>
      </c>
      <c r="H3002" s="32">
        <v>-545.9</v>
      </c>
      <c r="I3002" s="56">
        <v>44214</v>
      </c>
      <c r="J3002" s="32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3">
      <c r="A3003" s="32">
        <v>13086530</v>
      </c>
      <c r="B3003" s="55" t="s">
        <v>27</v>
      </c>
      <c r="C3003" s="56">
        <v>44215</v>
      </c>
      <c r="D3003" s="32">
        <v>326</v>
      </c>
      <c r="E3003" s="32">
        <v>59735.9</v>
      </c>
      <c r="F3003" s="32">
        <v>0</v>
      </c>
      <c r="G3003" s="32">
        <v>546</v>
      </c>
      <c r="H3003" s="32">
        <v>-545.9</v>
      </c>
      <c r="I3003" s="56">
        <v>44215</v>
      </c>
      <c r="J3003" s="32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3">
      <c r="A3004" s="32">
        <v>13086530</v>
      </c>
      <c r="B3004" s="55" t="s">
        <v>27</v>
      </c>
      <c r="C3004" s="56">
        <v>44216</v>
      </c>
      <c r="D3004" s="32">
        <v>324</v>
      </c>
      <c r="E3004" s="32">
        <v>60379.3</v>
      </c>
      <c r="F3004" s="32">
        <v>0</v>
      </c>
      <c r="G3004" s="32">
        <v>546</v>
      </c>
      <c r="H3004" s="32">
        <v>-545.9</v>
      </c>
      <c r="I3004" s="56">
        <v>44216</v>
      </c>
      <c r="J3004" s="32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3">
      <c r="A3005" s="32">
        <v>13086530</v>
      </c>
      <c r="B3005" s="55" t="s">
        <v>27</v>
      </c>
      <c r="C3005" s="56">
        <v>44217</v>
      </c>
      <c r="D3005" s="32">
        <v>324</v>
      </c>
      <c r="E3005" s="32">
        <v>61022.7</v>
      </c>
      <c r="F3005" s="32">
        <v>0</v>
      </c>
      <c r="G3005" s="32">
        <v>546</v>
      </c>
      <c r="H3005" s="32">
        <v>-545.9</v>
      </c>
      <c r="I3005" s="56">
        <v>44217</v>
      </c>
      <c r="J3005" s="32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3">
      <c r="A3006" s="32">
        <v>13086530</v>
      </c>
      <c r="B3006" s="55" t="s">
        <v>27</v>
      </c>
      <c r="C3006" s="56">
        <v>44218</v>
      </c>
      <c r="D3006" s="32">
        <v>324</v>
      </c>
      <c r="E3006" s="32">
        <v>61666.1</v>
      </c>
      <c r="F3006" s="32">
        <v>0</v>
      </c>
      <c r="G3006" s="32">
        <v>546</v>
      </c>
      <c r="H3006" s="32">
        <v>-545.9</v>
      </c>
      <c r="I3006" s="56">
        <v>44218</v>
      </c>
      <c r="J3006" s="32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3">
      <c r="A3007" s="32">
        <v>13086530</v>
      </c>
      <c r="B3007" s="55" t="s">
        <v>27</v>
      </c>
      <c r="C3007" s="56">
        <v>44219</v>
      </c>
      <c r="D3007" s="32">
        <v>326</v>
      </c>
      <c r="E3007" s="32">
        <v>62312</v>
      </c>
      <c r="F3007" s="32">
        <v>0</v>
      </c>
      <c r="G3007" s="32">
        <v>546</v>
      </c>
      <c r="H3007" s="32">
        <v>-545.9</v>
      </c>
      <c r="I3007" s="56">
        <v>44219</v>
      </c>
      <c r="J3007" s="32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3">
      <c r="A3008" s="32">
        <v>13086530</v>
      </c>
      <c r="B3008" s="55" t="s">
        <v>27</v>
      </c>
      <c r="C3008" s="56">
        <v>44220</v>
      </c>
      <c r="D3008" s="32">
        <v>324</v>
      </c>
      <c r="E3008" s="32">
        <v>62955.4</v>
      </c>
      <c r="F3008" s="32">
        <v>0</v>
      </c>
      <c r="G3008" s="32">
        <v>546</v>
      </c>
      <c r="H3008" s="32">
        <v>-545.9</v>
      </c>
      <c r="I3008" s="56">
        <v>44220</v>
      </c>
      <c r="J3008" s="32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3">
      <c r="A3009" s="32">
        <v>13086530</v>
      </c>
      <c r="B3009" s="55" t="s">
        <v>27</v>
      </c>
      <c r="C3009" s="56">
        <v>44221</v>
      </c>
      <c r="D3009" s="32">
        <v>327</v>
      </c>
      <c r="E3009" s="32">
        <v>63603.8</v>
      </c>
      <c r="F3009" s="32">
        <v>0</v>
      </c>
      <c r="G3009" s="32">
        <v>546</v>
      </c>
      <c r="H3009" s="32">
        <v>-545.9</v>
      </c>
      <c r="I3009" s="56">
        <v>44221</v>
      </c>
      <c r="J3009" s="32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3">
      <c r="A3010" s="32">
        <v>13086530</v>
      </c>
      <c r="B3010" s="55" t="s">
        <v>27</v>
      </c>
      <c r="C3010" s="56">
        <v>44222</v>
      </c>
      <c r="D3010" s="32">
        <v>324</v>
      </c>
      <c r="E3010" s="32">
        <v>64247.199999999997</v>
      </c>
      <c r="F3010" s="32">
        <v>0</v>
      </c>
      <c r="G3010" s="32">
        <v>546</v>
      </c>
      <c r="H3010" s="32">
        <v>-545.9</v>
      </c>
      <c r="I3010" s="56">
        <v>44222</v>
      </c>
      <c r="J3010" s="32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3">
      <c r="A3011" s="32">
        <v>13086530</v>
      </c>
      <c r="B3011" s="55" t="s">
        <v>27</v>
      </c>
      <c r="C3011" s="56">
        <v>44223</v>
      </c>
      <c r="D3011" s="32">
        <v>324</v>
      </c>
      <c r="E3011" s="32">
        <v>64890.6</v>
      </c>
      <c r="F3011" s="32">
        <v>0</v>
      </c>
      <c r="G3011" s="32">
        <v>546</v>
      </c>
      <c r="H3011" s="32">
        <v>-545.9</v>
      </c>
      <c r="I3011" s="56">
        <v>44223</v>
      </c>
      <c r="J3011" s="32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3">
      <c r="A3012" s="32">
        <v>13086530</v>
      </c>
      <c r="B3012" s="55" t="s">
        <v>27</v>
      </c>
      <c r="C3012" s="56">
        <v>44224</v>
      </c>
      <c r="D3012" s="32">
        <v>323</v>
      </c>
      <c r="E3012" s="32">
        <v>65531.4</v>
      </c>
      <c r="F3012" s="32">
        <v>0</v>
      </c>
      <c r="G3012" s="32">
        <v>546</v>
      </c>
      <c r="H3012" s="32">
        <v>-545.9</v>
      </c>
      <c r="I3012" s="56">
        <v>44224</v>
      </c>
      <c r="J3012" s="32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3">
      <c r="A3013" s="32">
        <v>13086530</v>
      </c>
      <c r="B3013" s="55" t="s">
        <v>27</v>
      </c>
      <c r="C3013" s="56">
        <v>44225</v>
      </c>
      <c r="D3013" s="32">
        <v>322</v>
      </c>
      <c r="E3013" s="32">
        <v>66169.7</v>
      </c>
      <c r="F3013" s="32">
        <v>0</v>
      </c>
      <c r="G3013" s="32">
        <v>546</v>
      </c>
      <c r="H3013" s="32">
        <v>-545.9</v>
      </c>
      <c r="I3013" s="56">
        <v>44225</v>
      </c>
      <c r="J3013" s="32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3">
      <c r="A3014" s="32">
        <v>13086530</v>
      </c>
      <c r="B3014" s="55" t="s">
        <v>27</v>
      </c>
      <c r="C3014" s="56">
        <v>44226</v>
      </c>
      <c r="D3014" s="32">
        <v>322</v>
      </c>
      <c r="E3014" s="32">
        <v>66808</v>
      </c>
      <c r="F3014" s="32">
        <v>0</v>
      </c>
      <c r="G3014" s="32">
        <v>546</v>
      </c>
      <c r="H3014" s="32">
        <v>-545.9</v>
      </c>
      <c r="I3014" s="56">
        <v>44226</v>
      </c>
      <c r="J3014" s="32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3">
      <c r="A3015" s="32">
        <v>13086530</v>
      </c>
      <c r="B3015" s="55" t="s">
        <v>27</v>
      </c>
      <c r="C3015" s="56">
        <v>44227</v>
      </c>
      <c r="D3015" s="32">
        <v>324</v>
      </c>
      <c r="E3015" s="32">
        <v>67451.399999999994</v>
      </c>
      <c r="F3015" s="32">
        <v>0</v>
      </c>
      <c r="G3015" s="32">
        <v>546</v>
      </c>
      <c r="H3015" s="32">
        <v>-545.9</v>
      </c>
      <c r="I3015" s="56">
        <v>44227</v>
      </c>
      <c r="J3015" s="32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3">
      <c r="A3016" s="32">
        <v>13086530</v>
      </c>
      <c r="B3016" s="55" t="s">
        <v>27</v>
      </c>
      <c r="C3016" s="56">
        <v>44228</v>
      </c>
      <c r="D3016" s="32">
        <v>328</v>
      </c>
      <c r="E3016" s="32">
        <v>68102.399999999994</v>
      </c>
      <c r="F3016" s="32">
        <v>0</v>
      </c>
      <c r="G3016" s="32">
        <v>546</v>
      </c>
      <c r="H3016" s="32">
        <v>-545.9</v>
      </c>
      <c r="I3016" s="56">
        <v>44228</v>
      </c>
      <c r="J3016" s="32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3">
      <c r="A3017" s="32">
        <v>13086530</v>
      </c>
      <c r="B3017" s="55" t="s">
        <v>27</v>
      </c>
      <c r="C3017" s="56">
        <v>44229</v>
      </c>
      <c r="D3017" s="32">
        <v>322</v>
      </c>
      <c r="E3017" s="32">
        <v>68740.7</v>
      </c>
      <c r="F3017" s="32">
        <v>0</v>
      </c>
      <c r="G3017" s="32">
        <v>546</v>
      </c>
      <c r="H3017" s="32">
        <v>-545.9</v>
      </c>
      <c r="I3017" s="56">
        <v>44229</v>
      </c>
      <c r="J3017" s="32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3">
      <c r="A3018" s="32">
        <v>13086530</v>
      </c>
      <c r="B3018" s="55" t="s">
        <v>27</v>
      </c>
      <c r="C3018" s="56">
        <v>44230</v>
      </c>
      <c r="D3018" s="32">
        <v>322</v>
      </c>
      <c r="E3018" s="32">
        <v>69379</v>
      </c>
      <c r="F3018" s="32">
        <v>0</v>
      </c>
      <c r="G3018" s="32">
        <v>546</v>
      </c>
      <c r="H3018" s="32">
        <v>-545.9</v>
      </c>
      <c r="I3018" s="56">
        <v>44230</v>
      </c>
      <c r="J3018" s="32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3">
      <c r="A3019" s="32">
        <v>13086530</v>
      </c>
      <c r="B3019" s="55" t="s">
        <v>27</v>
      </c>
      <c r="C3019" s="56">
        <v>44231</v>
      </c>
      <c r="D3019" s="32">
        <v>318</v>
      </c>
      <c r="E3019" s="32">
        <v>70009.8</v>
      </c>
      <c r="F3019" s="32">
        <v>0</v>
      </c>
      <c r="G3019" s="32">
        <v>546</v>
      </c>
      <c r="H3019" s="32">
        <v>-545.9</v>
      </c>
      <c r="I3019" s="56">
        <v>44231</v>
      </c>
      <c r="J3019" s="32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3">
      <c r="A3020" s="32">
        <v>13086530</v>
      </c>
      <c r="B3020" s="55" t="s">
        <v>27</v>
      </c>
      <c r="C3020" s="56">
        <v>44232</v>
      </c>
      <c r="D3020" s="32">
        <v>313</v>
      </c>
      <c r="E3020" s="32">
        <v>70630.5</v>
      </c>
      <c r="F3020" s="32">
        <v>0</v>
      </c>
      <c r="G3020" s="32">
        <v>546</v>
      </c>
      <c r="H3020" s="32">
        <v>-545.9</v>
      </c>
      <c r="I3020" s="56">
        <v>44232</v>
      </c>
      <c r="J3020" s="32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3">
      <c r="A3021" s="32">
        <v>13086530</v>
      </c>
      <c r="B3021" s="55" t="s">
        <v>27</v>
      </c>
      <c r="C3021" s="56">
        <v>44233</v>
      </c>
      <c r="D3021" s="32">
        <v>317</v>
      </c>
      <c r="E3021" s="32">
        <v>71258.8</v>
      </c>
      <c r="F3021" s="32">
        <v>0</v>
      </c>
      <c r="G3021" s="32">
        <v>546</v>
      </c>
      <c r="H3021" s="32">
        <v>-545.9</v>
      </c>
      <c r="I3021" s="56">
        <v>44233</v>
      </c>
      <c r="J3021" s="32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3">
      <c r="A3022" s="32">
        <v>13086530</v>
      </c>
      <c r="B3022" s="55" t="s">
        <v>27</v>
      </c>
      <c r="C3022" s="56">
        <v>44234</v>
      </c>
      <c r="D3022" s="32">
        <v>318</v>
      </c>
      <c r="E3022" s="32">
        <v>71889.5</v>
      </c>
      <c r="F3022" s="32">
        <v>0</v>
      </c>
      <c r="G3022" s="32">
        <v>546</v>
      </c>
      <c r="H3022" s="32">
        <v>-545.9</v>
      </c>
      <c r="I3022" s="56">
        <v>44234</v>
      </c>
      <c r="J3022" s="32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3">
      <c r="A3023" s="32">
        <v>13086530</v>
      </c>
      <c r="B3023" s="55" t="s">
        <v>27</v>
      </c>
      <c r="C3023" s="56">
        <v>44235</v>
      </c>
      <c r="D3023" s="32">
        <v>365</v>
      </c>
      <c r="E3023" s="32">
        <v>72614.2</v>
      </c>
      <c r="F3023" s="32">
        <v>0</v>
      </c>
      <c r="G3023" s="32">
        <v>546</v>
      </c>
      <c r="H3023" s="32">
        <v>-545.9</v>
      </c>
      <c r="I3023" s="56">
        <v>44235</v>
      </c>
      <c r="J3023" s="32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3">
      <c r="A3024" s="32">
        <v>13086530</v>
      </c>
      <c r="B3024" s="55" t="s">
        <v>27</v>
      </c>
      <c r="C3024" s="56">
        <v>44236</v>
      </c>
      <c r="D3024" s="32">
        <v>452</v>
      </c>
      <c r="E3024" s="32">
        <v>73510.2</v>
      </c>
      <c r="F3024" s="32">
        <v>0</v>
      </c>
      <c r="G3024" s="32">
        <v>546</v>
      </c>
      <c r="H3024" s="32">
        <v>-545.9</v>
      </c>
      <c r="I3024" s="56">
        <v>44236</v>
      </c>
      <c r="J3024" s="32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3">
      <c r="A3025" s="32">
        <v>13086530</v>
      </c>
      <c r="B3025" s="55" t="s">
        <v>27</v>
      </c>
      <c r="C3025" s="56">
        <v>44237</v>
      </c>
      <c r="D3025" s="32">
        <v>431</v>
      </c>
      <c r="E3025" s="32">
        <v>74364.600000000006</v>
      </c>
      <c r="F3025" s="32">
        <v>0</v>
      </c>
      <c r="G3025" s="32">
        <v>546</v>
      </c>
      <c r="H3025" s="32">
        <v>-545.9</v>
      </c>
      <c r="I3025" s="56">
        <v>44237</v>
      </c>
      <c r="J3025" s="32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3">
      <c r="A3026" s="32">
        <v>13086530</v>
      </c>
      <c r="B3026" s="55" t="s">
        <v>27</v>
      </c>
      <c r="C3026" s="56">
        <v>44238</v>
      </c>
      <c r="D3026" s="32">
        <v>432</v>
      </c>
      <c r="E3026" s="32">
        <v>75221.899999999994</v>
      </c>
      <c r="F3026" s="32">
        <v>0</v>
      </c>
      <c r="G3026" s="32">
        <v>546</v>
      </c>
      <c r="H3026" s="32">
        <v>-545.9</v>
      </c>
      <c r="I3026" s="56">
        <v>44238</v>
      </c>
      <c r="J3026" s="32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3">
      <c r="A3027" s="32">
        <v>13086530</v>
      </c>
      <c r="B3027" s="55" t="s">
        <v>27</v>
      </c>
      <c r="C3027" s="56">
        <v>44239</v>
      </c>
      <c r="D3027" s="32">
        <v>432</v>
      </c>
      <c r="E3027" s="32">
        <v>76079.199999999997</v>
      </c>
      <c r="F3027" s="32">
        <v>0</v>
      </c>
      <c r="G3027" s="32">
        <v>546</v>
      </c>
      <c r="H3027" s="32">
        <v>-545.9</v>
      </c>
      <c r="I3027" s="56">
        <v>44239</v>
      </c>
      <c r="J3027" s="32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3">
      <c r="A3028" s="32">
        <v>13086530</v>
      </c>
      <c r="B3028" s="55" t="s">
        <v>27</v>
      </c>
      <c r="C3028" s="56">
        <v>44240</v>
      </c>
      <c r="D3028" s="32">
        <v>437</v>
      </c>
      <c r="E3028" s="32">
        <v>76945.399999999994</v>
      </c>
      <c r="F3028" s="32">
        <v>0</v>
      </c>
      <c r="G3028" s="32">
        <v>546</v>
      </c>
      <c r="H3028" s="32">
        <v>-545.9</v>
      </c>
      <c r="I3028" s="56">
        <v>44240</v>
      </c>
      <c r="J3028" s="32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3">
      <c r="A3029" s="32">
        <v>13086530</v>
      </c>
      <c r="B3029" s="55" t="s">
        <v>27</v>
      </c>
      <c r="C3029" s="56">
        <v>44241</v>
      </c>
      <c r="D3029" s="32">
        <v>437</v>
      </c>
      <c r="E3029" s="32">
        <v>77811.600000000006</v>
      </c>
      <c r="F3029" s="32">
        <v>0</v>
      </c>
      <c r="G3029" s="32">
        <v>546</v>
      </c>
      <c r="H3029" s="32">
        <v>-545.9</v>
      </c>
      <c r="I3029" s="56">
        <v>44241</v>
      </c>
      <c r="J3029" s="32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3">
      <c r="A3030" s="32">
        <v>13086530</v>
      </c>
      <c r="B3030" s="55" t="s">
        <v>27</v>
      </c>
      <c r="C3030" s="56">
        <v>44242</v>
      </c>
      <c r="D3030" s="32">
        <v>438</v>
      </c>
      <c r="E3030" s="32">
        <v>78680.800000000003</v>
      </c>
      <c r="F3030" s="32">
        <v>0</v>
      </c>
      <c r="G3030" s="32">
        <v>546</v>
      </c>
      <c r="H3030" s="32">
        <v>-545.9</v>
      </c>
      <c r="I3030" s="56">
        <v>44242</v>
      </c>
      <c r="J3030" s="32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3">
      <c r="A3031" s="32">
        <v>13086530</v>
      </c>
      <c r="B3031" s="55" t="s">
        <v>27</v>
      </c>
      <c r="C3031" s="56">
        <v>44243</v>
      </c>
      <c r="D3031" s="32">
        <v>429</v>
      </c>
      <c r="E3031" s="32">
        <v>79532.3</v>
      </c>
      <c r="F3031" s="32">
        <v>0</v>
      </c>
      <c r="G3031" s="32">
        <v>546</v>
      </c>
      <c r="H3031" s="32">
        <v>-545.9</v>
      </c>
      <c r="I3031" s="56">
        <v>44243</v>
      </c>
      <c r="J3031" s="32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3">
      <c r="A3032" s="32">
        <v>13086530</v>
      </c>
      <c r="B3032" s="55" t="s">
        <v>27</v>
      </c>
      <c r="C3032" s="56">
        <v>44244</v>
      </c>
      <c r="D3032" s="32">
        <v>438</v>
      </c>
      <c r="E3032" s="32">
        <v>80401.399999999994</v>
      </c>
      <c r="F3032" s="32">
        <v>0</v>
      </c>
      <c r="G3032" s="32">
        <v>546</v>
      </c>
      <c r="H3032" s="32">
        <v>-545.9</v>
      </c>
      <c r="I3032" s="56">
        <v>44244</v>
      </c>
      <c r="J3032" s="32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3">
      <c r="A3033" s="32">
        <v>13086530</v>
      </c>
      <c r="B3033" s="55" t="s">
        <v>27</v>
      </c>
      <c r="C3033" s="56">
        <v>44245</v>
      </c>
      <c r="D3033" s="32">
        <v>449</v>
      </c>
      <c r="E3033" s="32">
        <v>81291.399999999994</v>
      </c>
      <c r="F3033" s="32">
        <v>0</v>
      </c>
      <c r="G3033" s="32">
        <v>546</v>
      </c>
      <c r="H3033" s="32">
        <v>-545.9</v>
      </c>
      <c r="I3033" s="56">
        <v>44245</v>
      </c>
      <c r="J3033" s="32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3">
      <c r="A3034" s="32">
        <v>13086530</v>
      </c>
      <c r="B3034" s="55" t="s">
        <v>27</v>
      </c>
      <c r="C3034" s="56">
        <v>44246</v>
      </c>
      <c r="D3034" s="32">
        <v>450</v>
      </c>
      <c r="E3034" s="32">
        <v>82184.399999999994</v>
      </c>
      <c r="F3034" s="32">
        <v>7.7</v>
      </c>
      <c r="G3034" s="32">
        <v>561</v>
      </c>
      <c r="H3034" s="32">
        <v>-561.1</v>
      </c>
      <c r="I3034" s="56">
        <v>44246</v>
      </c>
      <c r="J3034" s="32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877.30205000000001</v>
      </c>
      <c r="Q3034">
        <f t="shared" si="344"/>
        <v>15.27295</v>
      </c>
    </row>
    <row r="3035" spans="1:17" x14ac:dyDescent="0.3">
      <c r="A3035" s="32">
        <v>13086530</v>
      </c>
      <c r="B3035" s="55" t="s">
        <v>27</v>
      </c>
      <c r="C3035" s="56">
        <v>44247</v>
      </c>
      <c r="D3035" s="32">
        <v>441</v>
      </c>
      <c r="E3035" s="32">
        <v>83059.5</v>
      </c>
      <c r="F3035" s="32">
        <v>0</v>
      </c>
      <c r="G3035" s="32">
        <v>561</v>
      </c>
      <c r="H3035" s="32">
        <v>-561.1</v>
      </c>
      <c r="I3035" s="56">
        <v>44247</v>
      </c>
      <c r="J3035" s="32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3">
      <c r="A3036" s="32">
        <v>13086530</v>
      </c>
      <c r="B3036" s="55" t="s">
        <v>27</v>
      </c>
      <c r="C3036" s="56">
        <v>44248</v>
      </c>
      <c r="D3036" s="32">
        <v>440</v>
      </c>
      <c r="E3036" s="32">
        <v>83931.6</v>
      </c>
      <c r="F3036" s="32">
        <v>0</v>
      </c>
      <c r="G3036" s="32">
        <v>561</v>
      </c>
      <c r="H3036" s="32">
        <v>-561.1</v>
      </c>
      <c r="I3036" s="56">
        <v>44248</v>
      </c>
      <c r="J3036" s="32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3">
      <c r="A3037" s="32">
        <v>13086530</v>
      </c>
      <c r="B3037" s="55" t="s">
        <v>27</v>
      </c>
      <c r="C3037" s="56">
        <v>44249</v>
      </c>
      <c r="D3037" s="32">
        <v>466</v>
      </c>
      <c r="E3037" s="32">
        <v>84854.9</v>
      </c>
      <c r="F3037" s="32">
        <v>37</v>
      </c>
      <c r="G3037" s="32">
        <v>635</v>
      </c>
      <c r="H3037" s="32">
        <v>-635.20000000000005</v>
      </c>
      <c r="I3037" s="56">
        <v>44249</v>
      </c>
      <c r="J3037" s="32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850.92150000000004</v>
      </c>
      <c r="Q3037">
        <f t="shared" si="344"/>
        <v>73.389499999999998</v>
      </c>
    </row>
    <row r="3038" spans="1:17" x14ac:dyDescent="0.3">
      <c r="A3038" s="32">
        <v>13086530</v>
      </c>
      <c r="B3038" s="55" t="s">
        <v>27</v>
      </c>
      <c r="C3038" s="56">
        <v>44250</v>
      </c>
      <c r="D3038" s="32">
        <v>475</v>
      </c>
      <c r="E3038" s="32">
        <v>85796.5</v>
      </c>
      <c r="F3038" s="32">
        <v>13</v>
      </c>
      <c r="G3038" s="32">
        <v>661</v>
      </c>
      <c r="H3038" s="32">
        <v>-661.1</v>
      </c>
      <c r="I3038" s="56">
        <v>44250</v>
      </c>
      <c r="J3038" s="32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916.37700000000007</v>
      </c>
      <c r="Q3038">
        <f t="shared" si="344"/>
        <v>25.785499999999999</v>
      </c>
    </row>
    <row r="3039" spans="1:17" x14ac:dyDescent="0.3">
      <c r="A3039" s="32">
        <v>13086530</v>
      </c>
      <c r="B3039" s="55" t="s">
        <v>27</v>
      </c>
      <c r="C3039" s="56">
        <v>44251</v>
      </c>
      <c r="D3039" s="32">
        <v>484</v>
      </c>
      <c r="E3039" s="32">
        <v>86756.7</v>
      </c>
      <c r="F3039" s="32">
        <v>0.7</v>
      </c>
      <c r="G3039" s="32">
        <v>663</v>
      </c>
      <c r="H3039" s="32">
        <v>-662.5</v>
      </c>
      <c r="I3039" s="56">
        <v>44251</v>
      </c>
      <c r="J3039" s="32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958.62555000000009</v>
      </c>
      <c r="Q3039">
        <f t="shared" si="344"/>
        <v>1.38845</v>
      </c>
    </row>
    <row r="3040" spans="1:17" x14ac:dyDescent="0.3">
      <c r="A3040" s="32">
        <v>13086530</v>
      </c>
      <c r="B3040" s="55" t="s">
        <v>27</v>
      </c>
      <c r="C3040" s="56">
        <v>44252</v>
      </c>
      <c r="D3040" s="32">
        <v>484</v>
      </c>
      <c r="E3040" s="32">
        <v>87716.9</v>
      </c>
      <c r="F3040" s="32">
        <v>23</v>
      </c>
      <c r="G3040" s="32">
        <v>709</v>
      </c>
      <c r="H3040" s="32">
        <v>-708.5</v>
      </c>
      <c r="I3040" s="56">
        <v>44252</v>
      </c>
      <c r="J3040" s="32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914.39350000000002</v>
      </c>
      <c r="Q3040">
        <f t="shared" si="344"/>
        <v>45.6205</v>
      </c>
    </row>
    <row r="3041" spans="1:17" x14ac:dyDescent="0.3">
      <c r="A3041" s="32">
        <v>13086530</v>
      </c>
      <c r="B3041" s="55" t="s">
        <v>27</v>
      </c>
      <c r="C3041" s="56">
        <v>44253</v>
      </c>
      <c r="D3041" s="32">
        <v>476</v>
      </c>
      <c r="E3041" s="32">
        <v>88661.7</v>
      </c>
      <c r="F3041" s="32">
        <v>0.9</v>
      </c>
      <c r="G3041" s="32">
        <v>710</v>
      </c>
      <c r="H3041" s="32">
        <v>-710.2</v>
      </c>
      <c r="I3041" s="56">
        <v>44253</v>
      </c>
      <c r="J3041" s="32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942.36085000000003</v>
      </c>
      <c r="Q3041">
        <f t="shared" si="344"/>
        <v>1.78515</v>
      </c>
    </row>
    <row r="3042" spans="1:17" x14ac:dyDescent="0.3">
      <c r="A3042" s="32">
        <v>13086530</v>
      </c>
      <c r="B3042" s="55" t="s">
        <v>27</v>
      </c>
      <c r="C3042" s="56">
        <v>44254</v>
      </c>
      <c r="D3042" s="32">
        <v>475</v>
      </c>
      <c r="E3042" s="32">
        <v>89603.3</v>
      </c>
      <c r="F3042" s="32">
        <v>0</v>
      </c>
      <c r="G3042" s="32">
        <v>710</v>
      </c>
      <c r="H3042" s="32">
        <v>-710.2</v>
      </c>
      <c r="I3042" s="56">
        <v>44254</v>
      </c>
      <c r="J3042" s="32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942.16250000000002</v>
      </c>
      <c r="Q3042">
        <f t="shared" si="344"/>
        <v>0</v>
      </c>
    </row>
    <row r="3043" spans="1:17" x14ac:dyDescent="0.3">
      <c r="A3043" s="32">
        <v>13086530</v>
      </c>
      <c r="B3043" s="55" t="s">
        <v>27</v>
      </c>
      <c r="C3043" s="56">
        <v>44255</v>
      </c>
      <c r="D3043" s="32">
        <v>481</v>
      </c>
      <c r="E3043" s="32">
        <v>90557.3</v>
      </c>
      <c r="F3043" s="32">
        <v>15</v>
      </c>
      <c r="G3043" s="32">
        <v>740</v>
      </c>
      <c r="H3043" s="32">
        <v>-739.6</v>
      </c>
      <c r="I3043" s="56">
        <v>44255</v>
      </c>
      <c r="J3043" s="32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3">
      <c r="A3044" s="32">
        <v>13086530</v>
      </c>
      <c r="B3044" s="55" t="s">
        <v>27</v>
      </c>
      <c r="C3044" s="56">
        <v>44256</v>
      </c>
      <c r="D3044" s="32">
        <v>484</v>
      </c>
      <c r="E3044" s="32">
        <v>91517.5</v>
      </c>
      <c r="F3044" s="32">
        <v>4</v>
      </c>
      <c r="G3044" s="32">
        <v>748</v>
      </c>
      <c r="H3044" s="32">
        <v>-747.5</v>
      </c>
      <c r="I3044" s="56">
        <v>44256</v>
      </c>
      <c r="J3044" s="32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952.08</v>
      </c>
      <c r="Q3044">
        <f t="shared" si="344"/>
        <v>7.9340000000000002</v>
      </c>
    </row>
    <row r="3045" spans="1:17" x14ac:dyDescent="0.3">
      <c r="A3045" s="32">
        <v>13086530</v>
      </c>
      <c r="B3045" s="55" t="s">
        <v>27</v>
      </c>
      <c r="C3045" s="56">
        <v>44257</v>
      </c>
      <c r="D3045" s="32">
        <v>483</v>
      </c>
      <c r="E3045" s="32">
        <v>92474.6</v>
      </c>
      <c r="F3045" s="32">
        <v>35</v>
      </c>
      <c r="G3045" s="32">
        <v>817</v>
      </c>
      <c r="H3045" s="32">
        <v>-816.8</v>
      </c>
      <c r="I3045" s="56">
        <v>44257</v>
      </c>
      <c r="J3045" s="32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3">
      <c r="A3046" s="32">
        <v>13086530</v>
      </c>
      <c r="B3046" s="55" t="s">
        <v>27</v>
      </c>
      <c r="C3046" s="56">
        <v>44258</v>
      </c>
      <c r="D3046" s="32">
        <v>487</v>
      </c>
      <c r="E3046" s="32">
        <v>93441.1</v>
      </c>
      <c r="F3046" s="32">
        <v>16</v>
      </c>
      <c r="G3046" s="32">
        <v>849</v>
      </c>
      <c r="H3046" s="32">
        <v>-849</v>
      </c>
      <c r="I3046" s="56">
        <v>44258</v>
      </c>
      <c r="J3046" s="32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934.22850000000005</v>
      </c>
      <c r="Q3046">
        <f t="shared" si="344"/>
        <v>31.736000000000001</v>
      </c>
    </row>
    <row r="3047" spans="1:17" x14ac:dyDescent="0.3">
      <c r="A3047" s="32">
        <v>13086530</v>
      </c>
      <c r="B3047" s="55" t="s">
        <v>27</v>
      </c>
      <c r="C3047" s="56">
        <v>44259</v>
      </c>
      <c r="D3047" s="32">
        <v>484</v>
      </c>
      <c r="E3047" s="32">
        <v>94401.3</v>
      </c>
      <c r="F3047" s="32">
        <v>0</v>
      </c>
      <c r="G3047" s="32">
        <v>849</v>
      </c>
      <c r="H3047" s="32">
        <v>-849</v>
      </c>
      <c r="I3047" s="56">
        <v>44259</v>
      </c>
      <c r="J3047" s="32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3">
      <c r="A3048" s="32">
        <v>13086530</v>
      </c>
      <c r="B3048" s="55" t="s">
        <v>27</v>
      </c>
      <c r="C3048" s="56">
        <v>44260</v>
      </c>
      <c r="D3048" s="32">
        <v>484</v>
      </c>
      <c r="E3048" s="32">
        <v>95361.5</v>
      </c>
      <c r="F3048" s="32">
        <v>0</v>
      </c>
      <c r="G3048" s="32">
        <v>849</v>
      </c>
      <c r="H3048" s="32">
        <v>-849</v>
      </c>
      <c r="I3048" s="56">
        <v>44260</v>
      </c>
      <c r="J3048" s="32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3">
      <c r="A3049" s="32">
        <v>13086530</v>
      </c>
      <c r="B3049" s="55" t="s">
        <v>27</v>
      </c>
      <c r="C3049" s="56">
        <v>44261</v>
      </c>
      <c r="D3049" s="32">
        <v>478</v>
      </c>
      <c r="E3049" s="32">
        <v>96309.3</v>
      </c>
      <c r="F3049" s="32">
        <v>0</v>
      </c>
      <c r="G3049" s="32">
        <v>849</v>
      </c>
      <c r="H3049" s="32">
        <v>-849</v>
      </c>
      <c r="I3049" s="56">
        <v>44261</v>
      </c>
      <c r="J3049" s="32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3">
      <c r="A3050" s="32">
        <v>13086530</v>
      </c>
      <c r="B3050" s="55" t="s">
        <v>27</v>
      </c>
      <c r="C3050" s="56">
        <v>44262</v>
      </c>
      <c r="D3050" s="32">
        <v>481</v>
      </c>
      <c r="E3050" s="32">
        <v>97263.3</v>
      </c>
      <c r="F3050" s="32">
        <v>0</v>
      </c>
      <c r="G3050" s="32">
        <v>849</v>
      </c>
      <c r="H3050" s="32">
        <v>-849</v>
      </c>
      <c r="I3050" s="56">
        <v>44262</v>
      </c>
      <c r="J3050" s="32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3">
      <c r="A3051" s="32">
        <v>13086530</v>
      </c>
      <c r="B3051" s="55" t="s">
        <v>27</v>
      </c>
      <c r="C3051" s="56">
        <v>44263</v>
      </c>
      <c r="D3051" s="32">
        <v>483</v>
      </c>
      <c r="E3051" s="32">
        <v>98220.4</v>
      </c>
      <c r="F3051" s="32">
        <v>0</v>
      </c>
      <c r="G3051" s="32">
        <v>849</v>
      </c>
      <c r="H3051" s="32">
        <v>-849</v>
      </c>
      <c r="I3051" s="56">
        <v>44263</v>
      </c>
      <c r="J3051" s="32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3">
      <c r="A3052" s="32">
        <v>13086530</v>
      </c>
      <c r="B3052" s="55" t="s">
        <v>27</v>
      </c>
      <c r="C3052" s="56">
        <v>44264</v>
      </c>
      <c r="D3052" s="32">
        <v>484</v>
      </c>
      <c r="E3052" s="32">
        <v>99180.6</v>
      </c>
      <c r="F3052" s="32">
        <v>30</v>
      </c>
      <c r="G3052" s="32">
        <v>908</v>
      </c>
      <c r="H3052" s="32">
        <v>-908.4</v>
      </c>
      <c r="I3052" s="56">
        <v>44264</v>
      </c>
      <c r="J3052" s="32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3">
      <c r="A3053" s="32">
        <v>13086530</v>
      </c>
      <c r="B3053" s="55" t="s">
        <v>27</v>
      </c>
      <c r="C3053" s="56">
        <v>44265</v>
      </c>
      <c r="D3053" s="32">
        <v>484</v>
      </c>
      <c r="E3053" s="32">
        <v>100140.8</v>
      </c>
      <c r="F3053" s="32">
        <v>29</v>
      </c>
      <c r="G3053" s="32">
        <v>966</v>
      </c>
      <c r="H3053" s="32">
        <v>-965.6</v>
      </c>
      <c r="I3053" s="56">
        <v>44265</v>
      </c>
      <c r="J3053" s="32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902.49250000000006</v>
      </c>
      <c r="Q3053">
        <f t="shared" si="351"/>
        <v>57.521500000000003</v>
      </c>
    </row>
    <row r="3054" spans="1:17" x14ac:dyDescent="0.3">
      <c r="A3054" s="32">
        <v>13086530</v>
      </c>
      <c r="B3054" s="55" t="s">
        <v>27</v>
      </c>
      <c r="C3054" s="56">
        <v>44266</v>
      </c>
      <c r="D3054" s="32">
        <v>486</v>
      </c>
      <c r="E3054" s="32">
        <v>101104.1</v>
      </c>
      <c r="F3054" s="32">
        <v>29</v>
      </c>
      <c r="G3054" s="32">
        <v>1022</v>
      </c>
      <c r="H3054" s="32">
        <v>-1022.2</v>
      </c>
      <c r="I3054" s="56">
        <v>44266</v>
      </c>
      <c r="J3054" s="32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3">
      <c r="A3055" s="32">
        <v>13086530</v>
      </c>
      <c r="B3055" s="55" t="s">
        <v>27</v>
      </c>
      <c r="C3055" s="56">
        <v>44267</v>
      </c>
      <c r="D3055" s="32">
        <v>484</v>
      </c>
      <c r="E3055" s="32">
        <v>102064.4</v>
      </c>
      <c r="F3055" s="32">
        <v>28</v>
      </c>
      <c r="G3055" s="32">
        <v>1078</v>
      </c>
      <c r="H3055" s="32">
        <v>-1078.3</v>
      </c>
      <c r="I3055" s="56">
        <v>44267</v>
      </c>
      <c r="J3055" s="32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3">
      <c r="A3056" s="32">
        <v>13086530</v>
      </c>
      <c r="B3056" s="55" t="s">
        <v>27</v>
      </c>
      <c r="C3056" s="56">
        <v>44268</v>
      </c>
      <c r="D3056" s="32">
        <v>483</v>
      </c>
      <c r="E3056" s="32">
        <v>103021.5</v>
      </c>
      <c r="F3056" s="32">
        <v>21</v>
      </c>
      <c r="G3056" s="32">
        <v>1120</v>
      </c>
      <c r="H3056" s="32">
        <v>-1119.5999999999999</v>
      </c>
      <c r="I3056" s="56">
        <v>44268</v>
      </c>
      <c r="J3056" s="32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916.37700000000007</v>
      </c>
      <c r="Q3056">
        <f t="shared" si="351"/>
        <v>41.653500000000001</v>
      </c>
    </row>
    <row r="3057" spans="1:17" x14ac:dyDescent="0.3">
      <c r="A3057" s="32">
        <v>13086530</v>
      </c>
      <c r="B3057" s="55" t="s">
        <v>27</v>
      </c>
      <c r="C3057" s="56">
        <v>44269</v>
      </c>
      <c r="D3057" s="32">
        <v>484</v>
      </c>
      <c r="E3057" s="32">
        <v>103981.7</v>
      </c>
      <c r="F3057" s="32">
        <v>17</v>
      </c>
      <c r="G3057" s="32">
        <v>1154</v>
      </c>
      <c r="H3057" s="32">
        <v>-1153.5999999999999</v>
      </c>
      <c r="I3057" s="56">
        <v>44269</v>
      </c>
      <c r="J3057" s="32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3">
      <c r="A3058" s="32">
        <v>13086530</v>
      </c>
      <c r="B3058" s="55" t="s">
        <v>27</v>
      </c>
      <c r="C3058" s="56">
        <v>44270</v>
      </c>
      <c r="D3058" s="32">
        <v>484</v>
      </c>
      <c r="E3058" s="32">
        <v>104941.9</v>
      </c>
      <c r="F3058" s="32">
        <v>26</v>
      </c>
      <c r="G3058" s="32">
        <v>1205</v>
      </c>
      <c r="H3058" s="32">
        <v>-1205.0999999999999</v>
      </c>
      <c r="I3058" s="56">
        <v>44270</v>
      </c>
      <c r="J3058" s="32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908.44299999999998</v>
      </c>
      <c r="Q3058">
        <f t="shared" si="351"/>
        <v>51.570999999999998</v>
      </c>
    </row>
    <row r="3059" spans="1:17" x14ac:dyDescent="0.3">
      <c r="A3059" s="32">
        <v>13086530</v>
      </c>
      <c r="B3059" s="55" t="s">
        <v>27</v>
      </c>
      <c r="C3059" s="56">
        <v>44271</v>
      </c>
      <c r="D3059" s="32">
        <v>481</v>
      </c>
      <c r="E3059" s="32">
        <v>105895.9</v>
      </c>
      <c r="F3059" s="32">
        <v>37</v>
      </c>
      <c r="G3059" s="32">
        <v>1278</v>
      </c>
      <c r="H3059" s="32">
        <v>-1278.3</v>
      </c>
      <c r="I3059" s="56">
        <v>44271</v>
      </c>
      <c r="J3059" s="32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3">
      <c r="A3060" s="32">
        <v>13086530</v>
      </c>
      <c r="B3060" s="55" t="s">
        <v>27</v>
      </c>
      <c r="C3060" s="56">
        <v>44272</v>
      </c>
      <c r="D3060" s="32">
        <v>481</v>
      </c>
      <c r="E3060" s="32">
        <v>106849.9</v>
      </c>
      <c r="F3060" s="32">
        <v>24</v>
      </c>
      <c r="G3060" s="32">
        <v>1326</v>
      </c>
      <c r="H3060" s="32">
        <v>-1325.6</v>
      </c>
      <c r="I3060" s="56">
        <v>44272</v>
      </c>
      <c r="J3060" s="32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906.45950000000005</v>
      </c>
      <c r="Q3060">
        <f t="shared" si="351"/>
        <v>47.603999999999999</v>
      </c>
    </row>
    <row r="3061" spans="1:17" x14ac:dyDescent="0.3">
      <c r="A3061" s="32">
        <v>13086530</v>
      </c>
      <c r="B3061" s="55" t="s">
        <v>27</v>
      </c>
      <c r="C3061" s="56">
        <v>44273</v>
      </c>
      <c r="D3061" s="32">
        <v>205</v>
      </c>
      <c r="E3061" s="32">
        <v>107256</v>
      </c>
      <c r="F3061" s="32">
        <v>0</v>
      </c>
      <c r="G3061" s="32">
        <v>1326</v>
      </c>
      <c r="H3061" s="32">
        <v>-1325.6</v>
      </c>
      <c r="I3061" s="56">
        <v>44273</v>
      </c>
      <c r="J3061" s="32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3">
      <c r="A3062" s="32">
        <v>13086530</v>
      </c>
      <c r="B3062" s="55" t="s">
        <v>27</v>
      </c>
      <c r="C3062" s="56">
        <v>44274</v>
      </c>
      <c r="D3062" s="32">
        <v>0</v>
      </c>
      <c r="E3062" s="32">
        <v>107256</v>
      </c>
      <c r="F3062" s="32">
        <v>0</v>
      </c>
      <c r="G3062" s="32">
        <v>1326</v>
      </c>
      <c r="H3062" s="32">
        <v>-1325.6</v>
      </c>
      <c r="I3062" s="56">
        <v>44274</v>
      </c>
      <c r="J3062" s="32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3">
      <c r="A3063" s="32">
        <v>13086530</v>
      </c>
      <c r="B3063" s="55" t="s">
        <v>27</v>
      </c>
      <c r="C3063" s="56">
        <v>44275</v>
      </c>
      <c r="D3063" s="32">
        <v>0</v>
      </c>
      <c r="E3063" s="32">
        <v>107256</v>
      </c>
      <c r="F3063" s="32">
        <v>0</v>
      </c>
      <c r="G3063" s="32">
        <v>1326</v>
      </c>
      <c r="H3063" s="32">
        <v>-1325.6</v>
      </c>
      <c r="I3063" s="56">
        <v>44275</v>
      </c>
      <c r="J3063" s="32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3">
      <c r="A3064" s="32">
        <v>13086530</v>
      </c>
      <c r="B3064" s="55" t="s">
        <v>27</v>
      </c>
      <c r="C3064" s="56">
        <v>44276</v>
      </c>
      <c r="D3064" s="32">
        <v>0</v>
      </c>
      <c r="E3064" s="32">
        <v>107256</v>
      </c>
      <c r="F3064" s="32">
        <v>0</v>
      </c>
      <c r="G3064" s="32">
        <v>1326</v>
      </c>
      <c r="H3064" s="32">
        <v>-1325.6</v>
      </c>
      <c r="I3064" s="56">
        <v>44276</v>
      </c>
      <c r="J3064" s="32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3">
      <c r="A3065" s="32">
        <v>13086530</v>
      </c>
      <c r="B3065" s="55" t="s">
        <v>27</v>
      </c>
      <c r="C3065" s="56">
        <v>44277</v>
      </c>
      <c r="D3065" s="32">
        <v>0</v>
      </c>
      <c r="E3065" s="32">
        <v>107256</v>
      </c>
      <c r="F3065" s="32">
        <v>0</v>
      </c>
      <c r="G3065" s="32">
        <v>1326</v>
      </c>
      <c r="H3065" s="32">
        <v>-1325.6</v>
      </c>
      <c r="I3065" s="56">
        <v>44277</v>
      </c>
      <c r="J3065" s="32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3">
      <c r="A3066" s="32">
        <v>13086530</v>
      </c>
      <c r="B3066" s="55" t="s">
        <v>27</v>
      </c>
      <c r="C3066" s="56">
        <v>44278</v>
      </c>
      <c r="D3066" s="32">
        <v>0</v>
      </c>
      <c r="E3066" s="32">
        <v>107256</v>
      </c>
      <c r="F3066" s="32">
        <v>0</v>
      </c>
      <c r="G3066" s="32">
        <v>1326</v>
      </c>
      <c r="H3066" s="32">
        <v>-1325.6</v>
      </c>
      <c r="I3066" s="56">
        <v>44278</v>
      </c>
      <c r="J3066" s="32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3">
      <c r="A3067" s="32">
        <v>13086530</v>
      </c>
      <c r="B3067" s="55" t="s">
        <v>27</v>
      </c>
      <c r="C3067" s="56">
        <v>44279</v>
      </c>
      <c r="D3067" s="32">
        <v>0</v>
      </c>
      <c r="E3067" s="32">
        <v>107256</v>
      </c>
      <c r="F3067" s="32">
        <v>0</v>
      </c>
      <c r="G3067" s="32">
        <v>1326</v>
      </c>
      <c r="H3067" s="32">
        <v>-1325.6</v>
      </c>
      <c r="I3067" s="56">
        <v>44279</v>
      </c>
      <c r="J3067" s="32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3">
      <c r="A3068" s="32">
        <v>13086530</v>
      </c>
      <c r="B3068" s="55" t="s">
        <v>27</v>
      </c>
      <c r="C3068" s="56">
        <v>44280</v>
      </c>
      <c r="D3068" s="32">
        <v>0</v>
      </c>
      <c r="E3068" s="32">
        <v>107256</v>
      </c>
      <c r="F3068" s="32">
        <v>0</v>
      </c>
      <c r="G3068" s="32">
        <v>1326</v>
      </c>
      <c r="H3068" s="32">
        <v>-1325.6</v>
      </c>
      <c r="I3068" s="56">
        <v>44280</v>
      </c>
      <c r="J3068" s="32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3">
      <c r="A3069" s="32">
        <v>13086530</v>
      </c>
      <c r="B3069" s="55" t="s">
        <v>27</v>
      </c>
      <c r="C3069" s="56">
        <v>44281</v>
      </c>
      <c r="D3069" s="32">
        <v>0</v>
      </c>
      <c r="E3069" s="32">
        <v>107256</v>
      </c>
      <c r="F3069" s="32">
        <v>0</v>
      </c>
      <c r="G3069" s="32">
        <v>1326</v>
      </c>
      <c r="H3069" s="32">
        <v>-1325.6</v>
      </c>
      <c r="I3069" s="56">
        <v>44281</v>
      </c>
      <c r="J3069" s="32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3">
      <c r="A3070" s="32">
        <v>13086530</v>
      </c>
      <c r="B3070" s="55" t="s">
        <v>27</v>
      </c>
      <c r="C3070" s="56">
        <v>44282</v>
      </c>
      <c r="D3070" s="32">
        <v>0</v>
      </c>
      <c r="E3070" s="32">
        <v>107256</v>
      </c>
      <c r="F3070" s="32">
        <v>0</v>
      </c>
      <c r="G3070" s="32">
        <v>1326</v>
      </c>
      <c r="H3070" s="32">
        <v>-1325.6</v>
      </c>
      <c r="I3070" s="56">
        <v>44282</v>
      </c>
      <c r="J3070" s="32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3">
      <c r="A3071" s="32">
        <v>13086530</v>
      </c>
      <c r="B3071" s="55" t="s">
        <v>27</v>
      </c>
      <c r="C3071" s="56">
        <v>44283</v>
      </c>
      <c r="D3071" s="32">
        <v>0</v>
      </c>
      <c r="E3071" s="32">
        <v>107256</v>
      </c>
      <c r="F3071" s="32">
        <v>0</v>
      </c>
      <c r="G3071" s="32">
        <v>1326</v>
      </c>
      <c r="H3071" s="32">
        <v>-1325.6</v>
      </c>
      <c r="I3071" s="56">
        <v>44283</v>
      </c>
      <c r="J3071" s="32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3">
      <c r="A3072" s="32">
        <v>13086530</v>
      </c>
      <c r="B3072" s="55" t="s">
        <v>27</v>
      </c>
      <c r="C3072" s="56">
        <v>44284</v>
      </c>
      <c r="D3072" s="32">
        <v>0</v>
      </c>
      <c r="E3072" s="32">
        <v>107256</v>
      </c>
      <c r="F3072" s="32">
        <v>0</v>
      </c>
      <c r="G3072" s="32">
        <v>1326</v>
      </c>
      <c r="H3072" s="32">
        <v>-1325.6</v>
      </c>
      <c r="I3072" s="56">
        <v>44284</v>
      </c>
      <c r="J3072" s="32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3">
      <c r="A3073" s="32">
        <v>13086530</v>
      </c>
      <c r="B3073" s="55" t="s">
        <v>27</v>
      </c>
      <c r="C3073" s="56">
        <v>44285</v>
      </c>
      <c r="D3073" s="32">
        <v>0</v>
      </c>
      <c r="E3073" s="32">
        <v>107256</v>
      </c>
      <c r="F3073" s="32">
        <v>0</v>
      </c>
      <c r="G3073" s="32">
        <v>1326</v>
      </c>
      <c r="H3073" s="32">
        <v>-1325.6</v>
      </c>
      <c r="I3073" s="56">
        <v>44285</v>
      </c>
      <c r="J3073" s="32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3">
      <c r="A3074" s="32">
        <v>13086530</v>
      </c>
      <c r="B3074" s="55" t="s">
        <v>27</v>
      </c>
      <c r="C3074" s="56">
        <v>44286</v>
      </c>
      <c r="D3074" s="32">
        <v>0</v>
      </c>
      <c r="E3074" s="32">
        <v>107256</v>
      </c>
      <c r="F3074" s="32">
        <v>0</v>
      </c>
      <c r="G3074" s="32">
        <v>1326</v>
      </c>
      <c r="H3074" s="32">
        <v>-1325.6</v>
      </c>
      <c r="I3074" s="56">
        <v>44286</v>
      </c>
      <c r="J3074" s="32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3">
      <c r="A3075" s="32">
        <v>13086530</v>
      </c>
      <c r="B3075" s="55" t="s">
        <v>27</v>
      </c>
      <c r="C3075" s="56">
        <v>44287</v>
      </c>
      <c r="D3075" s="32">
        <v>0</v>
      </c>
      <c r="E3075" s="32">
        <v>107256</v>
      </c>
      <c r="F3075" s="32">
        <v>0</v>
      </c>
      <c r="G3075" s="32">
        <v>1326</v>
      </c>
      <c r="H3075" s="32">
        <v>-1325.6</v>
      </c>
      <c r="I3075" s="56">
        <v>44287</v>
      </c>
      <c r="J3075" s="32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3">
      <c r="A3076" s="32">
        <v>13086530</v>
      </c>
      <c r="B3076" s="55" t="s">
        <v>27</v>
      </c>
      <c r="C3076" s="56">
        <v>44288</v>
      </c>
      <c r="D3076" s="32">
        <v>0</v>
      </c>
      <c r="E3076" s="32">
        <v>107256</v>
      </c>
      <c r="F3076" s="32">
        <v>0</v>
      </c>
      <c r="G3076" s="32">
        <v>1326</v>
      </c>
      <c r="H3076" s="32">
        <v>-1325.6</v>
      </c>
      <c r="I3076" s="56">
        <v>44288</v>
      </c>
      <c r="J3076" s="32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3">
      <c r="A3077" s="32">
        <v>13086530</v>
      </c>
      <c r="B3077" s="55" t="s">
        <v>27</v>
      </c>
      <c r="C3077" s="56">
        <v>44289</v>
      </c>
      <c r="D3077" s="32">
        <v>0</v>
      </c>
      <c r="E3077" s="32">
        <v>107256</v>
      </c>
      <c r="F3077" s="32">
        <v>0</v>
      </c>
      <c r="G3077" s="32">
        <v>1326</v>
      </c>
      <c r="H3077" s="32">
        <v>-1325.6</v>
      </c>
      <c r="I3077" s="56">
        <v>44289</v>
      </c>
      <c r="J3077" s="32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3">
      <c r="A3078" s="32">
        <v>13086530</v>
      </c>
      <c r="B3078" s="55" t="s">
        <v>27</v>
      </c>
      <c r="C3078" s="56">
        <v>44290</v>
      </c>
      <c r="D3078" s="32">
        <v>0</v>
      </c>
      <c r="E3078" s="32">
        <v>107256</v>
      </c>
      <c r="F3078" s="32">
        <v>0</v>
      </c>
      <c r="G3078" s="32">
        <v>1326</v>
      </c>
      <c r="H3078" s="32">
        <v>-1325.6</v>
      </c>
      <c r="I3078" s="56">
        <v>44290</v>
      </c>
      <c r="J3078" s="32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3">
      <c r="A3079" s="32">
        <v>13086530</v>
      </c>
      <c r="B3079" s="55" t="s">
        <v>27</v>
      </c>
      <c r="C3079" s="56">
        <v>44291</v>
      </c>
      <c r="D3079" s="32">
        <v>0</v>
      </c>
      <c r="E3079" s="32">
        <v>107256</v>
      </c>
      <c r="F3079" s="32">
        <v>0</v>
      </c>
      <c r="G3079" s="32">
        <v>1326</v>
      </c>
      <c r="H3079" s="32">
        <v>-1325.6</v>
      </c>
      <c r="I3079" s="56">
        <v>44291</v>
      </c>
      <c r="J3079" s="32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3">
      <c r="A3080" s="32">
        <v>13086530</v>
      </c>
      <c r="B3080" s="55" t="s">
        <v>27</v>
      </c>
      <c r="C3080" s="56">
        <v>44292</v>
      </c>
      <c r="D3080" s="32">
        <v>0</v>
      </c>
      <c r="E3080" s="32">
        <v>107256</v>
      </c>
      <c r="F3080" s="32">
        <v>0</v>
      </c>
      <c r="G3080" s="32">
        <v>1326</v>
      </c>
      <c r="H3080" s="32">
        <v>-1325.6</v>
      </c>
      <c r="I3080" s="56">
        <v>44292</v>
      </c>
      <c r="J3080" s="32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3">
      <c r="A3081" s="32">
        <v>13086530</v>
      </c>
      <c r="B3081" s="55" t="s">
        <v>27</v>
      </c>
      <c r="C3081" s="56">
        <v>44293</v>
      </c>
      <c r="D3081" s="32">
        <v>0</v>
      </c>
      <c r="E3081" s="32">
        <v>107256</v>
      </c>
      <c r="F3081" s="32">
        <v>0</v>
      </c>
      <c r="G3081" s="32">
        <v>1326</v>
      </c>
      <c r="H3081" s="32">
        <v>-1325.6</v>
      </c>
      <c r="I3081" s="56">
        <v>44293</v>
      </c>
      <c r="J3081" s="32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3">
      <c r="A3082" s="32">
        <v>13086530</v>
      </c>
      <c r="B3082" s="55" t="s">
        <v>27</v>
      </c>
      <c r="C3082" s="56">
        <v>44294</v>
      </c>
      <c r="D3082" s="32">
        <v>151</v>
      </c>
      <c r="E3082" s="32">
        <v>107555.5</v>
      </c>
      <c r="F3082" s="32">
        <v>0</v>
      </c>
      <c r="G3082" s="32">
        <v>1326</v>
      </c>
      <c r="H3082" s="32">
        <v>-1325.6</v>
      </c>
      <c r="I3082" s="56">
        <v>44294</v>
      </c>
      <c r="J3082" s="32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299.50850000000003</v>
      </c>
      <c r="P3082">
        <f t="shared" si="350"/>
        <v>299.50850000000003</v>
      </c>
      <c r="Q3082">
        <f t="shared" si="351"/>
        <v>0</v>
      </c>
    </row>
    <row r="3083" spans="1:17" x14ac:dyDescent="0.3">
      <c r="A3083" s="32">
        <v>13086530</v>
      </c>
      <c r="B3083" s="55" t="s">
        <v>27</v>
      </c>
      <c r="C3083" s="56">
        <v>44295</v>
      </c>
      <c r="D3083" s="32">
        <v>374</v>
      </c>
      <c r="E3083" s="32">
        <v>108296.4</v>
      </c>
      <c r="F3083" s="32">
        <v>0</v>
      </c>
      <c r="G3083" s="32">
        <v>1326</v>
      </c>
      <c r="H3083" s="32">
        <v>-1325.6</v>
      </c>
      <c r="I3083" s="56">
        <v>44295</v>
      </c>
      <c r="J3083" s="32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3">
      <c r="A3084" s="32">
        <v>13086530</v>
      </c>
      <c r="B3084" s="55" t="s">
        <v>27</v>
      </c>
      <c r="C3084" s="56">
        <v>44296</v>
      </c>
      <c r="D3084" s="32">
        <v>390</v>
      </c>
      <c r="E3084" s="32">
        <v>109070.39999999999</v>
      </c>
      <c r="F3084" s="32">
        <v>0</v>
      </c>
      <c r="G3084" s="32">
        <v>1326</v>
      </c>
      <c r="H3084" s="32">
        <v>-1325.6</v>
      </c>
      <c r="I3084" s="56">
        <v>44296</v>
      </c>
      <c r="J3084" s="32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3">
      <c r="A3085" s="32">
        <v>13086530</v>
      </c>
      <c r="B3085" s="55" t="s">
        <v>27</v>
      </c>
      <c r="C3085" s="56">
        <v>44297</v>
      </c>
      <c r="D3085" s="32">
        <v>393</v>
      </c>
      <c r="E3085" s="32">
        <v>109849.9</v>
      </c>
      <c r="F3085" s="32">
        <v>0</v>
      </c>
      <c r="G3085" s="32">
        <v>1326</v>
      </c>
      <c r="H3085" s="32">
        <v>-1325.6</v>
      </c>
      <c r="I3085" s="56">
        <v>44297</v>
      </c>
      <c r="J3085" s="32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3">
      <c r="A3086" s="32">
        <v>13086530</v>
      </c>
      <c r="B3086" s="55" t="s">
        <v>27</v>
      </c>
      <c r="C3086" s="56">
        <v>44298</v>
      </c>
      <c r="D3086" s="32">
        <v>417</v>
      </c>
      <c r="E3086" s="32">
        <v>110677.6</v>
      </c>
      <c r="F3086" s="32">
        <v>0</v>
      </c>
      <c r="G3086" s="32">
        <v>1326</v>
      </c>
      <c r="H3086" s="32">
        <v>-1325.6</v>
      </c>
      <c r="I3086" s="56">
        <v>44298</v>
      </c>
      <c r="J3086" s="32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3">
      <c r="A3087" s="32">
        <v>13086530</v>
      </c>
      <c r="B3087" s="55" t="s">
        <v>27</v>
      </c>
      <c r="C3087" s="56">
        <v>44299</v>
      </c>
      <c r="D3087" s="32">
        <v>542</v>
      </c>
      <c r="E3087" s="32">
        <v>111752.1</v>
      </c>
      <c r="F3087" s="32">
        <v>0</v>
      </c>
      <c r="G3087" s="32">
        <v>1326</v>
      </c>
      <c r="H3087" s="32">
        <v>-1325.6</v>
      </c>
      <c r="I3087" s="56">
        <v>44299</v>
      </c>
      <c r="J3087" s="32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3">
      <c r="A3088" s="32">
        <v>13086530</v>
      </c>
      <c r="B3088" s="55" t="s">
        <v>27</v>
      </c>
      <c r="C3088" s="56">
        <v>44300</v>
      </c>
      <c r="D3088" s="32">
        <v>855</v>
      </c>
      <c r="E3088" s="32">
        <v>113447.1</v>
      </c>
      <c r="F3088" s="32">
        <v>0</v>
      </c>
      <c r="G3088" s="32">
        <v>1326</v>
      </c>
      <c r="H3088" s="32">
        <v>-1325.6</v>
      </c>
      <c r="I3088" s="56">
        <v>44300</v>
      </c>
      <c r="J3088" s="32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3">
      <c r="A3089" s="32">
        <v>13086530</v>
      </c>
      <c r="B3089" s="55" t="s">
        <v>27</v>
      </c>
      <c r="C3089" s="56">
        <v>44301</v>
      </c>
      <c r="D3089" s="32">
        <v>1024</v>
      </c>
      <c r="E3089" s="32">
        <v>115477.4</v>
      </c>
      <c r="F3089" s="32">
        <v>0</v>
      </c>
      <c r="G3089" s="32">
        <v>1326</v>
      </c>
      <c r="H3089" s="32">
        <v>-1325.6</v>
      </c>
      <c r="I3089" s="56">
        <v>44301</v>
      </c>
      <c r="J3089" s="32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3">
      <c r="A3090" s="32">
        <v>13086530</v>
      </c>
      <c r="B3090" s="55" t="s">
        <v>27</v>
      </c>
      <c r="C3090" s="56">
        <v>44302</v>
      </c>
      <c r="D3090" s="32">
        <v>1049</v>
      </c>
      <c r="E3090" s="32">
        <v>117558.3</v>
      </c>
      <c r="F3090" s="32">
        <v>0</v>
      </c>
      <c r="G3090" s="32">
        <v>1326</v>
      </c>
      <c r="H3090" s="32">
        <v>-1325.6</v>
      </c>
      <c r="I3090" s="56">
        <v>44302</v>
      </c>
      <c r="J3090" s="32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3">
      <c r="A3091" s="32">
        <v>13086530</v>
      </c>
      <c r="B3091" s="55" t="s">
        <v>27</v>
      </c>
      <c r="C3091" s="56">
        <v>44303</v>
      </c>
      <c r="D3091" s="32">
        <v>1058</v>
      </c>
      <c r="E3091" s="32">
        <v>119656.1</v>
      </c>
      <c r="F3091" s="32">
        <v>0</v>
      </c>
      <c r="G3091" s="32">
        <v>1326</v>
      </c>
      <c r="H3091" s="32">
        <v>-1325.6</v>
      </c>
      <c r="I3091" s="56">
        <v>44303</v>
      </c>
      <c r="J3091" s="32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3">
      <c r="A3092" s="32">
        <v>13086530</v>
      </c>
      <c r="B3092" s="55" t="s">
        <v>27</v>
      </c>
      <c r="C3092" s="56">
        <v>44304</v>
      </c>
      <c r="D3092" s="32">
        <v>1068</v>
      </c>
      <c r="E3092" s="32">
        <v>121775</v>
      </c>
      <c r="F3092" s="32">
        <v>214</v>
      </c>
      <c r="G3092" s="32">
        <v>1750</v>
      </c>
      <c r="H3092" s="32">
        <v>-1749.8</v>
      </c>
      <c r="I3092" s="56">
        <v>44304</v>
      </c>
      <c r="J3092" s="32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1693.9090000000001</v>
      </c>
      <c r="Q3092">
        <f t="shared" si="351"/>
        <v>424.46899999999999</v>
      </c>
    </row>
    <row r="3093" spans="1:17" x14ac:dyDescent="0.3">
      <c r="A3093" s="32">
        <v>13086530</v>
      </c>
      <c r="B3093" s="55" t="s">
        <v>27</v>
      </c>
      <c r="C3093" s="56">
        <v>44305</v>
      </c>
      <c r="D3093" s="32">
        <v>1053</v>
      </c>
      <c r="E3093" s="32">
        <v>123863.8</v>
      </c>
      <c r="F3093" s="32">
        <v>941</v>
      </c>
      <c r="G3093" s="32">
        <v>3616</v>
      </c>
      <c r="H3093" s="32">
        <v>-3616.1</v>
      </c>
      <c r="I3093" s="56">
        <v>44305</v>
      </c>
      <c r="J3093" s="32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222.15200000000002</v>
      </c>
      <c r="Q3093">
        <f t="shared" si="351"/>
        <v>1866.4735000000001</v>
      </c>
    </row>
    <row r="3094" spans="1:17" x14ac:dyDescent="0.3">
      <c r="A3094" s="32">
        <v>13086530</v>
      </c>
      <c r="B3094" s="55" t="s">
        <v>27</v>
      </c>
      <c r="C3094" s="56">
        <v>44306</v>
      </c>
      <c r="D3094" s="32">
        <v>1060</v>
      </c>
      <c r="E3094" s="32">
        <v>125965.3</v>
      </c>
      <c r="F3094" s="32">
        <v>1060</v>
      </c>
      <c r="G3094" s="32">
        <v>5718</v>
      </c>
      <c r="H3094" s="32">
        <v>-5717.5</v>
      </c>
      <c r="I3094" s="56">
        <v>44306</v>
      </c>
      <c r="J3094" s="32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3">
      <c r="A3095" s="32">
        <v>13086530</v>
      </c>
      <c r="B3095" s="55" t="s">
        <v>27</v>
      </c>
      <c r="C3095" s="56">
        <v>44307</v>
      </c>
      <c r="D3095" s="32">
        <v>1034</v>
      </c>
      <c r="E3095" s="32">
        <v>128015.5</v>
      </c>
      <c r="F3095" s="32">
        <v>1034</v>
      </c>
      <c r="G3095" s="32">
        <v>7768</v>
      </c>
      <c r="H3095" s="32">
        <v>-7767.8</v>
      </c>
      <c r="I3095" s="56">
        <v>44307</v>
      </c>
      <c r="J3095" s="32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3">
      <c r="A3096" s="32">
        <v>13086530</v>
      </c>
      <c r="B3096" s="55" t="s">
        <v>27</v>
      </c>
      <c r="C3096" s="56">
        <v>44308</v>
      </c>
      <c r="D3096" s="32">
        <v>1044</v>
      </c>
      <c r="E3096" s="32">
        <v>130086.7</v>
      </c>
      <c r="F3096" s="32">
        <v>1044</v>
      </c>
      <c r="G3096" s="32">
        <v>9839</v>
      </c>
      <c r="H3096" s="32">
        <v>-9839</v>
      </c>
      <c r="I3096" s="56">
        <v>44308</v>
      </c>
      <c r="J3096" s="32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3">
      <c r="A3097" s="32">
        <v>13086530</v>
      </c>
      <c r="B3097" s="55" t="s">
        <v>27</v>
      </c>
      <c r="C3097" s="56">
        <v>44309</v>
      </c>
      <c r="D3097" s="32">
        <v>1061</v>
      </c>
      <c r="E3097" s="32">
        <v>132191.9</v>
      </c>
      <c r="F3097" s="32">
        <v>1061</v>
      </c>
      <c r="G3097" s="32">
        <v>11944</v>
      </c>
      <c r="H3097" s="32">
        <v>-11944.1</v>
      </c>
      <c r="I3097" s="56">
        <v>44309</v>
      </c>
      <c r="J3097" s="32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3">
      <c r="A3098" s="32">
        <v>13086530</v>
      </c>
      <c r="B3098" s="55" t="s">
        <v>27</v>
      </c>
      <c r="C3098" s="56">
        <v>44310</v>
      </c>
      <c r="D3098" s="32">
        <v>1070</v>
      </c>
      <c r="E3098" s="32">
        <v>134313.9</v>
      </c>
      <c r="F3098" s="32">
        <v>1070</v>
      </c>
      <c r="G3098" s="32">
        <v>14066</v>
      </c>
      <c r="H3098" s="32">
        <v>-14066.1</v>
      </c>
      <c r="I3098" s="56">
        <v>44310</v>
      </c>
      <c r="J3098" s="32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3">
      <c r="A3099" s="32">
        <v>13086530</v>
      </c>
      <c r="B3099" s="55" t="s">
        <v>27</v>
      </c>
      <c r="C3099" s="56">
        <v>44311</v>
      </c>
      <c r="D3099" s="32">
        <v>1089</v>
      </c>
      <c r="E3099" s="32">
        <v>136474.4</v>
      </c>
      <c r="F3099" s="32">
        <v>1089</v>
      </c>
      <c r="G3099" s="32">
        <v>16227</v>
      </c>
      <c r="H3099" s="32">
        <v>-16226.6</v>
      </c>
      <c r="I3099" s="56">
        <v>44311</v>
      </c>
      <c r="J3099" s="32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3">
      <c r="A3100" s="32">
        <v>13086530</v>
      </c>
      <c r="B3100" s="55" t="s">
        <v>27</v>
      </c>
      <c r="C3100" s="56">
        <v>44312</v>
      </c>
      <c r="D3100" s="32">
        <v>1139</v>
      </c>
      <c r="E3100" s="32">
        <v>138734.39999999999</v>
      </c>
      <c r="F3100" s="32">
        <v>1139</v>
      </c>
      <c r="G3100" s="32">
        <v>18487</v>
      </c>
      <c r="H3100" s="32">
        <v>-18486.7</v>
      </c>
      <c r="I3100" s="56">
        <v>44312</v>
      </c>
      <c r="J3100" s="32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3">
      <c r="A3101" s="32">
        <v>13086530</v>
      </c>
      <c r="B3101" s="55" t="s">
        <v>27</v>
      </c>
      <c r="C3101" s="56">
        <v>44313</v>
      </c>
      <c r="D3101" s="32">
        <v>1177</v>
      </c>
      <c r="E3101" s="32">
        <v>141068.9</v>
      </c>
      <c r="F3101" s="32">
        <v>1177</v>
      </c>
      <c r="G3101" s="32">
        <v>20821</v>
      </c>
      <c r="H3101" s="32">
        <v>-20821.2</v>
      </c>
      <c r="I3101" s="56">
        <v>44313</v>
      </c>
      <c r="J3101" s="32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3">
      <c r="A3102" s="32">
        <v>13086530</v>
      </c>
      <c r="B3102" s="55" t="s">
        <v>27</v>
      </c>
      <c r="C3102" s="56">
        <v>44314</v>
      </c>
      <c r="D3102" s="32">
        <v>1201</v>
      </c>
      <c r="E3102" s="32">
        <v>143451.9</v>
      </c>
      <c r="F3102" s="32">
        <v>1201</v>
      </c>
      <c r="G3102" s="32">
        <v>23204</v>
      </c>
      <c r="H3102" s="32">
        <v>-23204.2</v>
      </c>
      <c r="I3102" s="56">
        <v>44314</v>
      </c>
      <c r="J3102" s="32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3">
      <c r="A3103" s="32">
        <v>13086530</v>
      </c>
      <c r="B3103" s="55" t="s">
        <v>27</v>
      </c>
      <c r="C3103" s="56">
        <v>44315</v>
      </c>
      <c r="D3103" s="32">
        <v>1287</v>
      </c>
      <c r="E3103" s="32">
        <v>146005.20000000001</v>
      </c>
      <c r="F3103" s="32">
        <v>1287</v>
      </c>
      <c r="G3103" s="32">
        <v>25758</v>
      </c>
      <c r="H3103" s="32">
        <v>-25757.5</v>
      </c>
      <c r="I3103" s="56">
        <v>44315</v>
      </c>
      <c r="J3103" s="32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3">
      <c r="A3104" s="32">
        <v>13086530</v>
      </c>
      <c r="B3104" s="55" t="s">
        <v>27</v>
      </c>
      <c r="C3104" s="56">
        <v>44316</v>
      </c>
      <c r="D3104" s="32">
        <v>1338</v>
      </c>
      <c r="E3104" s="32">
        <v>148658.4</v>
      </c>
      <c r="F3104" s="32">
        <v>1338</v>
      </c>
      <c r="G3104" s="32">
        <v>28411</v>
      </c>
      <c r="H3104" s="32">
        <v>-28410.7</v>
      </c>
      <c r="I3104" s="56">
        <v>44316</v>
      </c>
      <c r="J3104" s="32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3">
      <c r="A3105" s="32">
        <v>13086530</v>
      </c>
      <c r="B3105" s="55" t="s">
        <v>27</v>
      </c>
      <c r="C3105" s="56">
        <v>44317</v>
      </c>
      <c r="D3105" s="32">
        <v>1372</v>
      </c>
      <c r="E3105" s="32">
        <v>151380.29999999999</v>
      </c>
      <c r="F3105" s="32">
        <v>1372</v>
      </c>
      <c r="G3105" s="32">
        <v>31133</v>
      </c>
      <c r="H3105" s="32">
        <v>-31132.6</v>
      </c>
      <c r="I3105" s="56">
        <v>44317</v>
      </c>
      <c r="J3105" s="32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3">
      <c r="A3106" s="32">
        <v>13086530</v>
      </c>
      <c r="B3106" s="55" t="s">
        <v>27</v>
      </c>
      <c r="C3106" s="56">
        <v>44318</v>
      </c>
      <c r="D3106" s="32">
        <v>1433</v>
      </c>
      <c r="E3106" s="32">
        <v>154222.5</v>
      </c>
      <c r="F3106" s="32">
        <v>1433</v>
      </c>
      <c r="G3106" s="32">
        <v>33975</v>
      </c>
      <c r="H3106" s="32">
        <v>-33974.699999999997</v>
      </c>
      <c r="I3106" s="56">
        <v>44318</v>
      </c>
      <c r="J3106" s="32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3">
      <c r="A3107" s="32">
        <v>13086530</v>
      </c>
      <c r="B3107" s="55" t="s">
        <v>27</v>
      </c>
      <c r="C3107" s="56">
        <v>44319</v>
      </c>
      <c r="D3107" s="32">
        <v>1461</v>
      </c>
      <c r="E3107" s="32">
        <v>157120.4</v>
      </c>
      <c r="F3107" s="32">
        <v>1461</v>
      </c>
      <c r="G3107" s="32">
        <v>36873</v>
      </c>
      <c r="H3107" s="32">
        <v>-36872.699999999997</v>
      </c>
      <c r="I3107" s="56">
        <v>44319</v>
      </c>
      <c r="J3107" s="32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3">
      <c r="A3108" s="32">
        <v>13086530</v>
      </c>
      <c r="B3108" s="55" t="s">
        <v>27</v>
      </c>
      <c r="C3108" s="56">
        <v>44320</v>
      </c>
      <c r="D3108" s="32">
        <v>1470</v>
      </c>
      <c r="E3108" s="32">
        <v>160036.9</v>
      </c>
      <c r="F3108" s="32">
        <v>1470</v>
      </c>
      <c r="G3108" s="32">
        <v>39789</v>
      </c>
      <c r="H3108" s="32">
        <v>-39789.199999999997</v>
      </c>
      <c r="I3108" s="56">
        <v>44320</v>
      </c>
      <c r="J3108" s="32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3">
      <c r="A3109" s="32">
        <v>13086530</v>
      </c>
      <c r="B3109" s="55" t="s">
        <v>27</v>
      </c>
      <c r="C3109" s="56">
        <v>44321</v>
      </c>
      <c r="D3109" s="32">
        <v>1477</v>
      </c>
      <c r="E3109" s="32">
        <v>162967.20000000001</v>
      </c>
      <c r="F3109" s="32">
        <v>1477</v>
      </c>
      <c r="G3109" s="32">
        <v>42720</v>
      </c>
      <c r="H3109" s="32">
        <v>-42719.5</v>
      </c>
      <c r="I3109" s="56">
        <v>44321</v>
      </c>
      <c r="J3109" s="32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3">
      <c r="A3110" s="32">
        <v>13086530</v>
      </c>
      <c r="B3110" s="55" t="s">
        <v>27</v>
      </c>
      <c r="C3110" s="56">
        <v>44322</v>
      </c>
      <c r="D3110" s="32">
        <v>1477</v>
      </c>
      <c r="E3110" s="32">
        <v>165897.29999999999</v>
      </c>
      <c r="F3110" s="32">
        <v>1477</v>
      </c>
      <c r="G3110" s="32">
        <v>45650</v>
      </c>
      <c r="H3110" s="32">
        <v>-45649.599999999999</v>
      </c>
      <c r="I3110" s="56">
        <v>44322</v>
      </c>
      <c r="J3110" s="32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3">
      <c r="A3111" s="32">
        <v>13086530</v>
      </c>
      <c r="B3111" s="55" t="s">
        <v>27</v>
      </c>
      <c r="C3111" s="56">
        <v>44323</v>
      </c>
      <c r="D3111" s="32">
        <v>1425</v>
      </c>
      <c r="E3111" s="32">
        <v>168724.4</v>
      </c>
      <c r="F3111" s="32">
        <v>1425</v>
      </c>
      <c r="G3111" s="32">
        <v>48477</v>
      </c>
      <c r="H3111" s="32">
        <v>-48476.7</v>
      </c>
      <c r="I3111" s="56">
        <v>44323</v>
      </c>
      <c r="J3111" s="32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3">
      <c r="A3112" s="32">
        <v>13086530</v>
      </c>
      <c r="B3112" s="55" t="s">
        <v>27</v>
      </c>
      <c r="C3112" s="56">
        <v>44324</v>
      </c>
      <c r="D3112" s="32">
        <v>1376</v>
      </c>
      <c r="E3112" s="32">
        <v>171454</v>
      </c>
      <c r="F3112" s="32">
        <v>1376</v>
      </c>
      <c r="G3112" s="32">
        <v>51206</v>
      </c>
      <c r="H3112" s="32">
        <v>-51206.3</v>
      </c>
      <c r="I3112" s="56">
        <v>44324</v>
      </c>
      <c r="J3112" s="32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3">
      <c r="A3113" s="32">
        <v>13086530</v>
      </c>
      <c r="B3113" s="55" t="s">
        <v>27</v>
      </c>
      <c r="C3113" s="56">
        <v>44325</v>
      </c>
      <c r="D3113" s="32">
        <v>1392</v>
      </c>
      <c r="E3113" s="32">
        <v>174215.8</v>
      </c>
      <c r="F3113" s="32">
        <v>1392</v>
      </c>
      <c r="G3113" s="32">
        <v>53968</v>
      </c>
      <c r="H3113" s="32">
        <v>-53968</v>
      </c>
      <c r="I3113" s="56">
        <v>44325</v>
      </c>
      <c r="J3113" s="32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3">
      <c r="A3114" s="32">
        <v>13086530</v>
      </c>
      <c r="B3114" s="55" t="s">
        <v>27</v>
      </c>
      <c r="C3114" s="56">
        <v>44326</v>
      </c>
      <c r="D3114" s="32">
        <v>1395</v>
      </c>
      <c r="E3114" s="32">
        <v>176981.9</v>
      </c>
      <c r="F3114" s="32">
        <v>1395</v>
      </c>
      <c r="G3114" s="32">
        <v>56734</v>
      </c>
      <c r="H3114" s="32">
        <v>-56734.2</v>
      </c>
      <c r="I3114" s="56">
        <v>44326</v>
      </c>
      <c r="J3114" s="32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3">
      <c r="A3115" s="32">
        <v>13086530</v>
      </c>
      <c r="B3115" s="55" t="s">
        <v>27</v>
      </c>
      <c r="C3115" s="56">
        <v>44327</v>
      </c>
      <c r="D3115" s="32">
        <v>1416</v>
      </c>
      <c r="E3115" s="32">
        <v>179789.6</v>
      </c>
      <c r="F3115" s="32">
        <v>1416</v>
      </c>
      <c r="G3115" s="32">
        <v>59542</v>
      </c>
      <c r="H3115" s="32">
        <v>-59541.8</v>
      </c>
      <c r="I3115" s="56">
        <v>44327</v>
      </c>
      <c r="J3115" s="32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3">
      <c r="A3116" s="32">
        <v>13086530</v>
      </c>
      <c r="B3116" s="55" t="s">
        <v>27</v>
      </c>
      <c r="C3116" s="56">
        <v>44328</v>
      </c>
      <c r="D3116" s="32">
        <v>1434</v>
      </c>
      <c r="E3116" s="32">
        <v>182634.2</v>
      </c>
      <c r="F3116" s="32">
        <v>1434</v>
      </c>
      <c r="G3116" s="32">
        <v>62387</v>
      </c>
      <c r="H3116" s="32">
        <v>-62386.5</v>
      </c>
      <c r="I3116" s="56">
        <v>44328</v>
      </c>
      <c r="J3116" s="32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3">
      <c r="A3117" s="32">
        <v>13086530</v>
      </c>
      <c r="B3117" s="55" t="s">
        <v>27</v>
      </c>
      <c r="C3117" s="56">
        <v>44329</v>
      </c>
      <c r="D3117" s="32">
        <v>1443</v>
      </c>
      <c r="E3117" s="32">
        <v>185497.3</v>
      </c>
      <c r="F3117" s="32">
        <v>1443</v>
      </c>
      <c r="G3117" s="32">
        <v>65250</v>
      </c>
      <c r="H3117" s="32">
        <v>-65249.5</v>
      </c>
      <c r="I3117" s="56">
        <v>44329</v>
      </c>
      <c r="J3117" s="32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3">
      <c r="A3118" s="32">
        <v>13086530</v>
      </c>
      <c r="B3118" s="55" t="s">
        <v>27</v>
      </c>
      <c r="C3118" s="56">
        <v>44330</v>
      </c>
      <c r="D3118" s="32">
        <v>1481</v>
      </c>
      <c r="E3118" s="32">
        <v>188435</v>
      </c>
      <c r="F3118" s="32">
        <v>1481</v>
      </c>
      <c r="G3118" s="32">
        <v>68187</v>
      </c>
      <c r="H3118" s="32">
        <v>-68187.3</v>
      </c>
      <c r="I3118" s="56">
        <v>44330</v>
      </c>
      <c r="J3118" s="32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3">
      <c r="A3119" s="32">
        <v>13086530</v>
      </c>
      <c r="B3119" s="55" t="s">
        <v>27</v>
      </c>
      <c r="C3119" s="56">
        <v>44331</v>
      </c>
      <c r="D3119" s="32">
        <v>1540</v>
      </c>
      <c r="E3119" s="32">
        <v>191490.4</v>
      </c>
      <c r="F3119" s="32">
        <v>1540</v>
      </c>
      <c r="G3119" s="32">
        <v>71243</v>
      </c>
      <c r="H3119" s="32">
        <v>-71242.7</v>
      </c>
      <c r="I3119" s="56">
        <v>44331</v>
      </c>
      <c r="J3119" s="32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3">
      <c r="A3120" s="32">
        <v>13086530</v>
      </c>
      <c r="B3120" s="55" t="s">
        <v>27</v>
      </c>
      <c r="C3120" s="56">
        <v>44332</v>
      </c>
      <c r="D3120" s="32">
        <v>1559</v>
      </c>
      <c r="E3120" s="32">
        <v>194583.5</v>
      </c>
      <c r="F3120" s="32">
        <v>1559</v>
      </c>
      <c r="G3120" s="32">
        <v>74336</v>
      </c>
      <c r="H3120" s="32">
        <v>-74335.7</v>
      </c>
      <c r="I3120" s="56">
        <v>44332</v>
      </c>
      <c r="J3120" s="32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3">
      <c r="A3121" s="32">
        <v>13086530</v>
      </c>
      <c r="B3121" s="55" t="s">
        <v>27</v>
      </c>
      <c r="C3121" s="56">
        <v>44333</v>
      </c>
      <c r="D3121" s="32">
        <v>1569</v>
      </c>
      <c r="E3121" s="32">
        <v>197695.4</v>
      </c>
      <c r="F3121" s="32">
        <v>1569</v>
      </c>
      <c r="G3121" s="32">
        <v>77448</v>
      </c>
      <c r="H3121" s="32">
        <v>-77447.600000000006</v>
      </c>
      <c r="I3121" s="56">
        <v>44333</v>
      </c>
      <c r="J3121" s="32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3">
      <c r="A3122" s="32">
        <v>13086530</v>
      </c>
      <c r="B3122" s="55" t="s">
        <v>27</v>
      </c>
      <c r="C3122" s="56">
        <v>44334</v>
      </c>
      <c r="D3122" s="32">
        <v>1543</v>
      </c>
      <c r="E3122" s="32">
        <v>200754.8</v>
      </c>
      <c r="F3122" s="32">
        <v>1543</v>
      </c>
      <c r="G3122" s="32">
        <v>80507</v>
      </c>
      <c r="H3122" s="32">
        <v>-80507.100000000006</v>
      </c>
      <c r="I3122" s="56">
        <v>44334</v>
      </c>
      <c r="J3122" s="32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3">
      <c r="A3123" s="32">
        <v>13086530</v>
      </c>
      <c r="B3123" s="55" t="s">
        <v>27</v>
      </c>
      <c r="C3123" s="56">
        <v>44335</v>
      </c>
      <c r="D3123" s="32">
        <v>1481</v>
      </c>
      <c r="E3123" s="32">
        <v>203691.5</v>
      </c>
      <c r="F3123" s="32">
        <v>1481</v>
      </c>
      <c r="G3123" s="32">
        <v>83444</v>
      </c>
      <c r="H3123" s="32">
        <v>-83443.7</v>
      </c>
      <c r="I3123" s="56">
        <v>44335</v>
      </c>
      <c r="J3123" s="32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3">
      <c r="A3124" s="32">
        <v>13086530</v>
      </c>
      <c r="B3124" s="55" t="s">
        <v>27</v>
      </c>
      <c r="C3124" s="56">
        <v>44336</v>
      </c>
      <c r="D3124" s="32">
        <v>1433</v>
      </c>
      <c r="E3124" s="32">
        <v>206534.39999999999</v>
      </c>
      <c r="F3124" s="32">
        <v>1433</v>
      </c>
      <c r="G3124" s="32">
        <v>86287</v>
      </c>
      <c r="H3124" s="32">
        <v>-86286.6</v>
      </c>
      <c r="I3124" s="56">
        <v>44336</v>
      </c>
      <c r="J3124" s="32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3">
      <c r="A3125" s="32">
        <v>13086530</v>
      </c>
      <c r="B3125" s="55" t="s">
        <v>27</v>
      </c>
      <c r="C3125" s="56">
        <v>44337</v>
      </c>
      <c r="D3125" s="32">
        <v>1436</v>
      </c>
      <c r="E3125" s="32">
        <v>209381.7</v>
      </c>
      <c r="F3125" s="32">
        <v>1436</v>
      </c>
      <c r="G3125" s="32">
        <v>89134</v>
      </c>
      <c r="H3125" s="32">
        <v>-89134</v>
      </c>
      <c r="I3125" s="56">
        <v>44337</v>
      </c>
      <c r="J3125" s="32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3">
      <c r="A3126" s="32">
        <v>13086530</v>
      </c>
      <c r="B3126" s="55" t="s">
        <v>27</v>
      </c>
      <c r="C3126" s="56">
        <v>44338</v>
      </c>
      <c r="D3126" s="32">
        <v>1473</v>
      </c>
      <c r="E3126" s="32">
        <v>212303.6</v>
      </c>
      <c r="F3126" s="32">
        <v>1473</v>
      </c>
      <c r="G3126" s="32">
        <v>92056</v>
      </c>
      <c r="H3126" s="32">
        <v>-92055.9</v>
      </c>
      <c r="I3126" s="56">
        <v>44338</v>
      </c>
      <c r="J3126" s="32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3">
      <c r="A3127" s="32">
        <v>13086530</v>
      </c>
      <c r="B3127" s="55" t="s">
        <v>27</v>
      </c>
      <c r="C3127" s="56">
        <v>44339</v>
      </c>
      <c r="D3127" s="32">
        <v>1486</v>
      </c>
      <c r="E3127" s="32">
        <v>215251.9</v>
      </c>
      <c r="F3127" s="32">
        <v>1486</v>
      </c>
      <c r="G3127" s="32">
        <v>95004</v>
      </c>
      <c r="H3127" s="32">
        <v>-95004.2</v>
      </c>
      <c r="I3127" s="56">
        <v>44339</v>
      </c>
      <c r="J3127" s="32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3">
      <c r="A3128" s="32">
        <v>13086530</v>
      </c>
      <c r="B3128" s="55" t="s">
        <v>27</v>
      </c>
      <c r="C3128" s="56">
        <v>44340</v>
      </c>
      <c r="D3128" s="32">
        <v>1488</v>
      </c>
      <c r="E3128" s="32">
        <v>218203.2</v>
      </c>
      <c r="F3128" s="32">
        <v>0</v>
      </c>
      <c r="G3128" s="32">
        <v>95004</v>
      </c>
      <c r="H3128" s="32">
        <v>-95004.2</v>
      </c>
      <c r="I3128" s="56">
        <v>44340</v>
      </c>
      <c r="J3128" s="32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3">
      <c r="A3129" s="32">
        <v>13086530</v>
      </c>
      <c r="B3129" s="55" t="s">
        <v>27</v>
      </c>
      <c r="C3129" s="56">
        <v>44341</v>
      </c>
      <c r="D3129" s="32">
        <v>1482</v>
      </c>
      <c r="E3129" s="32">
        <v>221143.3</v>
      </c>
      <c r="F3129" s="32">
        <v>0</v>
      </c>
      <c r="G3129" s="32">
        <v>95004</v>
      </c>
      <c r="H3129" s="32">
        <v>-95004.2</v>
      </c>
      <c r="I3129" s="56">
        <v>44341</v>
      </c>
      <c r="J3129" s="32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3">
      <c r="A3130" s="32">
        <v>13086530</v>
      </c>
      <c r="B3130" s="55" t="s">
        <v>27</v>
      </c>
      <c r="C3130" s="56">
        <v>44342</v>
      </c>
      <c r="D3130" s="32">
        <v>1474</v>
      </c>
      <c r="E3130" s="32">
        <v>224067.5</v>
      </c>
      <c r="F3130" s="32">
        <v>0</v>
      </c>
      <c r="G3130" s="32">
        <v>95004</v>
      </c>
      <c r="H3130" s="32">
        <v>-95004.2</v>
      </c>
      <c r="I3130" s="56">
        <v>44342</v>
      </c>
      <c r="J3130" s="32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3">
      <c r="A3131" s="32">
        <v>13086530</v>
      </c>
      <c r="B3131" s="55" t="s">
        <v>27</v>
      </c>
      <c r="C3131" s="56">
        <v>44343</v>
      </c>
      <c r="D3131" s="32">
        <v>1469</v>
      </c>
      <c r="E3131" s="32">
        <v>226980.7</v>
      </c>
      <c r="F3131" s="32">
        <v>0</v>
      </c>
      <c r="G3131" s="32">
        <v>95004</v>
      </c>
      <c r="H3131" s="32">
        <v>-95004.2</v>
      </c>
      <c r="I3131" s="56">
        <v>44343</v>
      </c>
      <c r="J3131" s="32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3">
      <c r="A3132" s="32">
        <v>13086530</v>
      </c>
      <c r="B3132" s="55" t="s">
        <v>27</v>
      </c>
      <c r="C3132" s="56">
        <v>44344</v>
      </c>
      <c r="D3132" s="32">
        <v>1454</v>
      </c>
      <c r="E3132" s="32">
        <v>229864</v>
      </c>
      <c r="F3132" s="32">
        <v>0</v>
      </c>
      <c r="G3132" s="32">
        <v>95004</v>
      </c>
      <c r="H3132" s="32">
        <v>-95004.2</v>
      </c>
      <c r="I3132" s="56">
        <v>44344</v>
      </c>
      <c r="J3132" s="32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3">
      <c r="A3133" s="32">
        <v>13086530</v>
      </c>
      <c r="B3133" s="55" t="s">
        <v>27</v>
      </c>
      <c r="C3133" s="56">
        <v>44345</v>
      </c>
      <c r="D3133" s="32">
        <v>1458</v>
      </c>
      <c r="E3133" s="32">
        <v>232754.9</v>
      </c>
      <c r="F3133" s="32">
        <v>0</v>
      </c>
      <c r="G3133" s="32">
        <v>95004</v>
      </c>
      <c r="H3133" s="32">
        <v>-95004.2</v>
      </c>
      <c r="I3133" s="56">
        <v>44345</v>
      </c>
      <c r="J3133" s="32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3">
      <c r="A3134" s="32">
        <v>13086530</v>
      </c>
      <c r="B3134" s="55" t="s">
        <v>27</v>
      </c>
      <c r="C3134" s="56">
        <v>44346</v>
      </c>
      <c r="D3134" s="32">
        <v>1452</v>
      </c>
      <c r="E3134" s="32">
        <v>235634.7</v>
      </c>
      <c r="F3134" s="32">
        <v>0</v>
      </c>
      <c r="G3134" s="32">
        <v>95004</v>
      </c>
      <c r="H3134" s="32">
        <v>-95004.2</v>
      </c>
      <c r="I3134" s="56">
        <v>44346</v>
      </c>
      <c r="J3134" s="32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3">
      <c r="A3135" s="32">
        <v>13086530</v>
      </c>
      <c r="B3135" s="55" t="s">
        <v>27</v>
      </c>
      <c r="C3135" s="56">
        <v>44347</v>
      </c>
      <c r="D3135" s="32">
        <v>1460</v>
      </c>
      <c r="E3135" s="32">
        <v>238531.4</v>
      </c>
      <c r="F3135" s="32">
        <v>0</v>
      </c>
      <c r="G3135" s="32">
        <v>95004</v>
      </c>
      <c r="H3135" s="32">
        <v>-95004.2</v>
      </c>
      <c r="I3135" s="56">
        <v>44347</v>
      </c>
      <c r="J3135" s="32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3">
      <c r="A3136" s="32">
        <v>13086530</v>
      </c>
      <c r="B3136" s="55" t="s">
        <v>27</v>
      </c>
      <c r="C3136" s="56">
        <v>44348</v>
      </c>
      <c r="D3136" s="32">
        <v>1457</v>
      </c>
      <c r="E3136" s="32">
        <v>241421.7</v>
      </c>
      <c r="F3136" s="32">
        <v>0</v>
      </c>
      <c r="G3136" s="32">
        <v>95004</v>
      </c>
      <c r="H3136" s="32">
        <v>-95004.2</v>
      </c>
      <c r="I3136" s="56">
        <v>44348</v>
      </c>
      <c r="J3136" s="32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3">
      <c r="A3137" s="32">
        <v>13086530</v>
      </c>
      <c r="B3137" s="55" t="s">
        <v>27</v>
      </c>
      <c r="C3137" s="56">
        <v>44349</v>
      </c>
      <c r="D3137" s="32">
        <v>1499</v>
      </c>
      <c r="E3137" s="32">
        <v>244394.7</v>
      </c>
      <c r="F3137" s="32">
        <v>0</v>
      </c>
      <c r="G3137" s="32">
        <v>95004</v>
      </c>
      <c r="H3137" s="32">
        <v>-95004.2</v>
      </c>
      <c r="I3137" s="56">
        <v>44349</v>
      </c>
      <c r="J3137" s="32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3">
      <c r="A3138" s="32">
        <v>13086530</v>
      </c>
      <c r="B3138" s="55" t="s">
        <v>27</v>
      </c>
      <c r="C3138" s="56">
        <v>44350</v>
      </c>
      <c r="D3138" s="32">
        <v>1531</v>
      </c>
      <c r="E3138" s="32">
        <v>247432</v>
      </c>
      <c r="F3138" s="32">
        <v>974</v>
      </c>
      <c r="G3138" s="32">
        <v>96936</v>
      </c>
      <c r="H3138" s="32">
        <v>-96935.7</v>
      </c>
      <c r="I3138" s="56">
        <v>44350</v>
      </c>
      <c r="J3138" s="32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1104.8095000000001</v>
      </c>
      <c r="Q3138">
        <f t="shared" si="358"/>
        <v>1931.9290000000001</v>
      </c>
    </row>
    <row r="3139" spans="1:17" x14ac:dyDescent="0.3">
      <c r="A3139" s="32">
        <v>13086530</v>
      </c>
      <c r="B3139" s="55" t="s">
        <v>27</v>
      </c>
      <c r="C3139" s="56">
        <v>44351</v>
      </c>
      <c r="D3139" s="32">
        <v>1538</v>
      </c>
      <c r="E3139" s="32">
        <v>250481.7</v>
      </c>
      <c r="F3139" s="32">
        <v>1538</v>
      </c>
      <c r="G3139" s="32">
        <v>99985</v>
      </c>
      <c r="H3139" s="32">
        <v>-99985.4</v>
      </c>
      <c r="I3139" s="56">
        <v>44351</v>
      </c>
      <c r="J3139" s="32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3">
      <c r="A3140" s="32">
        <v>13086530</v>
      </c>
      <c r="B3140" s="55" t="s">
        <v>27</v>
      </c>
      <c r="C3140" s="56">
        <v>44352</v>
      </c>
      <c r="D3140" s="32">
        <v>1537</v>
      </c>
      <c r="E3140" s="32">
        <v>253529.60000000001</v>
      </c>
      <c r="F3140" s="32">
        <v>1537</v>
      </c>
      <c r="G3140" s="32">
        <v>103033</v>
      </c>
      <c r="H3140" s="32">
        <v>-103033.3</v>
      </c>
      <c r="I3140" s="56">
        <v>44352</v>
      </c>
      <c r="J3140" s="32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3">
      <c r="A3141" s="32">
        <v>13086530</v>
      </c>
      <c r="B3141" s="55" t="s">
        <v>27</v>
      </c>
      <c r="C3141" s="56">
        <v>44353</v>
      </c>
      <c r="D3141" s="32">
        <v>1545</v>
      </c>
      <c r="E3141" s="32">
        <v>256594.7</v>
      </c>
      <c r="F3141" s="32">
        <v>1545</v>
      </c>
      <c r="G3141" s="32">
        <v>106098</v>
      </c>
      <c r="H3141" s="32">
        <v>-106098.4</v>
      </c>
      <c r="I3141" s="56">
        <v>44353</v>
      </c>
      <c r="J3141" s="32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3">
      <c r="A3142" s="32">
        <v>13086530</v>
      </c>
      <c r="B3142" s="55" t="s">
        <v>27</v>
      </c>
      <c r="C3142" s="56">
        <v>44354</v>
      </c>
      <c r="D3142" s="32">
        <v>1561</v>
      </c>
      <c r="E3142" s="32">
        <v>259691.2</v>
      </c>
      <c r="F3142" s="32">
        <v>1561</v>
      </c>
      <c r="G3142" s="32">
        <v>109195</v>
      </c>
      <c r="H3142" s="32">
        <v>-109194.9</v>
      </c>
      <c r="I3142" s="56">
        <v>44354</v>
      </c>
      <c r="J3142" s="32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3">
      <c r="A3143" s="32">
        <v>13086530</v>
      </c>
      <c r="B3143" s="55" t="s">
        <v>27</v>
      </c>
      <c r="C3143" s="56">
        <v>44355</v>
      </c>
      <c r="D3143" s="32">
        <v>1573</v>
      </c>
      <c r="E3143" s="32">
        <v>262812.2</v>
      </c>
      <c r="F3143" s="32">
        <v>1312</v>
      </c>
      <c r="G3143" s="32">
        <v>111796</v>
      </c>
      <c r="H3143" s="32">
        <v>-111796.2</v>
      </c>
      <c r="I3143" s="56">
        <v>44355</v>
      </c>
      <c r="J3143" s="32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3120.0455000000002</v>
      </c>
      <c r="P3143">
        <f t="shared" si="357"/>
        <v>517.69349999999997</v>
      </c>
      <c r="Q3143">
        <f t="shared" si="358"/>
        <v>2602.3519999999999</v>
      </c>
    </row>
    <row r="3144" spans="1:17" x14ac:dyDescent="0.3">
      <c r="A3144" s="32">
        <v>13086530</v>
      </c>
      <c r="B3144" s="55" t="s">
        <v>27</v>
      </c>
      <c r="C3144" s="56">
        <v>44356</v>
      </c>
      <c r="D3144" s="32">
        <v>1574</v>
      </c>
      <c r="E3144" s="32">
        <v>265933.7</v>
      </c>
      <c r="F3144" s="32">
        <v>0</v>
      </c>
      <c r="G3144" s="32">
        <v>111796</v>
      </c>
      <c r="H3144" s="32">
        <v>-111796.2</v>
      </c>
      <c r="I3144" s="56">
        <v>44356</v>
      </c>
      <c r="J3144" s="32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3122.029</v>
      </c>
      <c r="P3144">
        <f t="shared" si="357"/>
        <v>3122.029</v>
      </c>
      <c r="Q3144">
        <f t="shared" si="358"/>
        <v>0</v>
      </c>
    </row>
    <row r="3145" spans="1:17" x14ac:dyDescent="0.3">
      <c r="A3145" s="32">
        <v>13086530</v>
      </c>
      <c r="B3145" s="55" t="s">
        <v>27</v>
      </c>
      <c r="C3145" s="56">
        <v>44357</v>
      </c>
      <c r="D3145" s="32">
        <v>1541</v>
      </c>
      <c r="E3145" s="32">
        <v>268989.40000000002</v>
      </c>
      <c r="F3145" s="32">
        <v>0</v>
      </c>
      <c r="G3145" s="32">
        <v>111796</v>
      </c>
      <c r="H3145" s="32">
        <v>-111796.2</v>
      </c>
      <c r="I3145" s="56">
        <v>44357</v>
      </c>
      <c r="J3145" s="32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3056.5735</v>
      </c>
      <c r="P3145">
        <f t="shared" si="357"/>
        <v>3056.5735</v>
      </c>
      <c r="Q3145">
        <f t="shared" si="358"/>
        <v>0</v>
      </c>
    </row>
    <row r="3146" spans="1:17" x14ac:dyDescent="0.3">
      <c r="A3146" s="32">
        <v>13086530</v>
      </c>
      <c r="B3146" s="55" t="s">
        <v>27</v>
      </c>
      <c r="C3146" s="56">
        <v>44358</v>
      </c>
      <c r="D3146" s="32">
        <v>1555</v>
      </c>
      <c r="E3146" s="32">
        <v>272074.3</v>
      </c>
      <c r="F3146" s="32">
        <v>0</v>
      </c>
      <c r="G3146" s="32">
        <v>111796</v>
      </c>
      <c r="H3146" s="32">
        <v>-111796.2</v>
      </c>
      <c r="I3146" s="56">
        <v>44358</v>
      </c>
      <c r="J3146" s="32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3084.3425000000002</v>
      </c>
      <c r="P3146">
        <f t="shared" si="357"/>
        <v>3084.3425000000002</v>
      </c>
      <c r="Q3146">
        <f t="shared" si="358"/>
        <v>0</v>
      </c>
    </row>
    <row r="3147" spans="1:17" x14ac:dyDescent="0.3">
      <c r="A3147" s="32">
        <v>13086530</v>
      </c>
      <c r="B3147" s="55" t="s">
        <v>27</v>
      </c>
      <c r="C3147" s="56">
        <v>44359</v>
      </c>
      <c r="D3147" s="32">
        <v>1544</v>
      </c>
      <c r="E3147" s="32">
        <v>275136</v>
      </c>
      <c r="F3147" s="32">
        <v>0</v>
      </c>
      <c r="G3147" s="32">
        <v>111796</v>
      </c>
      <c r="H3147" s="32">
        <v>-111796.2</v>
      </c>
      <c r="I3147" s="56">
        <v>44359</v>
      </c>
      <c r="J3147" s="32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3062.5239999999999</v>
      </c>
      <c r="P3147">
        <f t="shared" si="357"/>
        <v>3062.5239999999999</v>
      </c>
      <c r="Q3147">
        <f t="shared" si="358"/>
        <v>0</v>
      </c>
    </row>
    <row r="3148" spans="1:17" x14ac:dyDescent="0.3">
      <c r="A3148" s="32">
        <v>13086530</v>
      </c>
      <c r="B3148" s="55" t="s">
        <v>27</v>
      </c>
      <c r="C3148" s="56">
        <v>44360</v>
      </c>
      <c r="D3148" s="32">
        <v>1530</v>
      </c>
      <c r="E3148" s="32">
        <v>278170</v>
      </c>
      <c r="F3148" s="32">
        <v>1530</v>
      </c>
      <c r="G3148" s="32">
        <v>114830</v>
      </c>
      <c r="H3148" s="32">
        <v>-114830.2</v>
      </c>
      <c r="I3148" s="56">
        <v>44360</v>
      </c>
      <c r="J3148" s="32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3034.7550000000001</v>
      </c>
      <c r="P3148">
        <f t="shared" si="357"/>
        <v>0</v>
      </c>
      <c r="Q3148">
        <f t="shared" si="358"/>
        <v>3034.7550000000001</v>
      </c>
    </row>
    <row r="3149" spans="1:17" x14ac:dyDescent="0.3">
      <c r="A3149" s="32">
        <v>13086530</v>
      </c>
      <c r="B3149" s="55" t="s">
        <v>27</v>
      </c>
      <c r="C3149" s="56">
        <v>44361</v>
      </c>
      <c r="D3149" s="32">
        <v>1547</v>
      </c>
      <c r="E3149" s="32">
        <v>281237.7</v>
      </c>
      <c r="F3149" s="32">
        <v>1547</v>
      </c>
      <c r="G3149" s="32">
        <v>117898</v>
      </c>
      <c r="H3149" s="32">
        <v>-117897.9</v>
      </c>
      <c r="I3149" s="56">
        <v>44361</v>
      </c>
      <c r="J3149" s="32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3068.4745000000003</v>
      </c>
      <c r="P3149">
        <f t="shared" si="357"/>
        <v>0</v>
      </c>
      <c r="Q3149">
        <f t="shared" si="358"/>
        <v>3068.4745000000003</v>
      </c>
    </row>
    <row r="3150" spans="1:17" x14ac:dyDescent="0.3">
      <c r="A3150" s="32">
        <v>13086530</v>
      </c>
      <c r="B3150" s="55" t="s">
        <v>27</v>
      </c>
      <c r="C3150" s="56">
        <v>44362</v>
      </c>
      <c r="D3150" s="32">
        <v>1600</v>
      </c>
      <c r="E3150" s="32">
        <v>284410.7</v>
      </c>
      <c r="F3150" s="32">
        <v>1600</v>
      </c>
      <c r="G3150" s="32">
        <v>121071</v>
      </c>
      <c r="H3150" s="32">
        <v>-121070.9</v>
      </c>
      <c r="I3150" s="56">
        <v>44362</v>
      </c>
      <c r="J3150" s="32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3">
      <c r="A3151" s="32">
        <v>13086530</v>
      </c>
      <c r="B3151" s="55" t="s">
        <v>27</v>
      </c>
      <c r="C3151" s="56">
        <v>44363</v>
      </c>
      <c r="D3151" s="32">
        <v>1636</v>
      </c>
      <c r="E3151" s="32">
        <v>287656.09999999998</v>
      </c>
      <c r="F3151" s="32">
        <v>1636</v>
      </c>
      <c r="G3151" s="32">
        <v>124316</v>
      </c>
      <c r="H3151" s="32">
        <v>-124316.3</v>
      </c>
      <c r="I3151" s="56">
        <v>44363</v>
      </c>
      <c r="J3151" s="32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3">
      <c r="A3152" s="32">
        <v>13086530</v>
      </c>
      <c r="B3152" s="55" t="s">
        <v>27</v>
      </c>
      <c r="C3152" s="56">
        <v>44364</v>
      </c>
      <c r="D3152" s="32">
        <v>1658</v>
      </c>
      <c r="E3152" s="32">
        <v>290945.3</v>
      </c>
      <c r="F3152" s="32">
        <v>1658</v>
      </c>
      <c r="G3152" s="32">
        <v>127606</v>
      </c>
      <c r="H3152" s="32">
        <v>-127605.5</v>
      </c>
      <c r="I3152" s="56">
        <v>44364</v>
      </c>
      <c r="J3152" s="32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3">
      <c r="A3153" s="32">
        <v>13086530</v>
      </c>
      <c r="B3153" s="55" t="s">
        <v>27</v>
      </c>
      <c r="C3153" s="56">
        <v>44365</v>
      </c>
      <c r="D3153" s="32">
        <v>1659</v>
      </c>
      <c r="E3153" s="32">
        <v>294235.09999999998</v>
      </c>
      <c r="F3153" s="32">
        <v>1659</v>
      </c>
      <c r="G3153" s="32">
        <v>130895</v>
      </c>
      <c r="H3153" s="32">
        <v>-130895.3</v>
      </c>
      <c r="I3153" s="56">
        <v>44365</v>
      </c>
      <c r="J3153" s="32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3">
      <c r="A3154" s="32">
        <v>13086530</v>
      </c>
      <c r="B3154" s="55" t="s">
        <v>27</v>
      </c>
      <c r="C3154" s="56">
        <v>44366</v>
      </c>
      <c r="D3154" s="32">
        <v>1666</v>
      </c>
      <c r="E3154" s="32">
        <v>297540</v>
      </c>
      <c r="F3154" s="32">
        <v>1666</v>
      </c>
      <c r="G3154" s="32">
        <v>134200</v>
      </c>
      <c r="H3154" s="32">
        <v>-134200.20000000001</v>
      </c>
      <c r="I3154" s="56">
        <v>44366</v>
      </c>
      <c r="J3154" s="32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3">
      <c r="A3155" s="32">
        <v>13086530</v>
      </c>
      <c r="B3155" s="55" t="s">
        <v>27</v>
      </c>
      <c r="C3155" s="56">
        <v>44367</v>
      </c>
      <c r="D3155" s="32">
        <v>1657</v>
      </c>
      <c r="E3155" s="32">
        <v>300826.3</v>
      </c>
      <c r="F3155" s="32">
        <v>1657</v>
      </c>
      <c r="G3155" s="32">
        <v>137487</v>
      </c>
      <c r="H3155" s="32">
        <v>-137486.5</v>
      </c>
      <c r="I3155" s="56">
        <v>44367</v>
      </c>
      <c r="J3155" s="32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3">
      <c r="A3156" s="32">
        <v>13086530</v>
      </c>
      <c r="B3156" s="55" t="s">
        <v>27</v>
      </c>
      <c r="C3156" s="56">
        <v>44368</v>
      </c>
      <c r="D3156" s="32">
        <v>1669</v>
      </c>
      <c r="E3156" s="32">
        <v>304137.3</v>
      </c>
      <c r="F3156" s="32">
        <v>1669</v>
      </c>
      <c r="G3156" s="32">
        <v>140798</v>
      </c>
      <c r="H3156" s="32">
        <v>-140797.5</v>
      </c>
      <c r="I3156" s="56">
        <v>44368</v>
      </c>
      <c r="J3156" s="32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3">
      <c r="A3157" s="32">
        <v>13086530</v>
      </c>
      <c r="B3157" s="55" t="s">
        <v>27</v>
      </c>
      <c r="C3157" s="56">
        <v>44369</v>
      </c>
      <c r="D3157" s="32">
        <v>1641</v>
      </c>
      <c r="E3157" s="32">
        <v>307391.3</v>
      </c>
      <c r="F3157" s="32">
        <v>1641</v>
      </c>
      <c r="G3157" s="32">
        <v>144052</v>
      </c>
      <c r="H3157" s="32">
        <v>-144051.5</v>
      </c>
      <c r="I3157" s="56">
        <v>44369</v>
      </c>
      <c r="J3157" s="32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3">
      <c r="A3158" s="32">
        <v>13086530</v>
      </c>
      <c r="B3158" s="55" t="s">
        <v>27</v>
      </c>
      <c r="C3158" s="56">
        <v>44370</v>
      </c>
      <c r="D3158" s="32">
        <v>1645</v>
      </c>
      <c r="E3158" s="32">
        <v>310653.5</v>
      </c>
      <c r="F3158" s="32">
        <v>1645</v>
      </c>
      <c r="G3158" s="32">
        <v>147314</v>
      </c>
      <c r="H3158" s="32">
        <v>-147313.70000000001</v>
      </c>
      <c r="I3158" s="56">
        <v>44370</v>
      </c>
      <c r="J3158" s="32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3262.8575000000001</v>
      </c>
      <c r="P3158">
        <f t="shared" si="357"/>
        <v>0</v>
      </c>
      <c r="Q3158">
        <f t="shared" si="358"/>
        <v>3262.8575000000001</v>
      </c>
    </row>
    <row r="3159" spans="1:17" x14ac:dyDescent="0.3">
      <c r="A3159" s="32">
        <v>13086530</v>
      </c>
      <c r="B3159" s="55" t="s">
        <v>27</v>
      </c>
      <c r="C3159" s="56">
        <v>44371</v>
      </c>
      <c r="D3159" s="32">
        <v>1659</v>
      </c>
      <c r="E3159" s="32">
        <v>313943.09999999998</v>
      </c>
      <c r="F3159" s="32">
        <v>1659</v>
      </c>
      <c r="G3159" s="32">
        <v>150603</v>
      </c>
      <c r="H3159" s="32">
        <v>-150603.29999999999</v>
      </c>
      <c r="I3159" s="56">
        <v>44371</v>
      </c>
      <c r="J3159" s="32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3290.6264999999999</v>
      </c>
      <c r="P3159">
        <f t="shared" si="357"/>
        <v>0</v>
      </c>
      <c r="Q3159">
        <f t="shared" si="358"/>
        <v>3290.6264999999999</v>
      </c>
    </row>
    <row r="3160" spans="1:17" x14ac:dyDescent="0.3">
      <c r="A3160" s="32">
        <v>13086530</v>
      </c>
      <c r="B3160" s="55" t="s">
        <v>27</v>
      </c>
      <c r="C3160" s="56">
        <v>44372</v>
      </c>
      <c r="D3160" s="32">
        <v>1658</v>
      </c>
      <c r="E3160" s="32">
        <v>317231.3</v>
      </c>
      <c r="F3160" s="32">
        <v>1658</v>
      </c>
      <c r="G3160" s="32">
        <v>153892</v>
      </c>
      <c r="H3160" s="32">
        <v>-153891.5</v>
      </c>
      <c r="I3160" s="56">
        <v>44372</v>
      </c>
      <c r="J3160" s="32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3288.643</v>
      </c>
      <c r="P3160">
        <f t="shared" si="357"/>
        <v>0</v>
      </c>
      <c r="Q3160">
        <f t="shared" si="358"/>
        <v>3288.643</v>
      </c>
    </row>
    <row r="3161" spans="1:17" x14ac:dyDescent="0.3">
      <c r="A3161" s="32">
        <v>13086530</v>
      </c>
      <c r="B3161" s="55" t="s">
        <v>27</v>
      </c>
      <c r="C3161" s="56">
        <v>44373</v>
      </c>
      <c r="D3161" s="32">
        <v>1662</v>
      </c>
      <c r="E3161" s="32">
        <v>320527.7</v>
      </c>
      <c r="F3161" s="32">
        <v>1662</v>
      </c>
      <c r="G3161" s="32">
        <v>157188</v>
      </c>
      <c r="H3161" s="32">
        <v>-157187.9</v>
      </c>
      <c r="I3161" s="56">
        <v>44373</v>
      </c>
      <c r="J3161" s="32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3296.5770000000002</v>
      </c>
      <c r="P3161">
        <f t="shared" si="357"/>
        <v>0</v>
      </c>
      <c r="Q3161">
        <f t="shared" si="358"/>
        <v>3296.5770000000002</v>
      </c>
    </row>
    <row r="3162" spans="1:17" x14ac:dyDescent="0.3">
      <c r="A3162" s="32">
        <v>13086530</v>
      </c>
      <c r="B3162" s="55" t="s">
        <v>27</v>
      </c>
      <c r="C3162" s="56">
        <v>44374</v>
      </c>
      <c r="D3162" s="32">
        <v>1654</v>
      </c>
      <c r="E3162" s="32">
        <v>323808.2</v>
      </c>
      <c r="F3162" s="32">
        <v>1654</v>
      </c>
      <c r="G3162" s="32">
        <v>160468</v>
      </c>
      <c r="H3162" s="32">
        <v>-160468.4</v>
      </c>
      <c r="I3162" s="56">
        <v>44374</v>
      </c>
      <c r="J3162" s="32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3280.7090000000003</v>
      </c>
      <c r="P3162">
        <f t="shared" si="357"/>
        <v>0</v>
      </c>
      <c r="Q3162">
        <f t="shared" si="358"/>
        <v>3280.7090000000003</v>
      </c>
    </row>
    <row r="3163" spans="1:17" x14ac:dyDescent="0.3">
      <c r="A3163" s="32">
        <v>13086530</v>
      </c>
      <c r="B3163" s="55" t="s">
        <v>27</v>
      </c>
      <c r="C3163" s="56">
        <v>44375</v>
      </c>
      <c r="D3163" s="32">
        <v>1644</v>
      </c>
      <c r="E3163" s="32">
        <v>327068.2</v>
      </c>
      <c r="F3163" s="32">
        <v>1644</v>
      </c>
      <c r="G3163" s="32">
        <v>163728</v>
      </c>
      <c r="H3163" s="32">
        <v>-163728.4</v>
      </c>
      <c r="I3163" s="56">
        <v>44375</v>
      </c>
      <c r="J3163" s="32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3260.8740000000003</v>
      </c>
      <c r="P3163">
        <f t="shared" si="357"/>
        <v>0</v>
      </c>
      <c r="Q3163">
        <f t="shared" si="358"/>
        <v>3260.8740000000003</v>
      </c>
    </row>
    <row r="3164" spans="1:17" x14ac:dyDescent="0.3">
      <c r="A3164" s="32">
        <v>13086530</v>
      </c>
      <c r="B3164" s="55" t="s">
        <v>27</v>
      </c>
      <c r="C3164" s="56">
        <v>44376</v>
      </c>
      <c r="D3164" s="32">
        <v>1643</v>
      </c>
      <c r="E3164" s="32">
        <v>330326.8</v>
      </c>
      <c r="F3164" s="32">
        <v>1643</v>
      </c>
      <c r="G3164" s="32">
        <v>166987</v>
      </c>
      <c r="H3164" s="32">
        <v>-166987</v>
      </c>
      <c r="I3164" s="56">
        <v>44376</v>
      </c>
      <c r="J3164" s="32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3258.8905</v>
      </c>
      <c r="P3164">
        <f t="shared" si="357"/>
        <v>0</v>
      </c>
      <c r="Q3164">
        <f t="shared" si="358"/>
        <v>3258.8905</v>
      </c>
    </row>
    <row r="3165" spans="1:17" x14ac:dyDescent="0.3">
      <c r="A3165" s="32">
        <v>13086530</v>
      </c>
      <c r="B3165" s="55" t="s">
        <v>27</v>
      </c>
      <c r="C3165" s="56">
        <v>44377</v>
      </c>
      <c r="D3165" s="32">
        <v>1645</v>
      </c>
      <c r="E3165" s="32">
        <v>333588.8</v>
      </c>
      <c r="F3165" s="32">
        <v>1645</v>
      </c>
      <c r="G3165" s="32">
        <v>170249</v>
      </c>
      <c r="H3165" s="32">
        <v>-170249</v>
      </c>
      <c r="I3165" s="56">
        <v>44377</v>
      </c>
      <c r="J3165" s="32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3262.8575000000001</v>
      </c>
      <c r="P3165">
        <f t="shared" si="357"/>
        <v>0</v>
      </c>
      <c r="Q3165">
        <f t="shared" si="358"/>
        <v>3262.8575000000001</v>
      </c>
    </row>
    <row r="3166" spans="1:17" x14ac:dyDescent="0.3">
      <c r="A3166" s="32">
        <v>13086530</v>
      </c>
      <c r="B3166" s="55" t="s">
        <v>27</v>
      </c>
      <c r="C3166" s="56">
        <v>44378</v>
      </c>
      <c r="D3166" s="32">
        <v>1654</v>
      </c>
      <c r="E3166" s="32">
        <v>336868.6</v>
      </c>
      <c r="F3166" s="32">
        <v>1654</v>
      </c>
      <c r="G3166" s="32">
        <v>173529</v>
      </c>
      <c r="H3166" s="32">
        <v>-173528.8</v>
      </c>
      <c r="I3166" s="56">
        <v>44378</v>
      </c>
      <c r="J3166" s="32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3280.7090000000003</v>
      </c>
      <c r="P3166">
        <f t="shared" si="357"/>
        <v>0</v>
      </c>
      <c r="Q3166">
        <f t="shared" si="358"/>
        <v>3280.7090000000003</v>
      </c>
    </row>
    <row r="3167" spans="1:17" x14ac:dyDescent="0.3">
      <c r="A3167" s="32">
        <v>13086530</v>
      </c>
      <c r="B3167" s="55" t="s">
        <v>27</v>
      </c>
      <c r="C3167" s="56">
        <v>44379</v>
      </c>
      <c r="D3167" s="32">
        <v>1655</v>
      </c>
      <c r="E3167" s="32">
        <v>340151.8</v>
      </c>
      <c r="F3167" s="32">
        <v>1655</v>
      </c>
      <c r="G3167" s="32">
        <v>176812</v>
      </c>
      <c r="H3167" s="32">
        <v>-176812</v>
      </c>
      <c r="I3167" s="56">
        <v>44379</v>
      </c>
      <c r="J3167" s="32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3282.6925000000001</v>
      </c>
      <c r="P3167">
        <f t="shared" si="357"/>
        <v>0</v>
      </c>
      <c r="Q3167">
        <f t="shared" si="358"/>
        <v>3282.6925000000001</v>
      </c>
    </row>
    <row r="3168" spans="1:17" x14ac:dyDescent="0.3">
      <c r="A3168" s="32">
        <v>13086530</v>
      </c>
      <c r="B3168" s="55" t="s">
        <v>27</v>
      </c>
      <c r="C3168" s="56">
        <v>44380</v>
      </c>
      <c r="D3168" s="32">
        <v>1652</v>
      </c>
      <c r="E3168" s="32">
        <v>343428.8</v>
      </c>
      <c r="F3168" s="32">
        <v>1652</v>
      </c>
      <c r="G3168" s="32">
        <v>180089</v>
      </c>
      <c r="H3168" s="32">
        <v>-180089</v>
      </c>
      <c r="I3168" s="56">
        <v>44380</v>
      </c>
      <c r="J3168" s="32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3276.7420000000002</v>
      </c>
      <c r="P3168">
        <f t="shared" si="357"/>
        <v>0</v>
      </c>
      <c r="Q3168">
        <f t="shared" si="358"/>
        <v>3276.7420000000002</v>
      </c>
    </row>
    <row r="3169" spans="1:17" x14ac:dyDescent="0.3">
      <c r="A3169" s="32">
        <v>13086530</v>
      </c>
      <c r="B3169" s="55" t="s">
        <v>27</v>
      </c>
      <c r="C3169" s="56">
        <v>44381</v>
      </c>
      <c r="D3169" s="32">
        <v>1632</v>
      </c>
      <c r="E3169" s="32">
        <v>346666</v>
      </c>
      <c r="F3169" s="32">
        <v>1632</v>
      </c>
      <c r="G3169" s="32">
        <v>183326</v>
      </c>
      <c r="H3169" s="32">
        <v>-183326.2</v>
      </c>
      <c r="I3169" s="56">
        <v>44381</v>
      </c>
      <c r="J3169" s="32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3237.0720000000001</v>
      </c>
      <c r="P3169">
        <f t="shared" si="357"/>
        <v>0</v>
      </c>
      <c r="Q3169">
        <f t="shared" si="358"/>
        <v>3237.0720000000001</v>
      </c>
    </row>
    <row r="3170" spans="1:17" x14ac:dyDescent="0.3">
      <c r="A3170" s="32">
        <v>13086530</v>
      </c>
      <c r="B3170" s="55" t="s">
        <v>27</v>
      </c>
      <c r="C3170" s="56">
        <v>44382</v>
      </c>
      <c r="D3170" s="32">
        <v>1612</v>
      </c>
      <c r="E3170" s="32">
        <v>349863.5</v>
      </c>
      <c r="F3170" s="32">
        <v>1612</v>
      </c>
      <c r="G3170" s="32">
        <v>186524</v>
      </c>
      <c r="H3170" s="32">
        <v>-186523.7</v>
      </c>
      <c r="I3170" s="56">
        <v>44382</v>
      </c>
      <c r="J3170" s="32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3197.402</v>
      </c>
      <c r="P3170">
        <f t="shared" si="357"/>
        <v>0</v>
      </c>
      <c r="Q3170">
        <f t="shared" si="358"/>
        <v>3197.402</v>
      </c>
    </row>
    <row r="3171" spans="1:17" x14ac:dyDescent="0.3">
      <c r="A3171" s="32">
        <v>13086530</v>
      </c>
      <c r="B3171" s="55" t="s">
        <v>27</v>
      </c>
      <c r="C3171" s="56">
        <v>44383</v>
      </c>
      <c r="D3171" s="32">
        <v>1609</v>
      </c>
      <c r="E3171" s="32">
        <v>353054.9</v>
      </c>
      <c r="F3171" s="32">
        <v>1609</v>
      </c>
      <c r="G3171" s="32">
        <v>189715</v>
      </c>
      <c r="H3171" s="32">
        <v>-189715.1</v>
      </c>
      <c r="I3171" s="56">
        <v>44383</v>
      </c>
      <c r="J3171" s="32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3191.4515000000001</v>
      </c>
      <c r="P3171">
        <f t="shared" si="357"/>
        <v>0</v>
      </c>
      <c r="Q3171">
        <f t="shared" si="358"/>
        <v>3191.4515000000001</v>
      </c>
    </row>
    <row r="3172" spans="1:17" x14ac:dyDescent="0.3">
      <c r="A3172" s="32">
        <v>13086530</v>
      </c>
      <c r="B3172" s="55" t="s">
        <v>27</v>
      </c>
      <c r="C3172" s="56">
        <v>44384</v>
      </c>
      <c r="D3172" s="32">
        <v>1616</v>
      </c>
      <c r="E3172" s="32">
        <v>356259.2</v>
      </c>
      <c r="F3172" s="32">
        <v>1616</v>
      </c>
      <c r="G3172" s="32">
        <v>192919</v>
      </c>
      <c r="H3172" s="32">
        <v>-192919.4</v>
      </c>
      <c r="I3172" s="56">
        <v>44384</v>
      </c>
      <c r="J3172" s="32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3205.3360000000002</v>
      </c>
      <c r="P3172">
        <f t="shared" si="357"/>
        <v>0</v>
      </c>
      <c r="Q3172">
        <f t="shared" si="358"/>
        <v>3205.3360000000002</v>
      </c>
    </row>
    <row r="3173" spans="1:17" x14ac:dyDescent="0.3">
      <c r="A3173" s="32">
        <v>13086530</v>
      </c>
      <c r="B3173" s="55" t="s">
        <v>27</v>
      </c>
      <c r="C3173" s="56">
        <v>44385</v>
      </c>
      <c r="D3173" s="32">
        <v>1610</v>
      </c>
      <c r="E3173" s="32">
        <v>359452.6</v>
      </c>
      <c r="F3173" s="32">
        <v>1610</v>
      </c>
      <c r="G3173" s="32">
        <v>196113</v>
      </c>
      <c r="H3173" s="32">
        <v>-196112.8</v>
      </c>
      <c r="I3173" s="56">
        <v>44385</v>
      </c>
      <c r="J3173" s="32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3193.4349999999999</v>
      </c>
      <c r="P3173">
        <f t="shared" ref="P3173:P3236" si="364">(D3173-F3173)*1.9835</f>
        <v>0</v>
      </c>
      <c r="Q3173">
        <f t="shared" ref="Q3173:Q3236" si="365">F3173*1.9835</f>
        <v>3193.4349999999999</v>
      </c>
    </row>
    <row r="3174" spans="1:17" x14ac:dyDescent="0.3">
      <c r="A3174" s="32">
        <v>13086530</v>
      </c>
      <c r="B3174" s="55" t="s">
        <v>27</v>
      </c>
      <c r="C3174" s="56">
        <v>44386</v>
      </c>
      <c r="D3174" s="32">
        <v>1573</v>
      </c>
      <c r="E3174" s="32">
        <v>362573.1</v>
      </c>
      <c r="F3174" s="32">
        <v>1573</v>
      </c>
      <c r="G3174" s="32">
        <v>199233</v>
      </c>
      <c r="H3174" s="32">
        <v>-199233.3</v>
      </c>
      <c r="I3174" s="56">
        <v>44386</v>
      </c>
      <c r="J3174" s="32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3120.0455000000002</v>
      </c>
      <c r="P3174">
        <f t="shared" si="364"/>
        <v>0</v>
      </c>
      <c r="Q3174">
        <f t="shared" si="365"/>
        <v>3120.0455000000002</v>
      </c>
    </row>
    <row r="3175" spans="1:17" x14ac:dyDescent="0.3">
      <c r="A3175" s="32">
        <v>13086530</v>
      </c>
      <c r="B3175" s="55" t="s">
        <v>27</v>
      </c>
      <c r="C3175" s="56">
        <v>44387</v>
      </c>
      <c r="D3175" s="32">
        <v>1568</v>
      </c>
      <c r="E3175" s="32">
        <v>365682.7</v>
      </c>
      <c r="F3175" s="32">
        <v>1568</v>
      </c>
      <c r="G3175" s="32">
        <v>202343</v>
      </c>
      <c r="H3175" s="32">
        <v>-202342.9</v>
      </c>
      <c r="I3175" s="56">
        <v>44387</v>
      </c>
      <c r="J3175" s="32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3110.1280000000002</v>
      </c>
      <c r="P3175">
        <f t="shared" si="364"/>
        <v>0</v>
      </c>
      <c r="Q3175">
        <f t="shared" si="365"/>
        <v>3110.1280000000002</v>
      </c>
    </row>
    <row r="3176" spans="1:17" x14ac:dyDescent="0.3">
      <c r="A3176" s="32">
        <v>13086530</v>
      </c>
      <c r="B3176" s="55" t="s">
        <v>27</v>
      </c>
      <c r="C3176" s="56">
        <v>44388</v>
      </c>
      <c r="D3176" s="32">
        <v>1572</v>
      </c>
      <c r="E3176" s="32">
        <v>368800.4</v>
      </c>
      <c r="F3176" s="32">
        <v>1572</v>
      </c>
      <c r="G3176" s="32">
        <v>205461</v>
      </c>
      <c r="H3176" s="32">
        <v>-205460.6</v>
      </c>
      <c r="I3176" s="56">
        <v>44388</v>
      </c>
      <c r="J3176" s="32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3118.0619999999999</v>
      </c>
      <c r="P3176">
        <f t="shared" si="364"/>
        <v>0</v>
      </c>
      <c r="Q3176">
        <f t="shared" si="365"/>
        <v>3118.0619999999999</v>
      </c>
    </row>
    <row r="3177" spans="1:17" x14ac:dyDescent="0.3">
      <c r="A3177" s="32">
        <v>13086530</v>
      </c>
      <c r="B3177" s="55" t="s">
        <v>27</v>
      </c>
      <c r="C3177" s="56">
        <v>44389</v>
      </c>
      <c r="D3177" s="32">
        <v>1569</v>
      </c>
      <c r="E3177" s="32">
        <v>371911.9</v>
      </c>
      <c r="F3177" s="32">
        <v>1569</v>
      </c>
      <c r="G3177" s="32">
        <v>208572</v>
      </c>
      <c r="H3177" s="32">
        <v>-208572.1</v>
      </c>
      <c r="I3177" s="56">
        <v>44389</v>
      </c>
      <c r="J3177" s="32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3112.1115</v>
      </c>
      <c r="P3177">
        <f t="shared" si="364"/>
        <v>0</v>
      </c>
      <c r="Q3177">
        <f t="shared" si="365"/>
        <v>3112.1115</v>
      </c>
    </row>
    <row r="3178" spans="1:17" x14ac:dyDescent="0.3">
      <c r="A3178" s="32">
        <v>13086530</v>
      </c>
      <c r="B3178" s="55" t="s">
        <v>27</v>
      </c>
      <c r="C3178" s="56">
        <v>44390</v>
      </c>
      <c r="D3178" s="32">
        <v>1520</v>
      </c>
      <c r="E3178" s="32">
        <v>374927.3</v>
      </c>
      <c r="F3178" s="32">
        <v>1520</v>
      </c>
      <c r="G3178" s="32">
        <v>211588</v>
      </c>
      <c r="H3178" s="32">
        <v>-211587.5</v>
      </c>
      <c r="I3178" s="56">
        <v>44390</v>
      </c>
      <c r="J3178" s="32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3014.92</v>
      </c>
      <c r="P3178">
        <f t="shared" si="364"/>
        <v>0</v>
      </c>
      <c r="Q3178">
        <f t="shared" si="365"/>
        <v>3014.92</v>
      </c>
    </row>
    <row r="3179" spans="1:17" x14ac:dyDescent="0.3">
      <c r="A3179" s="32">
        <v>13086530</v>
      </c>
      <c r="B3179" s="55" t="s">
        <v>27</v>
      </c>
      <c r="C3179" s="56">
        <v>44391</v>
      </c>
      <c r="D3179" s="32">
        <v>1505</v>
      </c>
      <c r="E3179" s="32">
        <v>377913.1</v>
      </c>
      <c r="F3179" s="32">
        <v>1505</v>
      </c>
      <c r="G3179" s="32">
        <v>214573</v>
      </c>
      <c r="H3179" s="32">
        <v>-214573.3</v>
      </c>
      <c r="I3179" s="56">
        <v>44391</v>
      </c>
      <c r="J3179" s="32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2985.1675</v>
      </c>
      <c r="P3179">
        <f t="shared" si="364"/>
        <v>0</v>
      </c>
      <c r="Q3179">
        <f t="shared" si="365"/>
        <v>2985.1675</v>
      </c>
    </row>
    <row r="3180" spans="1:17" x14ac:dyDescent="0.3">
      <c r="A3180" s="32">
        <v>13086530</v>
      </c>
      <c r="B3180" s="55" t="s">
        <v>27</v>
      </c>
      <c r="C3180" s="56">
        <v>44392</v>
      </c>
      <c r="D3180" s="32">
        <v>1505</v>
      </c>
      <c r="E3180" s="32">
        <v>380897.5</v>
      </c>
      <c r="F3180" s="32">
        <v>1505</v>
      </c>
      <c r="G3180" s="32">
        <v>217558</v>
      </c>
      <c r="H3180" s="32">
        <v>-217557.7</v>
      </c>
      <c r="I3180" s="56">
        <v>44392</v>
      </c>
      <c r="J3180" s="32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2985.1675</v>
      </c>
      <c r="P3180">
        <f t="shared" si="364"/>
        <v>0</v>
      </c>
      <c r="Q3180">
        <f t="shared" si="365"/>
        <v>2985.1675</v>
      </c>
    </row>
    <row r="3181" spans="1:17" x14ac:dyDescent="0.3">
      <c r="A3181" s="32">
        <v>13086530</v>
      </c>
      <c r="B3181" s="55" t="s">
        <v>27</v>
      </c>
      <c r="C3181" s="56">
        <v>44393</v>
      </c>
      <c r="D3181" s="32">
        <v>1485</v>
      </c>
      <c r="E3181" s="32">
        <v>383842.9</v>
      </c>
      <c r="F3181" s="32">
        <v>1485</v>
      </c>
      <c r="G3181" s="32">
        <v>220503</v>
      </c>
      <c r="H3181" s="32">
        <v>-220503.1</v>
      </c>
      <c r="I3181" s="56">
        <v>44393</v>
      </c>
      <c r="J3181" s="32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3">
      <c r="A3182" s="32">
        <v>13086530</v>
      </c>
      <c r="B3182" s="55" t="s">
        <v>27</v>
      </c>
      <c r="C3182" s="56">
        <v>44394</v>
      </c>
      <c r="D3182" s="32">
        <v>1466</v>
      </c>
      <c r="E3182" s="32">
        <v>386749.6</v>
      </c>
      <c r="F3182" s="32">
        <v>1466</v>
      </c>
      <c r="G3182" s="32">
        <v>223410</v>
      </c>
      <c r="H3182" s="32">
        <v>-223409.8</v>
      </c>
      <c r="I3182" s="56">
        <v>44394</v>
      </c>
      <c r="J3182" s="32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3">
      <c r="A3183" s="32">
        <v>13086530</v>
      </c>
      <c r="B3183" s="55" t="s">
        <v>27</v>
      </c>
      <c r="C3183" s="56">
        <v>44395</v>
      </c>
      <c r="D3183" s="32">
        <v>1467</v>
      </c>
      <c r="E3183" s="32">
        <v>389659.9</v>
      </c>
      <c r="F3183" s="32">
        <v>1467</v>
      </c>
      <c r="G3183" s="32">
        <v>226320</v>
      </c>
      <c r="H3183" s="32">
        <v>-226320.1</v>
      </c>
      <c r="I3183" s="56">
        <v>44395</v>
      </c>
      <c r="J3183" s="32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3">
      <c r="A3184" s="32">
        <v>13086530</v>
      </c>
      <c r="B3184" s="55" t="s">
        <v>27</v>
      </c>
      <c r="C3184" s="56">
        <v>44396</v>
      </c>
      <c r="D3184" s="32">
        <v>1462</v>
      </c>
      <c r="E3184" s="32">
        <v>392559.8</v>
      </c>
      <c r="F3184" s="32">
        <v>1462</v>
      </c>
      <c r="G3184" s="32">
        <v>229220</v>
      </c>
      <c r="H3184" s="32">
        <v>-229220</v>
      </c>
      <c r="I3184" s="56">
        <v>44396</v>
      </c>
      <c r="J3184" s="32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3">
      <c r="A3185" s="32">
        <v>13086530</v>
      </c>
      <c r="B3185" s="55" t="s">
        <v>27</v>
      </c>
      <c r="C3185" s="56">
        <v>44397</v>
      </c>
      <c r="D3185" s="32">
        <v>1445</v>
      </c>
      <c r="E3185" s="32">
        <v>395425.8</v>
      </c>
      <c r="F3185" s="32">
        <v>1445</v>
      </c>
      <c r="G3185" s="32">
        <v>232086</v>
      </c>
      <c r="H3185" s="32">
        <v>-232086</v>
      </c>
      <c r="I3185" s="56">
        <v>44397</v>
      </c>
      <c r="J3185" s="32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3">
      <c r="A3186" s="32">
        <v>13086530</v>
      </c>
      <c r="B3186" s="55" t="s">
        <v>27</v>
      </c>
      <c r="C3186" s="56">
        <v>44398</v>
      </c>
      <c r="D3186" s="32">
        <v>1437</v>
      </c>
      <c r="E3186" s="32">
        <v>398276.7</v>
      </c>
      <c r="F3186" s="32">
        <v>1437</v>
      </c>
      <c r="G3186" s="32">
        <v>234937</v>
      </c>
      <c r="H3186" s="32">
        <v>-234936.9</v>
      </c>
      <c r="I3186" s="56">
        <v>44398</v>
      </c>
      <c r="J3186" s="32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3">
      <c r="A3187" s="32">
        <v>13086530</v>
      </c>
      <c r="B3187" s="55" t="s">
        <v>27</v>
      </c>
      <c r="C3187" s="56">
        <v>44399</v>
      </c>
      <c r="D3187" s="32">
        <v>1437</v>
      </c>
      <c r="E3187" s="32">
        <v>401126.5</v>
      </c>
      <c r="F3187" s="32">
        <v>1437</v>
      </c>
      <c r="G3187" s="32">
        <v>237787</v>
      </c>
      <c r="H3187" s="32">
        <v>-237786.7</v>
      </c>
      <c r="I3187" s="56">
        <v>44399</v>
      </c>
      <c r="J3187" s="32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3">
      <c r="A3188" s="32">
        <v>13086530</v>
      </c>
      <c r="B3188" s="55" t="s">
        <v>27</v>
      </c>
      <c r="C3188" s="56">
        <v>44400</v>
      </c>
      <c r="D3188" s="32">
        <v>1446</v>
      </c>
      <c r="E3188" s="32">
        <v>403993.8</v>
      </c>
      <c r="F3188" s="32">
        <v>1446</v>
      </c>
      <c r="G3188" s="32">
        <v>240654</v>
      </c>
      <c r="H3188" s="32">
        <v>-240654</v>
      </c>
      <c r="I3188" s="56">
        <v>44400</v>
      </c>
      <c r="J3188" s="32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3">
      <c r="A3189" s="32">
        <v>13086530</v>
      </c>
      <c r="B3189" s="55" t="s">
        <v>27</v>
      </c>
      <c r="C3189" s="56">
        <v>44401</v>
      </c>
      <c r="D3189" s="32">
        <v>1462</v>
      </c>
      <c r="E3189" s="32">
        <v>406892.7</v>
      </c>
      <c r="F3189" s="32">
        <v>1462</v>
      </c>
      <c r="G3189" s="32">
        <v>243553</v>
      </c>
      <c r="H3189" s="32">
        <v>-243552.9</v>
      </c>
      <c r="I3189" s="56">
        <v>44401</v>
      </c>
      <c r="J3189" s="32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3">
      <c r="A3190" s="32">
        <v>13086530</v>
      </c>
      <c r="B3190" s="55" t="s">
        <v>27</v>
      </c>
      <c r="C3190" s="56">
        <v>44402</v>
      </c>
      <c r="D3190" s="32">
        <v>1478</v>
      </c>
      <c r="E3190" s="32">
        <v>409823.4</v>
      </c>
      <c r="F3190" s="32">
        <v>1478</v>
      </c>
      <c r="G3190" s="32">
        <v>246484</v>
      </c>
      <c r="H3190" s="32">
        <v>-246483.6</v>
      </c>
      <c r="I3190" s="56">
        <v>44402</v>
      </c>
      <c r="J3190" s="32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3">
      <c r="A3191" s="32">
        <v>13086530</v>
      </c>
      <c r="B3191" s="55" t="s">
        <v>27</v>
      </c>
      <c r="C3191" s="56">
        <v>44403</v>
      </c>
      <c r="D3191" s="32">
        <v>1482</v>
      </c>
      <c r="E3191" s="32">
        <v>412762.3</v>
      </c>
      <c r="F3191" s="32">
        <v>1482</v>
      </c>
      <c r="G3191" s="32">
        <v>249423</v>
      </c>
      <c r="H3191" s="32">
        <v>-249422.5</v>
      </c>
      <c r="I3191" s="56">
        <v>44403</v>
      </c>
      <c r="J3191" s="32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3">
      <c r="A3192" s="32">
        <v>13086530</v>
      </c>
      <c r="B3192" s="55" t="s">
        <v>27</v>
      </c>
      <c r="C3192" s="56">
        <v>44404</v>
      </c>
      <c r="D3192" s="32">
        <v>1441</v>
      </c>
      <c r="E3192" s="32">
        <v>415620.5</v>
      </c>
      <c r="F3192" s="32">
        <v>1441</v>
      </c>
      <c r="G3192" s="32">
        <v>252281</v>
      </c>
      <c r="H3192" s="32">
        <v>-252280.7</v>
      </c>
      <c r="I3192" s="56">
        <v>44404</v>
      </c>
      <c r="J3192" s="32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3">
      <c r="A3193" s="32">
        <v>13086530</v>
      </c>
      <c r="B3193" s="55" t="s">
        <v>27</v>
      </c>
      <c r="C3193" s="56">
        <v>44405</v>
      </c>
      <c r="D3193" s="32">
        <v>1436</v>
      </c>
      <c r="E3193" s="32">
        <v>418468.3</v>
      </c>
      <c r="F3193" s="32">
        <v>1436</v>
      </c>
      <c r="G3193" s="32">
        <v>255129</v>
      </c>
      <c r="H3193" s="32">
        <v>-255128.5</v>
      </c>
      <c r="I3193" s="56">
        <v>44405</v>
      </c>
      <c r="J3193" s="32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3">
      <c r="A3194" s="32">
        <v>13086530</v>
      </c>
      <c r="B3194" s="55" t="s">
        <v>27</v>
      </c>
      <c r="C3194" s="56">
        <v>44406</v>
      </c>
      <c r="D3194" s="32">
        <v>1435</v>
      </c>
      <c r="E3194" s="32">
        <v>421315</v>
      </c>
      <c r="F3194" s="32">
        <v>1435</v>
      </c>
      <c r="G3194" s="32">
        <v>257975</v>
      </c>
      <c r="H3194" s="32">
        <v>-257975.2</v>
      </c>
      <c r="I3194" s="56">
        <v>44406</v>
      </c>
      <c r="J3194" s="32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3">
      <c r="A3195" s="32">
        <v>13086530</v>
      </c>
      <c r="B3195" s="55" t="s">
        <v>27</v>
      </c>
      <c r="C3195" s="56">
        <v>44407</v>
      </c>
      <c r="D3195" s="32">
        <v>1428</v>
      </c>
      <c r="E3195" s="32">
        <v>424146.6</v>
      </c>
      <c r="F3195" s="32">
        <v>1428</v>
      </c>
      <c r="G3195" s="32">
        <v>260807</v>
      </c>
      <c r="H3195" s="32">
        <v>-260806.8</v>
      </c>
      <c r="I3195" s="56">
        <v>44407</v>
      </c>
      <c r="J3195" s="32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3">
      <c r="A3196" s="32">
        <v>13086530</v>
      </c>
      <c r="B3196" s="55" t="s">
        <v>27</v>
      </c>
      <c r="C3196" s="56">
        <v>44408</v>
      </c>
      <c r="D3196" s="32">
        <v>1427</v>
      </c>
      <c r="E3196" s="32">
        <v>426977.1</v>
      </c>
      <c r="F3196" s="32">
        <v>1427</v>
      </c>
      <c r="G3196" s="32">
        <v>263637</v>
      </c>
      <c r="H3196" s="32">
        <v>-263637.3</v>
      </c>
      <c r="I3196" s="56">
        <v>44408</v>
      </c>
      <c r="J3196" s="32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3">
      <c r="A3197" s="32">
        <v>13086530</v>
      </c>
      <c r="B3197" s="55" t="s">
        <v>27</v>
      </c>
      <c r="C3197" s="56">
        <v>44409</v>
      </c>
      <c r="D3197" s="32">
        <v>1436</v>
      </c>
      <c r="E3197" s="32">
        <v>429825.1</v>
      </c>
      <c r="F3197" s="32">
        <v>1436</v>
      </c>
      <c r="G3197" s="32">
        <v>266485</v>
      </c>
      <c r="H3197" s="32">
        <v>-266485.3</v>
      </c>
      <c r="I3197" s="56">
        <v>44409</v>
      </c>
      <c r="J3197" s="32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3">
      <c r="A3198" s="32">
        <v>13086530</v>
      </c>
      <c r="B3198" s="55" t="s">
        <v>27</v>
      </c>
      <c r="C3198" s="56">
        <v>44410</v>
      </c>
      <c r="D3198" s="32">
        <v>1449</v>
      </c>
      <c r="E3198" s="32">
        <v>432700.1</v>
      </c>
      <c r="F3198" s="32">
        <v>1449</v>
      </c>
      <c r="G3198" s="32">
        <v>269360</v>
      </c>
      <c r="H3198" s="32">
        <v>-269360.3</v>
      </c>
      <c r="I3198" s="56">
        <v>44410</v>
      </c>
      <c r="J3198" s="32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3">
      <c r="A3199" s="32">
        <v>13086530</v>
      </c>
      <c r="B3199" s="55" t="s">
        <v>27</v>
      </c>
      <c r="C3199" s="56">
        <v>44411</v>
      </c>
      <c r="D3199" s="32">
        <v>1390</v>
      </c>
      <c r="E3199" s="32">
        <v>435457.7</v>
      </c>
      <c r="F3199" s="32">
        <v>1390</v>
      </c>
      <c r="G3199" s="32">
        <v>272118</v>
      </c>
      <c r="H3199" s="32">
        <v>-272117.90000000002</v>
      </c>
      <c r="I3199" s="56">
        <v>44411</v>
      </c>
      <c r="J3199" s="32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3">
      <c r="A3200" s="32">
        <v>13086530</v>
      </c>
      <c r="B3200" s="55" t="s">
        <v>27</v>
      </c>
      <c r="C3200" s="56">
        <v>44412</v>
      </c>
      <c r="D3200" s="32">
        <v>1256</v>
      </c>
      <c r="E3200" s="32">
        <v>437949.6</v>
      </c>
      <c r="F3200" s="32">
        <v>1256</v>
      </c>
      <c r="G3200" s="32">
        <v>274610</v>
      </c>
      <c r="H3200" s="32">
        <v>-274609.8</v>
      </c>
      <c r="I3200" s="56">
        <v>44412</v>
      </c>
      <c r="J3200" s="32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3">
      <c r="A3201" s="32">
        <v>13086530</v>
      </c>
      <c r="B3201" s="55" t="s">
        <v>27</v>
      </c>
      <c r="C3201" s="56">
        <v>44413</v>
      </c>
      <c r="D3201" s="32">
        <v>1217</v>
      </c>
      <c r="E3201" s="32">
        <v>440364.3</v>
      </c>
      <c r="F3201" s="32">
        <v>1217</v>
      </c>
      <c r="G3201" s="32">
        <v>277025</v>
      </c>
      <c r="H3201" s="32">
        <v>-277024.5</v>
      </c>
      <c r="I3201" s="56">
        <v>44413</v>
      </c>
      <c r="J3201" s="32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3">
      <c r="A3202" s="32">
        <v>13086530</v>
      </c>
      <c r="B3202" s="55" t="s">
        <v>27</v>
      </c>
      <c r="C3202" s="56">
        <v>44414</v>
      </c>
      <c r="D3202" s="32">
        <v>1208</v>
      </c>
      <c r="E3202" s="32">
        <v>442760.1</v>
      </c>
      <c r="F3202" s="32">
        <v>1208</v>
      </c>
      <c r="G3202" s="32">
        <v>279420</v>
      </c>
      <c r="H3202" s="32">
        <v>-279420.3</v>
      </c>
      <c r="I3202" s="56">
        <v>44414</v>
      </c>
      <c r="J3202" s="32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3">
      <c r="A3203" s="32">
        <v>13086530</v>
      </c>
      <c r="B3203" s="55" t="s">
        <v>27</v>
      </c>
      <c r="C3203" s="56">
        <v>44415</v>
      </c>
      <c r="D3203" s="32">
        <v>1207</v>
      </c>
      <c r="E3203" s="32">
        <v>445153.6</v>
      </c>
      <c r="F3203" s="32">
        <v>1207</v>
      </c>
      <c r="G3203" s="32">
        <v>281814</v>
      </c>
      <c r="H3203" s="32">
        <v>-281813.8</v>
      </c>
      <c r="I3203" s="56">
        <v>44415</v>
      </c>
      <c r="J3203" s="32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3">
      <c r="A3204" s="32">
        <v>13086530</v>
      </c>
      <c r="B3204" s="55" t="s">
        <v>27</v>
      </c>
      <c r="C3204" s="56">
        <v>44416</v>
      </c>
      <c r="D3204" s="32">
        <v>1215</v>
      </c>
      <c r="E3204" s="32">
        <v>447562.5</v>
      </c>
      <c r="F3204" s="32">
        <v>1215</v>
      </c>
      <c r="G3204" s="32">
        <v>284223</v>
      </c>
      <c r="H3204" s="32">
        <v>-284222.7</v>
      </c>
      <c r="I3204" s="56">
        <v>44416</v>
      </c>
      <c r="J3204" s="32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3">
      <c r="A3205" s="32">
        <v>13086530</v>
      </c>
      <c r="B3205" s="55" t="s">
        <v>27</v>
      </c>
      <c r="C3205" s="56">
        <v>44417</v>
      </c>
      <c r="D3205" s="32">
        <v>1222</v>
      </c>
      <c r="E3205" s="32">
        <v>449986.9</v>
      </c>
      <c r="F3205" s="32">
        <v>1222</v>
      </c>
      <c r="G3205" s="32">
        <v>286647</v>
      </c>
      <c r="H3205" s="32">
        <v>-286647.09999999998</v>
      </c>
      <c r="I3205" s="56">
        <v>44417</v>
      </c>
      <c r="J3205" s="32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3">
      <c r="A3206" s="32">
        <v>13086530</v>
      </c>
      <c r="B3206" s="55" t="s">
        <v>27</v>
      </c>
      <c r="C3206" s="56">
        <v>44418</v>
      </c>
      <c r="D3206" s="32">
        <v>1232</v>
      </c>
      <c r="E3206" s="32">
        <v>452431.2</v>
      </c>
      <c r="F3206" s="32">
        <v>1232</v>
      </c>
      <c r="G3206" s="32">
        <v>289091</v>
      </c>
      <c r="H3206" s="32">
        <v>-289091.40000000002</v>
      </c>
      <c r="I3206" s="56">
        <v>44418</v>
      </c>
      <c r="J3206" s="32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3">
      <c r="A3207" s="32">
        <v>13086530</v>
      </c>
      <c r="B3207" s="55" t="s">
        <v>27</v>
      </c>
      <c r="C3207" s="56">
        <v>44419</v>
      </c>
      <c r="D3207" s="32">
        <v>1231</v>
      </c>
      <c r="E3207" s="32">
        <v>454873.2</v>
      </c>
      <c r="F3207" s="32">
        <v>1231</v>
      </c>
      <c r="G3207" s="32">
        <v>291533</v>
      </c>
      <c r="H3207" s="32">
        <v>-291533.40000000002</v>
      </c>
      <c r="I3207" s="56">
        <v>44419</v>
      </c>
      <c r="J3207" s="32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3">
      <c r="A3208" s="32">
        <v>13086530</v>
      </c>
      <c r="B3208" s="55" t="s">
        <v>27</v>
      </c>
      <c r="C3208" s="56">
        <v>44420</v>
      </c>
      <c r="D3208" s="32">
        <v>1228</v>
      </c>
      <c r="E3208" s="32">
        <v>457308.4</v>
      </c>
      <c r="F3208" s="32">
        <v>1228</v>
      </c>
      <c r="G3208" s="32">
        <v>293969</v>
      </c>
      <c r="H3208" s="32">
        <v>-293968.59999999998</v>
      </c>
      <c r="I3208" s="56">
        <v>44420</v>
      </c>
      <c r="J3208" s="32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3">
      <c r="A3209" s="32">
        <v>13086530</v>
      </c>
      <c r="B3209" s="55" t="s">
        <v>27</v>
      </c>
      <c r="C3209" s="56">
        <v>44421</v>
      </c>
      <c r="D3209" s="32">
        <v>1231</v>
      </c>
      <c r="E3209" s="32">
        <v>459750.1</v>
      </c>
      <c r="F3209" s="32">
        <v>1231</v>
      </c>
      <c r="G3209" s="32">
        <v>296410</v>
      </c>
      <c r="H3209" s="32">
        <v>-296410.3</v>
      </c>
      <c r="I3209" s="56">
        <v>44421</v>
      </c>
      <c r="J3209" s="32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3">
      <c r="A3210" s="32">
        <v>13086530</v>
      </c>
      <c r="B3210" s="55" t="s">
        <v>27</v>
      </c>
      <c r="C3210" s="56">
        <v>44422</v>
      </c>
      <c r="D3210" s="32">
        <v>1230</v>
      </c>
      <c r="E3210" s="32">
        <v>462189.5</v>
      </c>
      <c r="F3210" s="32">
        <v>1230</v>
      </c>
      <c r="G3210" s="32">
        <v>298850</v>
      </c>
      <c r="H3210" s="32">
        <v>-298849.7</v>
      </c>
      <c r="I3210" s="56">
        <v>44422</v>
      </c>
      <c r="J3210" s="32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3">
      <c r="A3211" s="32">
        <v>13086530</v>
      </c>
      <c r="B3211" s="55" t="s">
        <v>27</v>
      </c>
      <c r="C3211" s="56">
        <v>44423</v>
      </c>
      <c r="D3211" s="32">
        <v>1231</v>
      </c>
      <c r="E3211" s="32">
        <v>464630.9</v>
      </c>
      <c r="F3211" s="32">
        <v>1231</v>
      </c>
      <c r="G3211" s="32">
        <v>301291</v>
      </c>
      <c r="H3211" s="32">
        <v>-301291.09999999998</v>
      </c>
      <c r="I3211" s="56">
        <v>44423</v>
      </c>
      <c r="J3211" s="32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3">
      <c r="A3212" s="32">
        <v>13086530</v>
      </c>
      <c r="B3212" s="55" t="s">
        <v>27</v>
      </c>
      <c r="C3212" s="56">
        <v>44424</v>
      </c>
      <c r="D3212" s="32">
        <v>1237</v>
      </c>
      <c r="E3212" s="32">
        <v>467083.5</v>
      </c>
      <c r="F3212" s="32">
        <v>1237</v>
      </c>
      <c r="G3212" s="32">
        <v>303744</v>
      </c>
      <c r="H3212" s="32">
        <v>-303743.7</v>
      </c>
      <c r="I3212" s="56">
        <v>44424</v>
      </c>
      <c r="J3212" s="32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3">
      <c r="A3213" s="32">
        <v>13086530</v>
      </c>
      <c r="B3213" s="55" t="s">
        <v>27</v>
      </c>
      <c r="C3213" s="56">
        <v>44425</v>
      </c>
      <c r="D3213" s="32">
        <v>1240</v>
      </c>
      <c r="E3213" s="32">
        <v>469542.6</v>
      </c>
      <c r="F3213" s="32">
        <v>1240</v>
      </c>
      <c r="G3213" s="32">
        <v>306203</v>
      </c>
      <c r="H3213" s="32">
        <v>-306202.8</v>
      </c>
      <c r="I3213" s="56">
        <v>44425</v>
      </c>
      <c r="J3213" s="32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3">
      <c r="A3214" s="32">
        <v>13086530</v>
      </c>
      <c r="B3214" s="55" t="s">
        <v>27</v>
      </c>
      <c r="C3214" s="56">
        <v>44426</v>
      </c>
      <c r="D3214" s="32">
        <v>1232</v>
      </c>
      <c r="E3214" s="32">
        <v>471985.9</v>
      </c>
      <c r="F3214" s="32">
        <v>1232</v>
      </c>
      <c r="G3214" s="32">
        <v>308646</v>
      </c>
      <c r="H3214" s="32">
        <v>-308646.09999999998</v>
      </c>
      <c r="I3214" s="56">
        <v>44426</v>
      </c>
      <c r="J3214" s="32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3">
      <c r="A3215" s="32">
        <v>13086530</v>
      </c>
      <c r="B3215" s="55" t="s">
        <v>27</v>
      </c>
      <c r="C3215" s="56">
        <v>44427</v>
      </c>
      <c r="D3215" s="32">
        <v>1237</v>
      </c>
      <c r="E3215" s="32">
        <v>474440.3</v>
      </c>
      <c r="F3215" s="32">
        <v>1237</v>
      </c>
      <c r="G3215" s="32">
        <v>311101</v>
      </c>
      <c r="H3215" s="32">
        <v>-311100.5</v>
      </c>
      <c r="I3215" s="56">
        <v>44427</v>
      </c>
      <c r="J3215" s="32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3">
      <c r="A3216" s="32">
        <v>13086530</v>
      </c>
      <c r="B3216" s="55" t="s">
        <v>27</v>
      </c>
      <c r="C3216" s="56">
        <v>44428</v>
      </c>
      <c r="D3216" s="32">
        <v>1250</v>
      </c>
      <c r="E3216" s="32">
        <v>476919.2</v>
      </c>
      <c r="F3216" s="32">
        <v>1250</v>
      </c>
      <c r="G3216" s="32">
        <v>313579</v>
      </c>
      <c r="H3216" s="32">
        <v>-313579.40000000002</v>
      </c>
      <c r="I3216" s="56">
        <v>44428</v>
      </c>
      <c r="J3216" s="32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3">
      <c r="A3217" s="32">
        <v>13086530</v>
      </c>
      <c r="B3217" s="55" t="s">
        <v>27</v>
      </c>
      <c r="C3217" s="56">
        <v>44429</v>
      </c>
      <c r="D3217" s="32">
        <v>1253</v>
      </c>
      <c r="E3217" s="32">
        <v>479404.7</v>
      </c>
      <c r="F3217" s="32">
        <v>1253</v>
      </c>
      <c r="G3217" s="32">
        <v>316065</v>
      </c>
      <c r="H3217" s="32">
        <v>-316064.90000000002</v>
      </c>
      <c r="I3217" s="56">
        <v>44429</v>
      </c>
      <c r="J3217" s="32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3">
      <c r="A3218" s="32">
        <v>13086530</v>
      </c>
      <c r="B3218" s="55" t="s">
        <v>27</v>
      </c>
      <c r="C3218" s="56">
        <v>44430</v>
      </c>
      <c r="D3218" s="32">
        <v>1247</v>
      </c>
      <c r="E3218" s="32">
        <v>481878.9</v>
      </c>
      <c r="F3218" s="32">
        <v>1247</v>
      </c>
      <c r="G3218" s="32">
        <v>318539</v>
      </c>
      <c r="H3218" s="32">
        <v>-318539.09999999998</v>
      </c>
      <c r="I3218" s="56">
        <v>44430</v>
      </c>
      <c r="J3218" s="32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3">
      <c r="A3219" s="32">
        <v>13086530</v>
      </c>
      <c r="B3219" s="55" t="s">
        <v>27</v>
      </c>
      <c r="C3219" s="56">
        <v>44431</v>
      </c>
      <c r="D3219" s="32">
        <v>1235</v>
      </c>
      <c r="E3219" s="32">
        <v>484328.2</v>
      </c>
      <c r="F3219" s="32">
        <v>1235</v>
      </c>
      <c r="G3219" s="32">
        <v>320988</v>
      </c>
      <c r="H3219" s="32">
        <v>-320988.40000000002</v>
      </c>
      <c r="I3219" s="56">
        <v>44431</v>
      </c>
      <c r="J3219" s="32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3">
      <c r="A3220" s="32">
        <v>13086530</v>
      </c>
      <c r="B3220" s="55" t="s">
        <v>27</v>
      </c>
      <c r="C3220" s="56">
        <v>44432</v>
      </c>
      <c r="D3220" s="32">
        <v>1231</v>
      </c>
      <c r="E3220" s="32">
        <v>486770.7</v>
      </c>
      <c r="F3220" s="32">
        <v>1231</v>
      </c>
      <c r="G3220" s="32">
        <v>323431</v>
      </c>
      <c r="H3220" s="32">
        <v>-323430.90000000002</v>
      </c>
      <c r="I3220" s="56">
        <v>44432</v>
      </c>
      <c r="J3220" s="32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3">
      <c r="A3221" s="32">
        <v>13086530</v>
      </c>
      <c r="B3221" s="55" t="s">
        <v>27</v>
      </c>
      <c r="C3221" s="56">
        <v>44433</v>
      </c>
      <c r="D3221" s="32">
        <v>1226</v>
      </c>
      <c r="E3221" s="32">
        <v>489202</v>
      </c>
      <c r="F3221" s="32">
        <v>1226</v>
      </c>
      <c r="G3221" s="32">
        <v>325862</v>
      </c>
      <c r="H3221" s="32">
        <v>-325862.2</v>
      </c>
      <c r="I3221" s="56">
        <v>44433</v>
      </c>
      <c r="J3221" s="32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3">
      <c r="A3222" s="32">
        <v>13086530</v>
      </c>
      <c r="B3222" s="55" t="s">
        <v>27</v>
      </c>
      <c r="C3222" s="56">
        <v>44434</v>
      </c>
      <c r="D3222" s="32">
        <v>1222</v>
      </c>
      <c r="E3222" s="32">
        <v>491626.4</v>
      </c>
      <c r="F3222" s="32">
        <v>1222</v>
      </c>
      <c r="G3222" s="32">
        <v>328287</v>
      </c>
      <c r="H3222" s="32">
        <v>-328286.59999999998</v>
      </c>
      <c r="I3222" s="56">
        <v>44434</v>
      </c>
      <c r="J3222" s="32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3">
      <c r="A3223" s="32">
        <v>13086530</v>
      </c>
      <c r="B3223" s="55" t="s">
        <v>27</v>
      </c>
      <c r="C3223" s="56">
        <v>44435</v>
      </c>
      <c r="D3223" s="32">
        <v>1223</v>
      </c>
      <c r="E3223" s="32">
        <v>494052.9</v>
      </c>
      <c r="F3223" s="32">
        <v>1223</v>
      </c>
      <c r="G3223" s="32">
        <v>330713</v>
      </c>
      <c r="H3223" s="32">
        <v>-330713.09999999998</v>
      </c>
      <c r="I3223" s="56">
        <v>44435</v>
      </c>
      <c r="J3223" s="32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3">
      <c r="A3224" s="32">
        <v>13086530</v>
      </c>
      <c r="B3224" s="55" t="s">
        <v>27</v>
      </c>
      <c r="C3224" s="56">
        <v>44436</v>
      </c>
      <c r="D3224" s="32">
        <v>1233</v>
      </c>
      <c r="E3224" s="32">
        <v>496499.3</v>
      </c>
      <c r="F3224" s="32">
        <v>1233</v>
      </c>
      <c r="G3224" s="32">
        <v>333160</v>
      </c>
      <c r="H3224" s="32">
        <v>-333159.5</v>
      </c>
      <c r="I3224" s="56">
        <v>44436</v>
      </c>
      <c r="J3224" s="32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3">
      <c r="A3225" s="32">
        <v>13086530</v>
      </c>
      <c r="B3225" s="55" t="s">
        <v>27</v>
      </c>
      <c r="C3225" s="56">
        <v>44437</v>
      </c>
      <c r="D3225" s="32">
        <v>1244</v>
      </c>
      <c r="E3225" s="32">
        <v>498965.8</v>
      </c>
      <c r="F3225" s="32">
        <v>1244</v>
      </c>
      <c r="G3225" s="32">
        <v>335626</v>
      </c>
      <c r="H3225" s="32">
        <v>-335626</v>
      </c>
      <c r="I3225" s="56">
        <v>44437</v>
      </c>
      <c r="J3225" s="32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3">
      <c r="A3226" s="32">
        <v>13086530</v>
      </c>
      <c r="B3226" s="55" t="s">
        <v>27</v>
      </c>
      <c r="C3226" s="56">
        <v>44438</v>
      </c>
      <c r="D3226" s="32">
        <v>1251</v>
      </c>
      <c r="E3226" s="32">
        <v>501447.9</v>
      </c>
      <c r="F3226" s="32">
        <v>1251</v>
      </c>
      <c r="G3226" s="32">
        <v>338108</v>
      </c>
      <c r="H3226" s="32">
        <v>-338108.1</v>
      </c>
      <c r="I3226" s="56">
        <v>44438</v>
      </c>
      <c r="J3226" s="32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3">
      <c r="A3227" s="32">
        <v>13086530</v>
      </c>
      <c r="B3227" s="55" t="s">
        <v>27</v>
      </c>
      <c r="C3227" s="56">
        <v>44439</v>
      </c>
      <c r="D3227" s="32">
        <v>1252</v>
      </c>
      <c r="E3227" s="32">
        <v>503932.1</v>
      </c>
      <c r="F3227" s="32">
        <v>1252</v>
      </c>
      <c r="G3227" s="32">
        <v>340592</v>
      </c>
      <c r="H3227" s="32">
        <v>-340592.3</v>
      </c>
      <c r="I3227" s="56">
        <v>44439</v>
      </c>
      <c r="J3227" s="32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3">
      <c r="A3228" s="32">
        <v>13086530</v>
      </c>
      <c r="B3228" s="55" t="s">
        <v>27</v>
      </c>
      <c r="C3228" s="56">
        <v>44440</v>
      </c>
      <c r="D3228" s="32">
        <v>1251</v>
      </c>
      <c r="E3228" s="32">
        <v>506413.9</v>
      </c>
      <c r="F3228" s="32">
        <v>1251</v>
      </c>
      <c r="G3228" s="32">
        <v>343074</v>
      </c>
      <c r="H3228" s="32">
        <v>-343074.1</v>
      </c>
      <c r="I3228" s="56">
        <v>44440</v>
      </c>
      <c r="J3228" s="32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3">
      <c r="A3229" s="32">
        <v>13086530</v>
      </c>
      <c r="B3229" s="55" t="s">
        <v>27</v>
      </c>
      <c r="C3229" s="56">
        <v>44441</v>
      </c>
      <c r="D3229" s="32">
        <v>1026</v>
      </c>
      <c r="E3229" s="32">
        <v>508448.4</v>
      </c>
      <c r="F3229" s="32">
        <v>1026</v>
      </c>
      <c r="G3229" s="32">
        <v>345109</v>
      </c>
      <c r="H3229" s="32">
        <v>-345108.6</v>
      </c>
      <c r="I3229" s="56">
        <v>44441</v>
      </c>
      <c r="J3229" s="32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3">
      <c r="A3230" s="32">
        <v>13086530</v>
      </c>
      <c r="B3230" s="55" t="s">
        <v>27</v>
      </c>
      <c r="C3230" s="56">
        <v>44442</v>
      </c>
      <c r="D3230" s="32">
        <v>888</v>
      </c>
      <c r="E3230" s="32">
        <v>510208.7</v>
      </c>
      <c r="F3230" s="32">
        <v>888</v>
      </c>
      <c r="G3230" s="32">
        <v>346869</v>
      </c>
      <c r="H3230" s="32">
        <v>-346868.9</v>
      </c>
      <c r="I3230" s="56">
        <v>44442</v>
      </c>
      <c r="J3230" s="32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3">
      <c r="A3231" s="32">
        <v>13086530</v>
      </c>
      <c r="B3231" s="55" t="s">
        <v>27</v>
      </c>
      <c r="C3231" s="56">
        <v>44443</v>
      </c>
      <c r="D3231" s="32">
        <v>942</v>
      </c>
      <c r="E3231" s="32">
        <v>512076.4</v>
      </c>
      <c r="F3231" s="32">
        <v>942</v>
      </c>
      <c r="G3231" s="32">
        <v>348737</v>
      </c>
      <c r="H3231" s="32">
        <v>-348736.6</v>
      </c>
      <c r="I3231" s="56">
        <v>44443</v>
      </c>
      <c r="J3231" s="32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3">
      <c r="A3232" s="32">
        <v>13086530</v>
      </c>
      <c r="B3232" s="55" t="s">
        <v>27</v>
      </c>
      <c r="C3232" s="56">
        <v>44444</v>
      </c>
      <c r="D3232" s="32">
        <v>949</v>
      </c>
      <c r="E3232" s="32">
        <v>513958.40000000002</v>
      </c>
      <c r="F3232" s="32">
        <v>949</v>
      </c>
      <c r="G3232" s="32">
        <v>350619</v>
      </c>
      <c r="H3232" s="32">
        <v>-350618.6</v>
      </c>
      <c r="I3232" s="56">
        <v>44444</v>
      </c>
      <c r="J3232" s="32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3">
      <c r="A3233" s="32">
        <v>13086530</v>
      </c>
      <c r="B3233" s="55" t="s">
        <v>27</v>
      </c>
      <c r="C3233" s="56">
        <v>44445</v>
      </c>
      <c r="D3233" s="32">
        <v>952</v>
      </c>
      <c r="E3233" s="32">
        <v>515846.40000000002</v>
      </c>
      <c r="F3233" s="32">
        <v>952</v>
      </c>
      <c r="G3233" s="32">
        <v>352507</v>
      </c>
      <c r="H3233" s="32">
        <v>-352506.6</v>
      </c>
      <c r="I3233" s="56">
        <v>44445</v>
      </c>
      <c r="J3233" s="32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3">
      <c r="A3234" s="32">
        <v>13086530</v>
      </c>
      <c r="B3234" s="55" t="s">
        <v>27</v>
      </c>
      <c r="C3234" s="56">
        <v>44446</v>
      </c>
      <c r="D3234" s="32">
        <v>951</v>
      </c>
      <c r="E3234" s="32">
        <v>517732.3</v>
      </c>
      <c r="F3234" s="32">
        <v>951</v>
      </c>
      <c r="G3234" s="32">
        <v>354393</v>
      </c>
      <c r="H3234" s="32">
        <v>-354392.5</v>
      </c>
      <c r="I3234" s="56">
        <v>44446</v>
      </c>
      <c r="J3234" s="32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3">
      <c r="A3235" s="32">
        <v>13086530</v>
      </c>
      <c r="B3235" s="55" t="s">
        <v>27</v>
      </c>
      <c r="C3235" s="56">
        <v>44447</v>
      </c>
      <c r="D3235" s="32">
        <v>950</v>
      </c>
      <c r="E3235" s="32">
        <v>519615.9</v>
      </c>
      <c r="F3235" s="32">
        <v>950</v>
      </c>
      <c r="G3235" s="32">
        <v>356276</v>
      </c>
      <c r="H3235" s="32">
        <v>-356276.1</v>
      </c>
      <c r="I3235" s="56">
        <v>44447</v>
      </c>
      <c r="J3235" s="32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3">
      <c r="A3236" s="32">
        <v>13086530</v>
      </c>
      <c r="B3236" s="55" t="s">
        <v>27</v>
      </c>
      <c r="C3236" s="56">
        <v>44448</v>
      </c>
      <c r="D3236" s="32">
        <v>951</v>
      </c>
      <c r="E3236" s="32">
        <v>521501.5</v>
      </c>
      <c r="F3236" s="32">
        <v>951</v>
      </c>
      <c r="G3236" s="32">
        <v>358162</v>
      </c>
      <c r="H3236" s="32">
        <v>-358161.7</v>
      </c>
      <c r="I3236" s="56">
        <v>44448</v>
      </c>
      <c r="J3236" s="32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3">
      <c r="A3237" s="32">
        <v>13086530</v>
      </c>
      <c r="B3237" s="55" t="s">
        <v>27</v>
      </c>
      <c r="C3237" s="56">
        <v>44449</v>
      </c>
      <c r="D3237" s="32">
        <v>955</v>
      </c>
      <c r="E3237" s="32">
        <v>523394.9</v>
      </c>
      <c r="F3237" s="32">
        <v>955</v>
      </c>
      <c r="G3237" s="32">
        <v>360055</v>
      </c>
      <c r="H3237" s="32">
        <v>-360055.1</v>
      </c>
      <c r="I3237" s="56">
        <v>44449</v>
      </c>
      <c r="J3237" s="32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1894.2425000000001</v>
      </c>
      <c r="P3237">
        <f t="shared" ref="P3237:P3288" si="371">(D3237-F3237)*1.9835</f>
        <v>0</v>
      </c>
      <c r="Q3237">
        <f t="shared" ref="Q3237:Q3288" si="372">F3237*1.9835</f>
        <v>1894.2425000000001</v>
      </c>
    </row>
    <row r="3238" spans="1:17" x14ac:dyDescent="0.3">
      <c r="A3238" s="32">
        <v>13086530</v>
      </c>
      <c r="B3238" s="55" t="s">
        <v>27</v>
      </c>
      <c r="C3238" s="56">
        <v>44450</v>
      </c>
      <c r="D3238" s="32">
        <v>959</v>
      </c>
      <c r="E3238" s="32">
        <v>525296.1</v>
      </c>
      <c r="F3238" s="32">
        <v>959</v>
      </c>
      <c r="G3238" s="32">
        <v>361956</v>
      </c>
      <c r="H3238" s="32">
        <v>-361956.3</v>
      </c>
      <c r="I3238" s="56">
        <v>44450</v>
      </c>
      <c r="J3238" s="32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1902.1765</v>
      </c>
      <c r="P3238">
        <f t="shared" si="371"/>
        <v>0</v>
      </c>
      <c r="Q3238">
        <f t="shared" si="372"/>
        <v>1902.1765</v>
      </c>
    </row>
    <row r="3239" spans="1:17" x14ac:dyDescent="0.3">
      <c r="A3239" s="32">
        <v>13086530</v>
      </c>
      <c r="B3239" s="55" t="s">
        <v>27</v>
      </c>
      <c r="C3239" s="56">
        <v>44451</v>
      </c>
      <c r="D3239" s="32">
        <v>969</v>
      </c>
      <c r="E3239" s="32">
        <v>527217.5</v>
      </c>
      <c r="F3239" s="32">
        <v>969</v>
      </c>
      <c r="G3239" s="32">
        <v>363878</v>
      </c>
      <c r="H3239" s="32">
        <v>-363877.7</v>
      </c>
      <c r="I3239" s="56">
        <v>44451</v>
      </c>
      <c r="J3239" s="32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1922.0115000000001</v>
      </c>
      <c r="P3239">
        <f t="shared" si="371"/>
        <v>0</v>
      </c>
      <c r="Q3239">
        <f t="shared" si="372"/>
        <v>1922.0115000000001</v>
      </c>
    </row>
    <row r="3240" spans="1:17" x14ac:dyDescent="0.3">
      <c r="A3240" s="32">
        <v>13086530</v>
      </c>
      <c r="B3240" s="55" t="s">
        <v>27</v>
      </c>
      <c r="C3240" s="56">
        <v>44452</v>
      </c>
      <c r="D3240" s="32">
        <v>971</v>
      </c>
      <c r="E3240" s="32">
        <v>529142.6</v>
      </c>
      <c r="F3240" s="32">
        <v>971</v>
      </c>
      <c r="G3240" s="32">
        <v>365803</v>
      </c>
      <c r="H3240" s="32">
        <v>-365802.8</v>
      </c>
      <c r="I3240" s="56">
        <v>44452</v>
      </c>
      <c r="J3240" s="32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1925.9784999999999</v>
      </c>
      <c r="P3240">
        <f t="shared" si="371"/>
        <v>0</v>
      </c>
      <c r="Q3240">
        <f t="shared" si="372"/>
        <v>1925.9784999999999</v>
      </c>
    </row>
    <row r="3241" spans="1:17" x14ac:dyDescent="0.3">
      <c r="A3241" s="32">
        <v>13086530</v>
      </c>
      <c r="B3241" s="55" t="s">
        <v>27</v>
      </c>
      <c r="C3241" s="56">
        <v>44453</v>
      </c>
      <c r="D3241" s="32">
        <v>968</v>
      </c>
      <c r="E3241" s="32">
        <v>531063</v>
      </c>
      <c r="F3241" s="32">
        <v>968</v>
      </c>
      <c r="G3241" s="32">
        <v>367723</v>
      </c>
      <c r="H3241" s="32">
        <v>-367723.2</v>
      </c>
      <c r="I3241" s="56">
        <v>44453</v>
      </c>
      <c r="J3241" s="32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1920.028</v>
      </c>
      <c r="P3241">
        <f t="shared" si="371"/>
        <v>0</v>
      </c>
      <c r="Q3241">
        <f t="shared" si="372"/>
        <v>1920.028</v>
      </c>
    </row>
    <row r="3242" spans="1:17" x14ac:dyDescent="0.3">
      <c r="A3242" s="32">
        <v>13086530</v>
      </c>
      <c r="B3242" s="55" t="s">
        <v>27</v>
      </c>
      <c r="C3242" s="56">
        <v>44454</v>
      </c>
      <c r="D3242" s="32">
        <v>970</v>
      </c>
      <c r="E3242" s="32">
        <v>532987.19999999995</v>
      </c>
      <c r="F3242" s="32">
        <v>970</v>
      </c>
      <c r="G3242" s="32">
        <v>369647</v>
      </c>
      <c r="H3242" s="32">
        <v>-369647.4</v>
      </c>
      <c r="I3242" s="56">
        <v>44454</v>
      </c>
      <c r="J3242" s="32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1923.9950000000001</v>
      </c>
      <c r="P3242">
        <f t="shared" si="371"/>
        <v>0</v>
      </c>
      <c r="Q3242">
        <f t="shared" si="372"/>
        <v>1923.9950000000001</v>
      </c>
    </row>
    <row r="3243" spans="1:17" x14ac:dyDescent="0.3">
      <c r="A3243" s="32">
        <v>13086530</v>
      </c>
      <c r="B3243" s="55" t="s">
        <v>27</v>
      </c>
      <c r="C3243" s="56">
        <v>44455</v>
      </c>
      <c r="D3243" s="32">
        <v>970</v>
      </c>
      <c r="E3243" s="32">
        <v>534911</v>
      </c>
      <c r="F3243" s="32">
        <v>970</v>
      </c>
      <c r="G3243" s="32">
        <v>371571</v>
      </c>
      <c r="H3243" s="32">
        <v>-371571.20000000001</v>
      </c>
      <c r="I3243" s="56">
        <v>44455</v>
      </c>
      <c r="J3243" s="32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1923.9950000000001</v>
      </c>
      <c r="P3243">
        <f t="shared" si="371"/>
        <v>0</v>
      </c>
      <c r="Q3243">
        <f t="shared" si="372"/>
        <v>1923.9950000000001</v>
      </c>
    </row>
    <row r="3244" spans="1:17" x14ac:dyDescent="0.3">
      <c r="A3244" s="32">
        <v>13086530</v>
      </c>
      <c r="B3244" s="55" t="s">
        <v>27</v>
      </c>
      <c r="C3244" s="56">
        <v>44456</v>
      </c>
      <c r="D3244" s="32">
        <v>1215</v>
      </c>
      <c r="E3244" s="32">
        <v>537320.69999999995</v>
      </c>
      <c r="F3244" s="32">
        <v>1215</v>
      </c>
      <c r="G3244" s="32">
        <v>373981</v>
      </c>
      <c r="H3244" s="32">
        <v>-373980.9</v>
      </c>
      <c r="I3244" s="56">
        <v>44456</v>
      </c>
      <c r="J3244" s="32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2409.9524999999999</v>
      </c>
      <c r="P3244">
        <f t="shared" si="371"/>
        <v>0</v>
      </c>
      <c r="Q3244">
        <f t="shared" si="372"/>
        <v>2409.9524999999999</v>
      </c>
    </row>
    <row r="3245" spans="1:17" x14ac:dyDescent="0.3">
      <c r="A3245" s="32">
        <v>13086530</v>
      </c>
      <c r="B3245" s="55" t="s">
        <v>27</v>
      </c>
      <c r="C3245" s="56">
        <v>44457</v>
      </c>
      <c r="D3245" s="32">
        <v>1368</v>
      </c>
      <c r="E3245" s="32">
        <v>540033.6</v>
      </c>
      <c r="F3245" s="32">
        <v>1368</v>
      </c>
      <c r="G3245" s="32">
        <v>376694</v>
      </c>
      <c r="H3245" s="32">
        <v>-376693.8</v>
      </c>
      <c r="I3245" s="56">
        <v>44457</v>
      </c>
      <c r="J3245" s="32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2713.4279999999999</v>
      </c>
      <c r="P3245">
        <f t="shared" si="371"/>
        <v>0</v>
      </c>
      <c r="Q3245">
        <f t="shared" si="372"/>
        <v>2713.4279999999999</v>
      </c>
    </row>
    <row r="3246" spans="1:17" x14ac:dyDescent="0.3">
      <c r="A3246" s="32">
        <v>13086530</v>
      </c>
      <c r="B3246" s="55" t="s">
        <v>27</v>
      </c>
      <c r="C3246" s="56">
        <v>44458</v>
      </c>
      <c r="D3246" s="32">
        <v>1377</v>
      </c>
      <c r="E3246" s="32">
        <v>542764.4</v>
      </c>
      <c r="F3246" s="32">
        <v>1377</v>
      </c>
      <c r="G3246" s="32">
        <v>379425</v>
      </c>
      <c r="H3246" s="32">
        <v>-379424.6</v>
      </c>
      <c r="I3246" s="56">
        <v>44458</v>
      </c>
      <c r="J3246" s="32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2731.2795000000001</v>
      </c>
      <c r="P3246">
        <f t="shared" si="371"/>
        <v>0</v>
      </c>
      <c r="Q3246">
        <f t="shared" si="372"/>
        <v>2731.2795000000001</v>
      </c>
    </row>
    <row r="3247" spans="1:17" x14ac:dyDescent="0.3">
      <c r="A3247" s="32">
        <v>13086530</v>
      </c>
      <c r="B3247" s="55" t="s">
        <v>27</v>
      </c>
      <c r="C3247" s="56">
        <v>44459</v>
      </c>
      <c r="D3247" s="32">
        <v>1384</v>
      </c>
      <c r="E3247" s="32">
        <v>545508.6</v>
      </c>
      <c r="F3247" s="32">
        <v>1384</v>
      </c>
      <c r="G3247" s="32">
        <v>382169</v>
      </c>
      <c r="H3247" s="32">
        <v>-382168.8</v>
      </c>
      <c r="I3247" s="56">
        <v>44459</v>
      </c>
      <c r="J3247" s="32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2745.1640000000002</v>
      </c>
      <c r="P3247">
        <f t="shared" si="371"/>
        <v>0</v>
      </c>
      <c r="Q3247">
        <f t="shared" si="372"/>
        <v>2745.1640000000002</v>
      </c>
    </row>
    <row r="3248" spans="1:17" x14ac:dyDescent="0.3">
      <c r="A3248" s="32">
        <v>13086530</v>
      </c>
      <c r="B3248" s="55" t="s">
        <v>27</v>
      </c>
      <c r="C3248" s="56">
        <v>44460</v>
      </c>
      <c r="D3248" s="32">
        <v>1388</v>
      </c>
      <c r="E3248" s="32">
        <v>548261.5</v>
      </c>
      <c r="F3248" s="32">
        <v>1388</v>
      </c>
      <c r="G3248" s="32">
        <v>384922</v>
      </c>
      <c r="H3248" s="32">
        <v>-384921.7</v>
      </c>
      <c r="I3248" s="56">
        <v>44460</v>
      </c>
      <c r="J3248" s="32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2753.098</v>
      </c>
      <c r="P3248">
        <f t="shared" si="371"/>
        <v>0</v>
      </c>
      <c r="Q3248">
        <f t="shared" si="372"/>
        <v>2753.098</v>
      </c>
    </row>
    <row r="3249" spans="1:17" x14ac:dyDescent="0.3">
      <c r="A3249" s="32">
        <v>13086530</v>
      </c>
      <c r="B3249" s="55" t="s">
        <v>27</v>
      </c>
      <c r="C3249" s="56">
        <v>44461</v>
      </c>
      <c r="D3249" s="32">
        <v>1390</v>
      </c>
      <c r="E3249" s="32">
        <v>551018.6</v>
      </c>
      <c r="F3249" s="32">
        <v>1390</v>
      </c>
      <c r="G3249" s="32">
        <v>387679</v>
      </c>
      <c r="H3249" s="32">
        <v>-387678.8</v>
      </c>
      <c r="I3249" s="56">
        <v>44461</v>
      </c>
      <c r="J3249" s="32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2757.0650000000001</v>
      </c>
      <c r="P3249">
        <f t="shared" si="371"/>
        <v>0</v>
      </c>
      <c r="Q3249">
        <f t="shared" si="372"/>
        <v>2757.0650000000001</v>
      </c>
    </row>
    <row r="3250" spans="1:17" x14ac:dyDescent="0.3">
      <c r="A3250" s="32">
        <v>13086530</v>
      </c>
      <c r="B3250" s="55" t="s">
        <v>27</v>
      </c>
      <c r="C3250" s="56">
        <v>44462</v>
      </c>
      <c r="D3250" s="32">
        <v>1385</v>
      </c>
      <c r="E3250" s="32">
        <v>553765.80000000005</v>
      </c>
      <c r="F3250" s="32">
        <v>1385</v>
      </c>
      <c r="G3250" s="32">
        <v>390426</v>
      </c>
      <c r="H3250" s="32">
        <v>-390426</v>
      </c>
      <c r="I3250" s="56">
        <v>44462</v>
      </c>
      <c r="J3250" s="32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2747.1475</v>
      </c>
      <c r="P3250">
        <f t="shared" si="371"/>
        <v>0</v>
      </c>
      <c r="Q3250">
        <f t="shared" si="372"/>
        <v>2747.1475</v>
      </c>
    </row>
    <row r="3251" spans="1:17" x14ac:dyDescent="0.3">
      <c r="A3251" s="32">
        <v>13086530</v>
      </c>
      <c r="B3251" s="55" t="s">
        <v>27</v>
      </c>
      <c r="C3251" s="56">
        <v>44463</v>
      </c>
      <c r="D3251" s="32">
        <v>1378</v>
      </c>
      <c r="E3251" s="32">
        <v>556498.80000000005</v>
      </c>
      <c r="F3251" s="32">
        <v>1378</v>
      </c>
      <c r="G3251" s="32">
        <v>393159</v>
      </c>
      <c r="H3251" s="32">
        <v>-393159</v>
      </c>
      <c r="I3251" s="56">
        <v>44463</v>
      </c>
      <c r="J3251" s="32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2733.2629999999999</v>
      </c>
      <c r="P3251">
        <f t="shared" si="371"/>
        <v>0</v>
      </c>
      <c r="Q3251">
        <f t="shared" si="372"/>
        <v>2733.2629999999999</v>
      </c>
    </row>
    <row r="3252" spans="1:17" x14ac:dyDescent="0.3">
      <c r="A3252" s="32">
        <v>13086530</v>
      </c>
      <c r="B3252" s="55" t="s">
        <v>27</v>
      </c>
      <c r="C3252" s="56">
        <v>44464</v>
      </c>
      <c r="D3252" s="32">
        <v>1378</v>
      </c>
      <c r="E3252" s="32">
        <v>559231.19999999995</v>
      </c>
      <c r="F3252" s="32">
        <v>1378</v>
      </c>
      <c r="G3252" s="32">
        <v>395891</v>
      </c>
      <c r="H3252" s="32">
        <v>-395891.4</v>
      </c>
      <c r="I3252" s="56">
        <v>44464</v>
      </c>
      <c r="J3252" s="32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2733.2629999999999</v>
      </c>
      <c r="P3252">
        <f t="shared" si="371"/>
        <v>0</v>
      </c>
      <c r="Q3252">
        <f t="shared" si="372"/>
        <v>2733.2629999999999</v>
      </c>
    </row>
    <row r="3253" spans="1:17" x14ac:dyDescent="0.3">
      <c r="A3253" s="32">
        <v>13086530</v>
      </c>
      <c r="B3253" s="55" t="s">
        <v>27</v>
      </c>
      <c r="C3253" s="56">
        <v>44465</v>
      </c>
      <c r="D3253" s="32">
        <v>1373</v>
      </c>
      <c r="E3253" s="32">
        <v>561953.9</v>
      </c>
      <c r="F3253" s="32">
        <v>1373</v>
      </c>
      <c r="G3253" s="32">
        <v>398614</v>
      </c>
      <c r="H3253" s="32">
        <v>-398614.1</v>
      </c>
      <c r="I3253" s="56">
        <v>44465</v>
      </c>
      <c r="J3253" s="32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2723.3454999999999</v>
      </c>
      <c r="P3253">
        <f t="shared" si="371"/>
        <v>0</v>
      </c>
      <c r="Q3253">
        <f t="shared" si="372"/>
        <v>2723.3454999999999</v>
      </c>
    </row>
    <row r="3254" spans="1:17" x14ac:dyDescent="0.3">
      <c r="A3254" s="32">
        <v>13086530</v>
      </c>
      <c r="B3254" s="55" t="s">
        <v>27</v>
      </c>
      <c r="C3254" s="56">
        <v>44466</v>
      </c>
      <c r="D3254" s="32">
        <v>1104</v>
      </c>
      <c r="E3254" s="32">
        <v>564143.69999999995</v>
      </c>
      <c r="F3254" s="32">
        <v>1104</v>
      </c>
      <c r="G3254" s="32">
        <v>400804</v>
      </c>
      <c r="H3254" s="32">
        <v>-400803.9</v>
      </c>
      <c r="I3254" s="56">
        <v>44466</v>
      </c>
      <c r="J3254" s="32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2189.7840000000001</v>
      </c>
      <c r="P3254">
        <f t="shared" si="371"/>
        <v>0</v>
      </c>
      <c r="Q3254">
        <f t="shared" si="372"/>
        <v>2189.7840000000001</v>
      </c>
    </row>
    <row r="3255" spans="1:17" x14ac:dyDescent="0.3">
      <c r="A3255" s="32">
        <v>13086530</v>
      </c>
      <c r="B3255" s="55" t="s">
        <v>27</v>
      </c>
      <c r="C3255" s="56">
        <v>44467</v>
      </c>
      <c r="D3255" s="32">
        <v>965</v>
      </c>
      <c r="E3255" s="32">
        <v>566057.9</v>
      </c>
      <c r="F3255" s="32">
        <v>965</v>
      </c>
      <c r="G3255" s="32">
        <v>402718</v>
      </c>
      <c r="H3255" s="32">
        <v>-402718.1</v>
      </c>
      <c r="I3255" s="56">
        <v>44467</v>
      </c>
      <c r="J3255" s="32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1914.0775000000001</v>
      </c>
      <c r="P3255">
        <f t="shared" si="371"/>
        <v>0</v>
      </c>
      <c r="Q3255">
        <f t="shared" si="372"/>
        <v>1914.0775000000001</v>
      </c>
    </row>
    <row r="3256" spans="1:17" x14ac:dyDescent="0.3">
      <c r="A3256" s="32">
        <v>13086530</v>
      </c>
      <c r="B3256" s="55" t="s">
        <v>27</v>
      </c>
      <c r="C3256" s="56">
        <v>44468</v>
      </c>
      <c r="D3256" s="32">
        <v>982</v>
      </c>
      <c r="E3256" s="32">
        <v>568004.80000000005</v>
      </c>
      <c r="F3256" s="32">
        <v>982</v>
      </c>
      <c r="G3256" s="32">
        <v>404665</v>
      </c>
      <c r="H3256" s="32">
        <v>-404665</v>
      </c>
      <c r="I3256" s="56">
        <v>44468</v>
      </c>
      <c r="J3256" s="32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1947.797</v>
      </c>
      <c r="P3256">
        <f t="shared" si="371"/>
        <v>0</v>
      </c>
      <c r="Q3256">
        <f t="shared" si="372"/>
        <v>1947.797</v>
      </c>
    </row>
    <row r="3257" spans="1:17" x14ac:dyDescent="0.3">
      <c r="A3257" s="32">
        <v>13086530</v>
      </c>
      <c r="B3257" s="55" t="s">
        <v>27</v>
      </c>
      <c r="C3257" s="56">
        <v>44469</v>
      </c>
      <c r="D3257" s="32">
        <v>348</v>
      </c>
      <c r="E3257" s="32">
        <v>568695.5</v>
      </c>
      <c r="F3257" s="32">
        <v>348</v>
      </c>
      <c r="G3257" s="32">
        <v>405356</v>
      </c>
      <c r="H3257" s="32">
        <v>-405355.7</v>
      </c>
      <c r="I3257" s="56">
        <v>44469</v>
      </c>
      <c r="J3257" s="32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690.25800000000004</v>
      </c>
      <c r="P3257">
        <f t="shared" si="371"/>
        <v>0</v>
      </c>
      <c r="Q3257">
        <f t="shared" si="372"/>
        <v>690.25800000000004</v>
      </c>
    </row>
    <row r="3258" spans="1:17" x14ac:dyDescent="0.3">
      <c r="A3258" s="32">
        <v>13086530</v>
      </c>
      <c r="B3258" s="55" t="s">
        <v>27</v>
      </c>
      <c r="C3258" s="56">
        <v>44470</v>
      </c>
      <c r="D3258" s="32">
        <v>0</v>
      </c>
      <c r="E3258" s="32">
        <v>568695.5</v>
      </c>
      <c r="F3258" s="32">
        <v>0</v>
      </c>
      <c r="G3258" s="32">
        <v>405356</v>
      </c>
      <c r="H3258" s="32">
        <v>-405355.7</v>
      </c>
      <c r="I3258" s="56">
        <v>44470</v>
      </c>
      <c r="J3258" s="32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3">
      <c r="A3259" s="32">
        <v>13086530</v>
      </c>
      <c r="B3259" s="55" t="s">
        <v>27</v>
      </c>
      <c r="C3259" s="56">
        <v>44471</v>
      </c>
      <c r="D3259" s="32">
        <v>0</v>
      </c>
      <c r="E3259" s="32">
        <v>568695.5</v>
      </c>
      <c r="F3259" s="32">
        <v>0</v>
      </c>
      <c r="G3259" s="32">
        <v>405356</v>
      </c>
      <c r="H3259" s="32">
        <v>-405355.7</v>
      </c>
      <c r="I3259" s="56">
        <v>44471</v>
      </c>
      <c r="J3259" s="32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3">
      <c r="A3260" s="32">
        <v>13086530</v>
      </c>
      <c r="B3260" s="55" t="s">
        <v>27</v>
      </c>
      <c r="C3260" s="56">
        <v>44472</v>
      </c>
      <c r="D3260" s="32">
        <v>0</v>
      </c>
      <c r="E3260" s="32">
        <v>568695.5</v>
      </c>
      <c r="F3260" s="32">
        <v>0</v>
      </c>
      <c r="G3260" s="32">
        <v>405356</v>
      </c>
      <c r="H3260" s="32">
        <v>-405355.7</v>
      </c>
      <c r="I3260" s="56">
        <v>44472</v>
      </c>
      <c r="J3260" s="32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3">
      <c r="A3261" s="32">
        <v>13086530</v>
      </c>
      <c r="B3261" s="55" t="s">
        <v>27</v>
      </c>
      <c r="C3261" s="56">
        <v>44473</v>
      </c>
      <c r="D3261" s="32">
        <v>0</v>
      </c>
      <c r="E3261" s="32">
        <v>568695.5</v>
      </c>
      <c r="F3261" s="32">
        <v>0</v>
      </c>
      <c r="G3261" s="32">
        <v>405356</v>
      </c>
      <c r="H3261" s="32">
        <v>-405355.7</v>
      </c>
      <c r="I3261" s="56">
        <v>44473</v>
      </c>
      <c r="J3261" s="32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3">
      <c r="A3262" s="32">
        <v>13086530</v>
      </c>
      <c r="B3262" s="55" t="s">
        <v>27</v>
      </c>
      <c r="C3262" s="56">
        <v>44474</v>
      </c>
      <c r="D3262" s="32">
        <v>0</v>
      </c>
      <c r="E3262" s="32">
        <v>568695.5</v>
      </c>
      <c r="F3262" s="32">
        <v>0</v>
      </c>
      <c r="G3262" s="32">
        <v>405356</v>
      </c>
      <c r="H3262" s="32">
        <v>-405355.7</v>
      </c>
      <c r="I3262" s="56">
        <v>44474</v>
      </c>
      <c r="J3262" s="32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3">
      <c r="A3263" s="32">
        <v>13086530</v>
      </c>
      <c r="B3263" s="55" t="s">
        <v>27</v>
      </c>
      <c r="C3263" s="56">
        <v>44475</v>
      </c>
      <c r="D3263" s="32">
        <v>0</v>
      </c>
      <c r="E3263" s="32">
        <v>568695.5</v>
      </c>
      <c r="F3263" s="32">
        <v>0</v>
      </c>
      <c r="G3263" s="32">
        <v>405356</v>
      </c>
      <c r="H3263" s="32">
        <v>-405355.7</v>
      </c>
      <c r="I3263" s="56">
        <v>44475</v>
      </c>
      <c r="J3263" s="32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3">
      <c r="A3264" s="32">
        <v>13086530</v>
      </c>
      <c r="B3264" s="55" t="s">
        <v>27</v>
      </c>
      <c r="C3264" s="56">
        <v>44476</v>
      </c>
      <c r="D3264" s="32">
        <v>0</v>
      </c>
      <c r="E3264" s="32">
        <v>568695.5</v>
      </c>
      <c r="F3264" s="32">
        <v>0</v>
      </c>
      <c r="G3264" s="32">
        <v>405356</v>
      </c>
      <c r="H3264" s="32">
        <v>-405355.7</v>
      </c>
      <c r="I3264" s="56">
        <v>44476</v>
      </c>
      <c r="J3264" s="32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3">
      <c r="A3265" s="32">
        <v>13086530</v>
      </c>
      <c r="B3265" s="55" t="s">
        <v>27</v>
      </c>
      <c r="C3265" s="56">
        <v>44477</v>
      </c>
      <c r="D3265" s="32">
        <v>0</v>
      </c>
      <c r="E3265" s="32">
        <v>568695.5</v>
      </c>
      <c r="F3265" s="32">
        <v>0</v>
      </c>
      <c r="G3265" s="32">
        <v>405356</v>
      </c>
      <c r="H3265" s="32">
        <v>-405355.7</v>
      </c>
      <c r="I3265" s="56">
        <v>44477</v>
      </c>
      <c r="J3265" s="32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3">
      <c r="A3266" s="32">
        <v>13086530</v>
      </c>
      <c r="B3266" s="55" t="s">
        <v>27</v>
      </c>
      <c r="C3266" s="56">
        <v>44478</v>
      </c>
      <c r="D3266" s="32">
        <v>0</v>
      </c>
      <c r="E3266" s="32">
        <v>568695.5</v>
      </c>
      <c r="F3266" s="32">
        <v>0</v>
      </c>
      <c r="G3266" s="32">
        <v>405356</v>
      </c>
      <c r="H3266" s="32">
        <v>-405355.7</v>
      </c>
      <c r="I3266" s="56">
        <v>44478</v>
      </c>
      <c r="J3266" s="32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3">
      <c r="A3267" s="32">
        <v>13086530</v>
      </c>
      <c r="B3267" s="55" t="s">
        <v>27</v>
      </c>
      <c r="C3267" s="56">
        <v>44479</v>
      </c>
      <c r="D3267" s="32">
        <v>0</v>
      </c>
      <c r="E3267" s="32">
        <v>568695.5</v>
      </c>
      <c r="F3267" s="32">
        <v>0</v>
      </c>
      <c r="G3267" s="32">
        <v>405356</v>
      </c>
      <c r="H3267" s="32">
        <v>-405355.7</v>
      </c>
      <c r="I3267" s="56">
        <v>44479</v>
      </c>
      <c r="J3267" s="32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3">
      <c r="A3268" s="32">
        <v>13086530</v>
      </c>
      <c r="B3268" s="55" t="s">
        <v>27</v>
      </c>
      <c r="C3268" s="56">
        <v>44480</v>
      </c>
      <c r="D3268" s="32">
        <v>0</v>
      </c>
      <c r="E3268" s="32">
        <v>568695.5</v>
      </c>
      <c r="F3268" s="32">
        <v>0</v>
      </c>
      <c r="G3268" s="32">
        <v>405356</v>
      </c>
      <c r="H3268" s="32">
        <v>-405355.7</v>
      </c>
      <c r="I3268" s="56">
        <v>44480</v>
      </c>
      <c r="J3268" s="32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3">
      <c r="A3269" s="32">
        <v>13086530</v>
      </c>
      <c r="B3269" s="55" t="s">
        <v>27</v>
      </c>
      <c r="C3269" s="56">
        <v>44481</v>
      </c>
      <c r="D3269" s="32">
        <v>0</v>
      </c>
      <c r="E3269" s="32">
        <v>568695.5</v>
      </c>
      <c r="F3269" s="32">
        <v>0</v>
      </c>
      <c r="G3269" s="32">
        <v>405356</v>
      </c>
      <c r="H3269" s="32">
        <v>-405355.7</v>
      </c>
      <c r="I3269" s="56">
        <v>44481</v>
      </c>
      <c r="J3269" s="32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3">
      <c r="A3270" s="32">
        <v>13086530</v>
      </c>
      <c r="B3270" s="55" t="s">
        <v>27</v>
      </c>
      <c r="C3270" s="56">
        <v>44482</v>
      </c>
      <c r="D3270" s="32">
        <v>0</v>
      </c>
      <c r="E3270" s="32">
        <v>568695.5</v>
      </c>
      <c r="F3270" s="32">
        <v>0</v>
      </c>
      <c r="G3270" s="32">
        <v>405356</v>
      </c>
      <c r="H3270" s="32">
        <v>-405355.7</v>
      </c>
      <c r="I3270" s="56">
        <v>44482</v>
      </c>
      <c r="J3270" s="32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3">
      <c r="A3271" s="32">
        <v>13086530</v>
      </c>
      <c r="B3271" s="55" t="s">
        <v>27</v>
      </c>
      <c r="C3271" s="56">
        <v>44483</v>
      </c>
      <c r="D3271" s="32">
        <v>0</v>
      </c>
      <c r="E3271" s="32">
        <v>568695.5</v>
      </c>
      <c r="F3271" s="32">
        <v>0</v>
      </c>
      <c r="G3271" s="32">
        <v>405356</v>
      </c>
      <c r="H3271" s="32">
        <v>-405355.7</v>
      </c>
      <c r="I3271" s="56">
        <v>44483</v>
      </c>
      <c r="J3271" s="32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3">
      <c r="A3272" s="32">
        <v>13086530</v>
      </c>
      <c r="B3272" s="55" t="s">
        <v>27</v>
      </c>
      <c r="C3272" s="56">
        <v>44484</v>
      </c>
      <c r="D3272" s="32">
        <v>0</v>
      </c>
      <c r="E3272" s="32">
        <v>568695.5</v>
      </c>
      <c r="F3272" s="32">
        <v>0</v>
      </c>
      <c r="G3272" s="32">
        <v>405356</v>
      </c>
      <c r="H3272" s="32">
        <v>-405355.7</v>
      </c>
      <c r="I3272" s="56">
        <v>44484</v>
      </c>
      <c r="J3272" s="32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3">
      <c r="A3273" s="32">
        <v>13086530</v>
      </c>
      <c r="B3273" s="55" t="s">
        <v>27</v>
      </c>
      <c r="C3273" s="56">
        <v>44485</v>
      </c>
      <c r="D3273" s="32">
        <v>0</v>
      </c>
      <c r="E3273" s="32">
        <v>568695.5</v>
      </c>
      <c r="F3273" s="32">
        <v>0</v>
      </c>
      <c r="G3273" s="32">
        <v>405356</v>
      </c>
      <c r="H3273" s="32">
        <v>-405355.7</v>
      </c>
      <c r="I3273" s="56">
        <v>44485</v>
      </c>
      <c r="J3273" s="32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3">
      <c r="A3274" s="32">
        <v>13086530</v>
      </c>
      <c r="B3274" s="55" t="s">
        <v>27</v>
      </c>
      <c r="C3274" s="56">
        <v>44486</v>
      </c>
      <c r="D3274" s="32">
        <v>0</v>
      </c>
      <c r="E3274" s="32">
        <v>568695.5</v>
      </c>
      <c r="F3274" s="32">
        <v>0</v>
      </c>
      <c r="G3274" s="32">
        <v>405356</v>
      </c>
      <c r="H3274" s="32">
        <v>-405355.7</v>
      </c>
      <c r="I3274" s="56">
        <v>44486</v>
      </c>
      <c r="J3274" s="32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3">
      <c r="A3275" s="32">
        <v>13086530</v>
      </c>
      <c r="B3275" s="55" t="s">
        <v>27</v>
      </c>
      <c r="C3275" s="56">
        <v>44487</v>
      </c>
      <c r="D3275" s="32">
        <v>0</v>
      </c>
      <c r="E3275" s="32">
        <v>568695.5</v>
      </c>
      <c r="F3275" s="32">
        <v>0</v>
      </c>
      <c r="G3275" s="32">
        <v>405356</v>
      </c>
      <c r="H3275" s="32">
        <v>-405355.7</v>
      </c>
      <c r="I3275" s="56">
        <v>44487</v>
      </c>
      <c r="J3275" s="32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3">
      <c r="A3276" s="32">
        <v>13086530</v>
      </c>
      <c r="B3276" s="55" t="s">
        <v>27</v>
      </c>
      <c r="C3276" s="56">
        <v>44488</v>
      </c>
      <c r="D3276" s="32">
        <v>0</v>
      </c>
      <c r="E3276" s="32">
        <v>568695.5</v>
      </c>
      <c r="F3276" s="32">
        <v>0</v>
      </c>
      <c r="G3276" s="32">
        <v>405356</v>
      </c>
      <c r="H3276" s="32">
        <v>-405355.7</v>
      </c>
      <c r="I3276" s="56">
        <v>44488</v>
      </c>
      <c r="J3276" s="32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3">
      <c r="A3277" s="32">
        <v>13086530</v>
      </c>
      <c r="B3277" s="55" t="s">
        <v>27</v>
      </c>
      <c r="C3277" s="56">
        <v>44489</v>
      </c>
      <c r="D3277" s="32">
        <v>91</v>
      </c>
      <c r="E3277" s="32">
        <v>568876.80000000005</v>
      </c>
      <c r="F3277" s="32">
        <v>0</v>
      </c>
      <c r="G3277" s="32">
        <v>405356</v>
      </c>
      <c r="H3277" s="32">
        <v>-405355.7</v>
      </c>
      <c r="I3277" s="56">
        <v>44489</v>
      </c>
      <c r="J3277" s="32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  <c r="R3277" s="5" t="s">
        <v>57</v>
      </c>
    </row>
    <row r="3278" spans="1:18" x14ac:dyDescent="0.3">
      <c r="A3278" s="32">
        <v>13086530</v>
      </c>
      <c r="B3278" s="55" t="s">
        <v>27</v>
      </c>
      <c r="C3278" s="56">
        <v>44490</v>
      </c>
      <c r="D3278" s="32">
        <v>189</v>
      </c>
      <c r="E3278" s="32">
        <v>569251.30000000005</v>
      </c>
      <c r="F3278" s="32">
        <v>0</v>
      </c>
      <c r="G3278" s="32">
        <v>405356</v>
      </c>
      <c r="H3278" s="32">
        <v>-405355.7</v>
      </c>
      <c r="I3278" s="56">
        <v>44490</v>
      </c>
      <c r="J3278" s="32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  <c r="R3278" s="5" t="s">
        <v>57</v>
      </c>
    </row>
    <row r="3279" spans="1:18" x14ac:dyDescent="0.3">
      <c r="A3279" s="32">
        <v>13086530</v>
      </c>
      <c r="B3279" s="55" t="s">
        <v>27</v>
      </c>
      <c r="C3279" s="56">
        <v>44491</v>
      </c>
      <c r="D3279" s="32">
        <v>189</v>
      </c>
      <c r="E3279" s="32">
        <v>569625.9</v>
      </c>
      <c r="F3279" s="32">
        <v>0</v>
      </c>
      <c r="G3279" s="32">
        <v>405356</v>
      </c>
      <c r="H3279" s="32">
        <v>-405355.7</v>
      </c>
      <c r="I3279" s="56">
        <v>44491</v>
      </c>
      <c r="J3279" s="32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5" t="s">
        <v>57</v>
      </c>
    </row>
    <row r="3280" spans="1:18" x14ac:dyDescent="0.3">
      <c r="A3280" s="32">
        <v>13086530</v>
      </c>
      <c r="B3280" s="55" t="s">
        <v>27</v>
      </c>
      <c r="C3280" s="56">
        <v>44492</v>
      </c>
      <c r="D3280" s="32">
        <v>189</v>
      </c>
      <c r="E3280" s="32">
        <v>570000.4</v>
      </c>
      <c r="F3280" s="32">
        <v>0</v>
      </c>
      <c r="G3280" s="32">
        <v>405356</v>
      </c>
      <c r="H3280" s="32">
        <v>-405355.7</v>
      </c>
      <c r="I3280" s="56">
        <v>44492</v>
      </c>
      <c r="J3280" s="32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5" t="s">
        <v>57</v>
      </c>
    </row>
    <row r="3281" spans="1:18" x14ac:dyDescent="0.3">
      <c r="A3281" s="32">
        <v>13086530</v>
      </c>
      <c r="B3281" s="55" t="s">
        <v>27</v>
      </c>
      <c r="C3281" s="56">
        <v>44493</v>
      </c>
      <c r="D3281" s="32">
        <v>189</v>
      </c>
      <c r="E3281" s="32">
        <v>570375</v>
      </c>
      <c r="F3281" s="32">
        <v>0</v>
      </c>
      <c r="G3281" s="32">
        <v>405356</v>
      </c>
      <c r="H3281" s="32">
        <v>-405355.7</v>
      </c>
      <c r="I3281" s="56">
        <v>44493</v>
      </c>
      <c r="J3281" s="32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5" t="s">
        <v>57</v>
      </c>
    </row>
    <row r="3282" spans="1:18" x14ac:dyDescent="0.3">
      <c r="A3282" s="32">
        <v>13086530</v>
      </c>
      <c r="B3282" s="55" t="s">
        <v>27</v>
      </c>
      <c r="C3282" s="56">
        <v>44494</v>
      </c>
      <c r="D3282" s="32">
        <v>292</v>
      </c>
      <c r="E3282" s="32">
        <v>570954.19999999995</v>
      </c>
      <c r="F3282" s="32">
        <v>7.3</v>
      </c>
      <c r="G3282" s="32">
        <v>405370</v>
      </c>
      <c r="H3282" s="32">
        <v>-405370.2</v>
      </c>
      <c r="I3282" s="56">
        <v>44494</v>
      </c>
      <c r="J3282" s="32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564.70245</v>
      </c>
      <c r="Q3282">
        <f t="shared" si="372"/>
        <v>14.47955</v>
      </c>
      <c r="R3282" s="5" t="s">
        <v>57</v>
      </c>
    </row>
    <row r="3283" spans="1:18" x14ac:dyDescent="0.3">
      <c r="A3283" s="32">
        <v>13086530</v>
      </c>
      <c r="B3283" s="55" t="s">
        <v>27</v>
      </c>
      <c r="C3283" s="56">
        <v>44495</v>
      </c>
      <c r="D3283" s="32">
        <v>481</v>
      </c>
      <c r="E3283" s="32">
        <v>571908.19999999995</v>
      </c>
      <c r="F3283" s="32">
        <v>174</v>
      </c>
      <c r="G3283" s="32">
        <v>405716</v>
      </c>
      <c r="H3283" s="32">
        <v>-405715.9</v>
      </c>
      <c r="I3283" s="56">
        <v>44495</v>
      </c>
      <c r="J3283" s="32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608.93449999999996</v>
      </c>
      <c r="Q3283">
        <f t="shared" si="372"/>
        <v>345.12900000000002</v>
      </c>
      <c r="R3283" s="5" t="s">
        <v>57</v>
      </c>
    </row>
    <row r="3284" spans="1:18" x14ac:dyDescent="0.3">
      <c r="A3284" s="32">
        <v>13086530</v>
      </c>
      <c r="B3284" s="55" t="s">
        <v>27</v>
      </c>
      <c r="C3284" s="56">
        <v>44496</v>
      </c>
      <c r="D3284" s="32">
        <v>492</v>
      </c>
      <c r="E3284" s="32">
        <v>572884</v>
      </c>
      <c r="F3284" s="32">
        <v>161</v>
      </c>
      <c r="G3284" s="32">
        <v>406036</v>
      </c>
      <c r="H3284" s="32">
        <v>-406035.6</v>
      </c>
      <c r="I3284" s="56">
        <v>44496</v>
      </c>
      <c r="J3284" s="32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656.5385</v>
      </c>
      <c r="Q3284">
        <f t="shared" si="372"/>
        <v>319.34350000000001</v>
      </c>
      <c r="R3284" s="5" t="s">
        <v>57</v>
      </c>
    </row>
    <row r="3285" spans="1:18" x14ac:dyDescent="0.3">
      <c r="A3285" s="32">
        <v>13086530</v>
      </c>
      <c r="B3285" s="55" t="s">
        <v>27</v>
      </c>
      <c r="C3285" s="56">
        <v>44497</v>
      </c>
      <c r="D3285" s="32">
        <v>455</v>
      </c>
      <c r="E3285" s="32">
        <v>573786</v>
      </c>
      <c r="F3285" s="32">
        <v>112</v>
      </c>
      <c r="G3285" s="32">
        <v>406257</v>
      </c>
      <c r="H3285" s="32">
        <v>-406257.1</v>
      </c>
      <c r="I3285" s="56">
        <v>44497</v>
      </c>
      <c r="J3285" s="32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680.34050000000002</v>
      </c>
      <c r="Q3285">
        <f t="shared" si="372"/>
        <v>222.15200000000002</v>
      </c>
      <c r="R3285" s="5" t="s">
        <v>57</v>
      </c>
    </row>
    <row r="3286" spans="1:18" x14ac:dyDescent="0.3">
      <c r="A3286" s="32">
        <v>13086530</v>
      </c>
      <c r="B3286" s="55" t="s">
        <v>27</v>
      </c>
      <c r="C3286" s="56">
        <v>44498</v>
      </c>
      <c r="D3286" s="32">
        <v>339</v>
      </c>
      <c r="E3286" s="32">
        <v>574457.59999999998</v>
      </c>
      <c r="F3286" s="32">
        <v>0</v>
      </c>
      <c r="G3286" s="32">
        <v>406257</v>
      </c>
      <c r="H3286" s="32">
        <v>-406257.1</v>
      </c>
      <c r="I3286" s="56">
        <v>44498</v>
      </c>
      <c r="J3286" s="32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5" t="s">
        <v>57</v>
      </c>
    </row>
    <row r="3287" spans="1:18" x14ac:dyDescent="0.3">
      <c r="A3287" s="32">
        <v>13086530</v>
      </c>
      <c r="B3287" s="55" t="s">
        <v>27</v>
      </c>
      <c r="C3287" s="56">
        <v>44499</v>
      </c>
      <c r="D3287" s="32">
        <v>337</v>
      </c>
      <c r="E3287" s="32">
        <v>575126.69999999995</v>
      </c>
      <c r="F3287" s="32">
        <v>0</v>
      </c>
      <c r="G3287" s="32">
        <v>406257</v>
      </c>
      <c r="H3287" s="32">
        <v>-406257.1</v>
      </c>
      <c r="I3287" s="56">
        <v>44499</v>
      </c>
      <c r="J3287" s="32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5" t="s">
        <v>57</v>
      </c>
    </row>
    <row r="3288" spans="1:18" x14ac:dyDescent="0.3">
      <c r="A3288" s="32">
        <v>13086530</v>
      </c>
      <c r="B3288" s="55" t="s">
        <v>27</v>
      </c>
      <c r="C3288" s="56">
        <v>44500</v>
      </c>
      <c r="D3288" s="32">
        <v>337</v>
      </c>
      <c r="E3288" s="32">
        <v>575795.69999999995</v>
      </c>
      <c r="F3288" s="32">
        <v>0</v>
      </c>
      <c r="G3288" s="32">
        <v>406257</v>
      </c>
      <c r="H3288" s="32">
        <v>-406257.1</v>
      </c>
      <c r="I3288" s="56">
        <v>44500</v>
      </c>
      <c r="J3288" s="32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5" t="s">
        <v>57</v>
      </c>
    </row>
    <row r="3289" spans="1:18" x14ac:dyDescent="0.3">
      <c r="A3289" s="76">
        <v>13086530</v>
      </c>
      <c r="B3289" s="77" t="s">
        <v>27</v>
      </c>
      <c r="C3289" s="78">
        <v>44501</v>
      </c>
      <c r="D3289" s="76">
        <v>170</v>
      </c>
      <c r="E3289" s="76">
        <v>337.3</v>
      </c>
      <c r="F3289" s="76">
        <v>0</v>
      </c>
      <c r="G3289" s="76">
        <v>0</v>
      </c>
      <c r="H3289" s="76">
        <v>0</v>
      </c>
      <c r="I3289" s="78">
        <v>44501</v>
      </c>
      <c r="J3289" s="76">
        <v>2022</v>
      </c>
      <c r="K3289">
        <f t="shared" ref="K3289:K3352" si="373">MONTH(C3289)</f>
        <v>11</v>
      </c>
      <c r="L3289">
        <f t="shared" ref="L3289:L3352" si="374">DAY(C3289)</f>
        <v>1</v>
      </c>
      <c r="M3289">
        <f t="shared" ref="M3289:M3352" si="375">YEAR(C3289)</f>
        <v>2021</v>
      </c>
      <c r="N3289">
        <f t="shared" ref="N3289:N3352" si="376">IF(K3289&gt;10,M3289+1,M3289)</f>
        <v>2022</v>
      </c>
      <c r="O3289">
        <f t="shared" ref="O3289:O3352" si="377">D3289*1.9835</f>
        <v>337.19499999999999</v>
      </c>
      <c r="P3289">
        <f t="shared" ref="P3289:P3352" si="378">(D3289-F3289)*1.9835</f>
        <v>337.19499999999999</v>
      </c>
      <c r="Q3289">
        <f t="shared" ref="Q3289:Q3352" si="379">F3289*1.9835</f>
        <v>0</v>
      </c>
    </row>
    <row r="3290" spans="1:18" x14ac:dyDescent="0.3">
      <c r="A3290" s="76">
        <v>13086530</v>
      </c>
      <c r="B3290" s="77" t="s">
        <v>27</v>
      </c>
      <c r="C3290" s="78">
        <v>44502</v>
      </c>
      <c r="D3290" s="76">
        <v>0</v>
      </c>
      <c r="E3290" s="76">
        <v>337.3</v>
      </c>
      <c r="F3290" s="76">
        <v>0</v>
      </c>
      <c r="G3290" s="76">
        <v>0</v>
      </c>
      <c r="H3290" s="76">
        <v>0</v>
      </c>
      <c r="I3290" s="78">
        <v>44502</v>
      </c>
      <c r="J3290" s="76">
        <v>2022</v>
      </c>
      <c r="K3290">
        <f t="shared" si="373"/>
        <v>11</v>
      </c>
      <c r="L3290">
        <f t="shared" si="374"/>
        <v>2</v>
      </c>
      <c r="M3290">
        <f t="shared" si="375"/>
        <v>2021</v>
      </c>
      <c r="N3290">
        <f t="shared" si="376"/>
        <v>2022</v>
      </c>
      <c r="O3290">
        <f t="shared" si="377"/>
        <v>0</v>
      </c>
      <c r="P3290">
        <f t="shared" si="378"/>
        <v>0</v>
      </c>
      <c r="Q3290">
        <f t="shared" si="379"/>
        <v>0</v>
      </c>
    </row>
    <row r="3291" spans="1:18" x14ac:dyDescent="0.3">
      <c r="A3291" s="76">
        <v>13086530</v>
      </c>
      <c r="B3291" s="77" t="s">
        <v>27</v>
      </c>
      <c r="C3291" s="78">
        <v>44503</v>
      </c>
      <c r="D3291" s="76">
        <v>0</v>
      </c>
      <c r="E3291" s="76">
        <v>337.3</v>
      </c>
      <c r="F3291" s="76">
        <v>0</v>
      </c>
      <c r="G3291" s="76">
        <v>0</v>
      </c>
      <c r="H3291" s="76">
        <v>0</v>
      </c>
      <c r="I3291" s="78">
        <v>44503</v>
      </c>
      <c r="J3291" s="76">
        <v>2022</v>
      </c>
      <c r="K3291">
        <f t="shared" si="373"/>
        <v>11</v>
      </c>
      <c r="L3291">
        <f t="shared" si="374"/>
        <v>3</v>
      </c>
      <c r="M3291">
        <f t="shared" si="375"/>
        <v>2021</v>
      </c>
      <c r="N3291">
        <f t="shared" si="376"/>
        <v>2022</v>
      </c>
      <c r="O3291">
        <f t="shared" si="377"/>
        <v>0</v>
      </c>
      <c r="P3291">
        <f t="shared" si="378"/>
        <v>0</v>
      </c>
      <c r="Q3291">
        <f t="shared" si="379"/>
        <v>0</v>
      </c>
    </row>
    <row r="3292" spans="1:18" x14ac:dyDescent="0.3">
      <c r="A3292" s="76">
        <v>13086530</v>
      </c>
      <c r="B3292" s="77" t="s">
        <v>27</v>
      </c>
      <c r="C3292" s="78">
        <v>44504</v>
      </c>
      <c r="D3292" s="76">
        <v>0</v>
      </c>
      <c r="E3292" s="76">
        <v>337.3</v>
      </c>
      <c r="F3292" s="76">
        <v>0</v>
      </c>
      <c r="G3292" s="76">
        <v>0</v>
      </c>
      <c r="H3292" s="76">
        <v>0</v>
      </c>
      <c r="I3292" s="78">
        <v>44504</v>
      </c>
      <c r="J3292" s="76">
        <v>2022</v>
      </c>
      <c r="K3292">
        <f t="shared" si="373"/>
        <v>11</v>
      </c>
      <c r="L3292">
        <f t="shared" si="374"/>
        <v>4</v>
      </c>
      <c r="M3292">
        <f t="shared" si="375"/>
        <v>2021</v>
      </c>
      <c r="N3292">
        <f t="shared" si="376"/>
        <v>2022</v>
      </c>
      <c r="O3292">
        <f t="shared" si="377"/>
        <v>0</v>
      </c>
      <c r="P3292">
        <f t="shared" si="378"/>
        <v>0</v>
      </c>
      <c r="Q3292">
        <f t="shared" si="379"/>
        <v>0</v>
      </c>
    </row>
    <row r="3293" spans="1:18" x14ac:dyDescent="0.3">
      <c r="A3293" s="76">
        <v>13086530</v>
      </c>
      <c r="B3293" s="77" t="s">
        <v>27</v>
      </c>
      <c r="C3293" s="78">
        <v>44505</v>
      </c>
      <c r="D3293" s="76">
        <v>0</v>
      </c>
      <c r="E3293" s="76">
        <v>337.3</v>
      </c>
      <c r="F3293" s="76">
        <v>0</v>
      </c>
      <c r="G3293" s="76">
        <v>0</v>
      </c>
      <c r="H3293" s="76">
        <v>0</v>
      </c>
      <c r="I3293" s="78">
        <v>44505</v>
      </c>
      <c r="J3293" s="76">
        <v>2022</v>
      </c>
      <c r="K3293">
        <f t="shared" si="373"/>
        <v>11</v>
      </c>
      <c r="L3293">
        <f t="shared" si="374"/>
        <v>5</v>
      </c>
      <c r="M3293">
        <f t="shared" si="375"/>
        <v>2021</v>
      </c>
      <c r="N3293">
        <f t="shared" si="376"/>
        <v>2022</v>
      </c>
      <c r="O3293">
        <f t="shared" si="377"/>
        <v>0</v>
      </c>
      <c r="P3293">
        <f t="shared" si="378"/>
        <v>0</v>
      </c>
      <c r="Q3293">
        <f t="shared" si="379"/>
        <v>0</v>
      </c>
    </row>
    <row r="3294" spans="1:18" x14ac:dyDescent="0.3">
      <c r="A3294" s="76">
        <v>13086530</v>
      </c>
      <c r="B3294" s="77" t="s">
        <v>27</v>
      </c>
      <c r="C3294" s="78">
        <v>44506</v>
      </c>
      <c r="D3294" s="76">
        <v>0</v>
      </c>
      <c r="E3294" s="76">
        <v>337.3</v>
      </c>
      <c r="F3294" s="76">
        <v>0</v>
      </c>
      <c r="G3294" s="76">
        <v>0</v>
      </c>
      <c r="H3294" s="76">
        <v>0</v>
      </c>
      <c r="I3294" s="78">
        <v>44506</v>
      </c>
      <c r="J3294" s="76">
        <v>2022</v>
      </c>
      <c r="K3294">
        <f t="shared" si="373"/>
        <v>11</v>
      </c>
      <c r="L3294">
        <f t="shared" si="374"/>
        <v>6</v>
      </c>
      <c r="M3294">
        <f t="shared" si="375"/>
        <v>2021</v>
      </c>
      <c r="N3294">
        <f t="shared" si="376"/>
        <v>2022</v>
      </c>
      <c r="O3294">
        <f t="shared" si="377"/>
        <v>0</v>
      </c>
      <c r="P3294">
        <f t="shared" si="378"/>
        <v>0</v>
      </c>
      <c r="Q3294">
        <f t="shared" si="379"/>
        <v>0</v>
      </c>
    </row>
    <row r="3295" spans="1:18" x14ac:dyDescent="0.3">
      <c r="A3295" s="76">
        <v>13086530</v>
      </c>
      <c r="B3295" s="77" t="s">
        <v>27</v>
      </c>
      <c r="C3295" s="78">
        <v>44507</v>
      </c>
      <c r="D3295" s="76">
        <v>0</v>
      </c>
      <c r="E3295" s="76">
        <v>337.3</v>
      </c>
      <c r="F3295" s="76">
        <v>0</v>
      </c>
      <c r="G3295" s="76">
        <v>0</v>
      </c>
      <c r="H3295" s="76">
        <v>0</v>
      </c>
      <c r="I3295" s="78">
        <v>44507</v>
      </c>
      <c r="J3295" s="76">
        <v>2022</v>
      </c>
      <c r="K3295">
        <f t="shared" si="373"/>
        <v>11</v>
      </c>
      <c r="L3295">
        <f t="shared" si="374"/>
        <v>7</v>
      </c>
      <c r="M3295">
        <f t="shared" si="375"/>
        <v>2021</v>
      </c>
      <c r="N3295">
        <f t="shared" si="376"/>
        <v>2022</v>
      </c>
      <c r="O3295">
        <f t="shared" si="377"/>
        <v>0</v>
      </c>
      <c r="P3295">
        <f t="shared" si="378"/>
        <v>0</v>
      </c>
      <c r="Q3295">
        <f t="shared" si="379"/>
        <v>0</v>
      </c>
    </row>
    <row r="3296" spans="1:18" x14ac:dyDescent="0.3">
      <c r="A3296" s="76">
        <v>13086530</v>
      </c>
      <c r="B3296" s="77" t="s">
        <v>27</v>
      </c>
      <c r="C3296" s="78">
        <v>44508</v>
      </c>
      <c r="D3296" s="76">
        <v>0</v>
      </c>
      <c r="E3296" s="76">
        <v>337.3</v>
      </c>
      <c r="F3296" s="76">
        <v>0</v>
      </c>
      <c r="G3296" s="76">
        <v>0</v>
      </c>
      <c r="H3296" s="76">
        <v>0</v>
      </c>
      <c r="I3296" s="78">
        <v>44508</v>
      </c>
      <c r="J3296" s="76">
        <v>2022</v>
      </c>
      <c r="K3296">
        <f t="shared" si="373"/>
        <v>11</v>
      </c>
      <c r="L3296">
        <f t="shared" si="374"/>
        <v>8</v>
      </c>
      <c r="M3296">
        <f t="shared" si="375"/>
        <v>2021</v>
      </c>
      <c r="N3296">
        <f t="shared" si="376"/>
        <v>2022</v>
      </c>
      <c r="O3296">
        <f t="shared" si="377"/>
        <v>0</v>
      </c>
      <c r="P3296">
        <f t="shared" si="378"/>
        <v>0</v>
      </c>
      <c r="Q3296">
        <f t="shared" si="379"/>
        <v>0</v>
      </c>
    </row>
    <row r="3297" spans="1:17" x14ac:dyDescent="0.3">
      <c r="A3297" s="76">
        <v>13086530</v>
      </c>
      <c r="B3297" s="77" t="s">
        <v>27</v>
      </c>
      <c r="C3297" s="78">
        <v>44509</v>
      </c>
      <c r="D3297" s="76">
        <v>0</v>
      </c>
      <c r="E3297" s="76">
        <v>337.3</v>
      </c>
      <c r="F3297" s="76">
        <v>0</v>
      </c>
      <c r="G3297" s="76">
        <v>0</v>
      </c>
      <c r="H3297" s="76">
        <v>0</v>
      </c>
      <c r="I3297" s="78">
        <v>44509</v>
      </c>
      <c r="J3297" s="76">
        <v>2022</v>
      </c>
      <c r="K3297">
        <f t="shared" si="373"/>
        <v>11</v>
      </c>
      <c r="L3297">
        <f t="shared" si="374"/>
        <v>9</v>
      </c>
      <c r="M3297">
        <f t="shared" si="375"/>
        <v>2021</v>
      </c>
      <c r="N3297">
        <f t="shared" si="376"/>
        <v>2022</v>
      </c>
      <c r="O3297">
        <f t="shared" si="377"/>
        <v>0</v>
      </c>
      <c r="P3297">
        <f t="shared" si="378"/>
        <v>0</v>
      </c>
      <c r="Q3297">
        <f t="shared" si="379"/>
        <v>0</v>
      </c>
    </row>
    <row r="3298" spans="1:17" x14ac:dyDescent="0.3">
      <c r="A3298" s="76">
        <v>13086530</v>
      </c>
      <c r="B3298" s="77" t="s">
        <v>27</v>
      </c>
      <c r="C3298" s="78">
        <v>44510</v>
      </c>
      <c r="D3298" s="76">
        <v>0</v>
      </c>
      <c r="E3298" s="76">
        <v>337.3</v>
      </c>
      <c r="F3298" s="76">
        <v>0</v>
      </c>
      <c r="G3298" s="76">
        <v>0</v>
      </c>
      <c r="H3298" s="76">
        <v>0</v>
      </c>
      <c r="I3298" s="78">
        <v>44510</v>
      </c>
      <c r="J3298" s="76">
        <v>2022</v>
      </c>
      <c r="K3298">
        <f t="shared" si="373"/>
        <v>11</v>
      </c>
      <c r="L3298">
        <f t="shared" si="374"/>
        <v>10</v>
      </c>
      <c r="M3298">
        <f t="shared" si="375"/>
        <v>2021</v>
      </c>
      <c r="N3298">
        <f t="shared" si="376"/>
        <v>2022</v>
      </c>
      <c r="O3298">
        <f t="shared" si="377"/>
        <v>0</v>
      </c>
      <c r="P3298">
        <f t="shared" si="378"/>
        <v>0</v>
      </c>
      <c r="Q3298">
        <f t="shared" si="379"/>
        <v>0</v>
      </c>
    </row>
    <row r="3299" spans="1:17" x14ac:dyDescent="0.3">
      <c r="A3299" s="76">
        <v>13086530</v>
      </c>
      <c r="B3299" s="77" t="s">
        <v>27</v>
      </c>
      <c r="C3299" s="78">
        <v>44511</v>
      </c>
      <c r="D3299" s="76">
        <v>0</v>
      </c>
      <c r="E3299" s="76">
        <v>337.3</v>
      </c>
      <c r="F3299" s="76">
        <v>0</v>
      </c>
      <c r="G3299" s="76">
        <v>0</v>
      </c>
      <c r="H3299" s="76">
        <v>0</v>
      </c>
      <c r="I3299" s="78">
        <v>44511</v>
      </c>
      <c r="J3299" s="76">
        <v>2022</v>
      </c>
      <c r="K3299">
        <f t="shared" si="373"/>
        <v>11</v>
      </c>
      <c r="L3299">
        <f t="shared" si="374"/>
        <v>11</v>
      </c>
      <c r="M3299">
        <f t="shared" si="375"/>
        <v>2021</v>
      </c>
      <c r="N3299">
        <f t="shared" si="376"/>
        <v>2022</v>
      </c>
      <c r="O3299">
        <f t="shared" si="377"/>
        <v>0</v>
      </c>
      <c r="P3299">
        <f t="shared" si="378"/>
        <v>0</v>
      </c>
      <c r="Q3299">
        <f t="shared" si="379"/>
        <v>0</v>
      </c>
    </row>
    <row r="3300" spans="1:17" x14ac:dyDescent="0.3">
      <c r="A3300" s="76">
        <v>13086530</v>
      </c>
      <c r="B3300" s="77" t="s">
        <v>27</v>
      </c>
      <c r="C3300" s="78">
        <v>44512</v>
      </c>
      <c r="D3300" s="76">
        <v>0</v>
      </c>
      <c r="E3300" s="76">
        <v>337.3</v>
      </c>
      <c r="F3300" s="76">
        <v>0</v>
      </c>
      <c r="G3300" s="76">
        <v>0</v>
      </c>
      <c r="H3300" s="76">
        <v>0</v>
      </c>
      <c r="I3300" s="78">
        <v>44512</v>
      </c>
      <c r="J3300" s="76">
        <v>2022</v>
      </c>
      <c r="K3300">
        <f t="shared" si="373"/>
        <v>11</v>
      </c>
      <c r="L3300">
        <f t="shared" si="374"/>
        <v>12</v>
      </c>
      <c r="M3300">
        <f t="shared" si="375"/>
        <v>2021</v>
      </c>
      <c r="N3300">
        <f t="shared" si="376"/>
        <v>2022</v>
      </c>
      <c r="O3300">
        <f t="shared" si="377"/>
        <v>0</v>
      </c>
      <c r="P3300">
        <f t="shared" si="378"/>
        <v>0</v>
      </c>
      <c r="Q3300">
        <f t="shared" si="379"/>
        <v>0</v>
      </c>
    </row>
    <row r="3301" spans="1:17" x14ac:dyDescent="0.3">
      <c r="A3301" s="76">
        <v>13086530</v>
      </c>
      <c r="B3301" s="77" t="s">
        <v>27</v>
      </c>
      <c r="C3301" s="78">
        <v>44513</v>
      </c>
      <c r="D3301" s="76">
        <v>0</v>
      </c>
      <c r="E3301" s="76">
        <v>337.3</v>
      </c>
      <c r="F3301" s="76">
        <v>0</v>
      </c>
      <c r="G3301" s="76">
        <v>0</v>
      </c>
      <c r="H3301" s="76">
        <v>0</v>
      </c>
      <c r="I3301" s="78">
        <v>44513</v>
      </c>
      <c r="J3301" s="76">
        <v>2022</v>
      </c>
      <c r="K3301">
        <f t="shared" si="373"/>
        <v>11</v>
      </c>
      <c r="L3301">
        <f t="shared" si="374"/>
        <v>13</v>
      </c>
      <c r="M3301">
        <f t="shared" si="375"/>
        <v>2021</v>
      </c>
      <c r="N3301">
        <f t="shared" si="376"/>
        <v>2022</v>
      </c>
      <c r="O3301">
        <f t="shared" si="377"/>
        <v>0</v>
      </c>
      <c r="P3301">
        <f t="shared" si="378"/>
        <v>0</v>
      </c>
      <c r="Q3301">
        <f t="shared" si="379"/>
        <v>0</v>
      </c>
    </row>
    <row r="3302" spans="1:17" x14ac:dyDescent="0.3">
      <c r="A3302" s="76">
        <v>13086530</v>
      </c>
      <c r="B3302" s="77" t="s">
        <v>27</v>
      </c>
      <c r="C3302" s="78">
        <v>44514</v>
      </c>
      <c r="D3302" s="76">
        <v>0</v>
      </c>
      <c r="E3302" s="76">
        <v>337.3</v>
      </c>
      <c r="F3302" s="76">
        <v>0</v>
      </c>
      <c r="G3302" s="76">
        <v>0</v>
      </c>
      <c r="H3302" s="76">
        <v>0</v>
      </c>
      <c r="I3302" s="78">
        <v>44514</v>
      </c>
      <c r="J3302" s="76">
        <v>2022</v>
      </c>
      <c r="K3302">
        <f t="shared" si="373"/>
        <v>11</v>
      </c>
      <c r="L3302">
        <f t="shared" si="374"/>
        <v>14</v>
      </c>
      <c r="M3302">
        <f t="shared" si="375"/>
        <v>2021</v>
      </c>
      <c r="N3302">
        <f t="shared" si="376"/>
        <v>2022</v>
      </c>
      <c r="O3302">
        <f t="shared" si="377"/>
        <v>0</v>
      </c>
      <c r="P3302">
        <f t="shared" si="378"/>
        <v>0</v>
      </c>
      <c r="Q3302">
        <f t="shared" si="379"/>
        <v>0</v>
      </c>
    </row>
    <row r="3303" spans="1:17" x14ac:dyDescent="0.3">
      <c r="A3303" s="76">
        <v>13086530</v>
      </c>
      <c r="B3303" s="77" t="s">
        <v>27</v>
      </c>
      <c r="C3303" s="78">
        <v>44515</v>
      </c>
      <c r="D3303" s="76">
        <v>0</v>
      </c>
      <c r="E3303" s="76">
        <v>337.3</v>
      </c>
      <c r="F3303" s="76">
        <v>0</v>
      </c>
      <c r="G3303" s="76">
        <v>0</v>
      </c>
      <c r="H3303" s="76">
        <v>0</v>
      </c>
      <c r="I3303" s="78">
        <v>44515</v>
      </c>
      <c r="J3303" s="76">
        <v>2022</v>
      </c>
      <c r="K3303">
        <f t="shared" si="373"/>
        <v>11</v>
      </c>
      <c r="L3303">
        <f t="shared" si="374"/>
        <v>15</v>
      </c>
      <c r="M3303">
        <f t="shared" si="375"/>
        <v>2021</v>
      </c>
      <c r="N3303">
        <f t="shared" si="376"/>
        <v>2022</v>
      </c>
      <c r="O3303">
        <f t="shared" si="377"/>
        <v>0</v>
      </c>
      <c r="P3303">
        <f t="shared" si="378"/>
        <v>0</v>
      </c>
      <c r="Q3303">
        <f t="shared" si="379"/>
        <v>0</v>
      </c>
    </row>
    <row r="3304" spans="1:17" x14ac:dyDescent="0.3">
      <c r="A3304" s="76">
        <v>13086530</v>
      </c>
      <c r="B3304" s="77" t="s">
        <v>27</v>
      </c>
      <c r="C3304" s="78">
        <v>44516</v>
      </c>
      <c r="D3304" s="76">
        <v>0</v>
      </c>
      <c r="E3304" s="76">
        <v>337.3</v>
      </c>
      <c r="F3304" s="76">
        <v>0</v>
      </c>
      <c r="G3304" s="76">
        <v>0</v>
      </c>
      <c r="H3304" s="76">
        <v>0</v>
      </c>
      <c r="I3304" s="78">
        <v>44516</v>
      </c>
      <c r="J3304" s="76">
        <v>2022</v>
      </c>
      <c r="K3304">
        <f t="shared" si="373"/>
        <v>11</v>
      </c>
      <c r="L3304">
        <f t="shared" si="374"/>
        <v>16</v>
      </c>
      <c r="M3304">
        <f t="shared" si="375"/>
        <v>2021</v>
      </c>
      <c r="N3304">
        <f t="shared" si="376"/>
        <v>2022</v>
      </c>
      <c r="O3304">
        <f t="shared" si="377"/>
        <v>0</v>
      </c>
      <c r="P3304">
        <f t="shared" si="378"/>
        <v>0</v>
      </c>
      <c r="Q3304">
        <f t="shared" si="379"/>
        <v>0</v>
      </c>
    </row>
    <row r="3305" spans="1:17" x14ac:dyDescent="0.3">
      <c r="A3305" s="76">
        <v>13086530</v>
      </c>
      <c r="B3305" s="77" t="s">
        <v>27</v>
      </c>
      <c r="C3305" s="78">
        <v>44517</v>
      </c>
      <c r="D3305" s="76">
        <v>0</v>
      </c>
      <c r="E3305" s="76">
        <v>337.3</v>
      </c>
      <c r="F3305" s="76">
        <v>0</v>
      </c>
      <c r="G3305" s="76">
        <v>0</v>
      </c>
      <c r="H3305" s="76">
        <v>0</v>
      </c>
      <c r="I3305" s="78">
        <v>44517</v>
      </c>
      <c r="J3305" s="76">
        <v>2022</v>
      </c>
      <c r="K3305">
        <f t="shared" si="373"/>
        <v>11</v>
      </c>
      <c r="L3305">
        <f t="shared" si="374"/>
        <v>17</v>
      </c>
      <c r="M3305">
        <f t="shared" si="375"/>
        <v>2021</v>
      </c>
      <c r="N3305">
        <f t="shared" si="376"/>
        <v>2022</v>
      </c>
      <c r="O3305">
        <f t="shared" si="377"/>
        <v>0</v>
      </c>
      <c r="P3305">
        <f t="shared" si="378"/>
        <v>0</v>
      </c>
      <c r="Q3305">
        <f t="shared" si="379"/>
        <v>0</v>
      </c>
    </row>
    <row r="3306" spans="1:17" x14ac:dyDescent="0.3">
      <c r="A3306" s="76">
        <v>13086530</v>
      </c>
      <c r="B3306" s="77" t="s">
        <v>27</v>
      </c>
      <c r="C3306" s="78">
        <v>44518</v>
      </c>
      <c r="D3306" s="76">
        <v>0</v>
      </c>
      <c r="E3306" s="76">
        <v>337.3</v>
      </c>
      <c r="F3306" s="76">
        <v>0</v>
      </c>
      <c r="G3306" s="76">
        <v>0</v>
      </c>
      <c r="H3306" s="76">
        <v>0</v>
      </c>
      <c r="I3306" s="78">
        <v>44518</v>
      </c>
      <c r="J3306" s="76">
        <v>2022</v>
      </c>
      <c r="K3306">
        <f t="shared" si="373"/>
        <v>11</v>
      </c>
      <c r="L3306">
        <f t="shared" si="374"/>
        <v>18</v>
      </c>
      <c r="M3306">
        <f t="shared" si="375"/>
        <v>2021</v>
      </c>
      <c r="N3306">
        <f t="shared" si="376"/>
        <v>2022</v>
      </c>
      <c r="O3306">
        <f t="shared" si="377"/>
        <v>0</v>
      </c>
      <c r="P3306">
        <f t="shared" si="378"/>
        <v>0</v>
      </c>
      <c r="Q3306">
        <f t="shared" si="379"/>
        <v>0</v>
      </c>
    </row>
    <row r="3307" spans="1:17" x14ac:dyDescent="0.3">
      <c r="A3307" s="76">
        <v>13086530</v>
      </c>
      <c r="B3307" s="77" t="s">
        <v>27</v>
      </c>
      <c r="C3307" s="78">
        <v>44519</v>
      </c>
      <c r="D3307" s="76">
        <v>0</v>
      </c>
      <c r="E3307" s="76">
        <v>337.3</v>
      </c>
      <c r="F3307" s="76">
        <v>0</v>
      </c>
      <c r="G3307" s="76">
        <v>0</v>
      </c>
      <c r="H3307" s="76">
        <v>0</v>
      </c>
      <c r="I3307" s="78">
        <v>44519</v>
      </c>
      <c r="J3307" s="76">
        <v>2022</v>
      </c>
      <c r="K3307">
        <f t="shared" si="373"/>
        <v>11</v>
      </c>
      <c r="L3307">
        <f t="shared" si="374"/>
        <v>19</v>
      </c>
      <c r="M3307">
        <f t="shared" si="375"/>
        <v>2021</v>
      </c>
      <c r="N3307">
        <f t="shared" si="376"/>
        <v>2022</v>
      </c>
      <c r="O3307">
        <f t="shared" si="377"/>
        <v>0</v>
      </c>
      <c r="P3307">
        <f t="shared" si="378"/>
        <v>0</v>
      </c>
      <c r="Q3307">
        <f t="shared" si="379"/>
        <v>0</v>
      </c>
    </row>
    <row r="3308" spans="1:17" x14ac:dyDescent="0.3">
      <c r="A3308" s="76">
        <v>13086530</v>
      </c>
      <c r="B3308" s="77" t="s">
        <v>27</v>
      </c>
      <c r="C3308" s="78">
        <v>44520</v>
      </c>
      <c r="D3308" s="76">
        <v>0</v>
      </c>
      <c r="E3308" s="76">
        <v>337.3</v>
      </c>
      <c r="F3308" s="76">
        <v>0</v>
      </c>
      <c r="G3308" s="76">
        <v>0</v>
      </c>
      <c r="H3308" s="76">
        <v>0</v>
      </c>
      <c r="I3308" s="78">
        <v>44520</v>
      </c>
      <c r="J3308" s="76">
        <v>2022</v>
      </c>
      <c r="K3308">
        <f t="shared" si="373"/>
        <v>11</v>
      </c>
      <c r="L3308">
        <f t="shared" si="374"/>
        <v>20</v>
      </c>
      <c r="M3308">
        <f t="shared" si="375"/>
        <v>2021</v>
      </c>
      <c r="N3308">
        <f t="shared" si="376"/>
        <v>2022</v>
      </c>
      <c r="O3308">
        <f t="shared" si="377"/>
        <v>0</v>
      </c>
      <c r="P3308">
        <f t="shared" si="378"/>
        <v>0</v>
      </c>
      <c r="Q3308">
        <f t="shared" si="379"/>
        <v>0</v>
      </c>
    </row>
    <row r="3309" spans="1:17" x14ac:dyDescent="0.3">
      <c r="A3309" s="76">
        <v>13086530</v>
      </c>
      <c r="B3309" s="77" t="s">
        <v>27</v>
      </c>
      <c r="C3309" s="78">
        <v>44521</v>
      </c>
      <c r="D3309" s="76">
        <v>0</v>
      </c>
      <c r="E3309" s="76">
        <v>337.3</v>
      </c>
      <c r="F3309" s="76">
        <v>0</v>
      </c>
      <c r="G3309" s="76">
        <v>0</v>
      </c>
      <c r="H3309" s="76">
        <v>0</v>
      </c>
      <c r="I3309" s="78">
        <v>44521</v>
      </c>
      <c r="J3309" s="76">
        <v>2022</v>
      </c>
      <c r="K3309">
        <f t="shared" si="373"/>
        <v>11</v>
      </c>
      <c r="L3309">
        <f t="shared" si="374"/>
        <v>21</v>
      </c>
      <c r="M3309">
        <f t="shared" si="375"/>
        <v>2021</v>
      </c>
      <c r="N3309">
        <f t="shared" si="376"/>
        <v>2022</v>
      </c>
      <c r="O3309">
        <f t="shared" si="377"/>
        <v>0</v>
      </c>
      <c r="P3309">
        <f t="shared" si="378"/>
        <v>0</v>
      </c>
      <c r="Q3309">
        <f t="shared" si="379"/>
        <v>0</v>
      </c>
    </row>
    <row r="3310" spans="1:17" x14ac:dyDescent="0.3">
      <c r="A3310" s="76">
        <v>13086530</v>
      </c>
      <c r="B3310" s="77" t="s">
        <v>27</v>
      </c>
      <c r="C3310" s="78">
        <v>44522</v>
      </c>
      <c r="D3310" s="76">
        <v>0</v>
      </c>
      <c r="E3310" s="76">
        <v>337.3</v>
      </c>
      <c r="F3310" s="76">
        <v>0</v>
      </c>
      <c r="G3310" s="76">
        <v>0</v>
      </c>
      <c r="H3310" s="76">
        <v>0</v>
      </c>
      <c r="I3310" s="78">
        <v>44522</v>
      </c>
      <c r="J3310" s="76">
        <v>2022</v>
      </c>
      <c r="K3310">
        <f t="shared" si="373"/>
        <v>11</v>
      </c>
      <c r="L3310">
        <f t="shared" si="374"/>
        <v>22</v>
      </c>
      <c r="M3310">
        <f t="shared" si="375"/>
        <v>2021</v>
      </c>
      <c r="N3310">
        <f t="shared" si="376"/>
        <v>2022</v>
      </c>
      <c r="O3310">
        <f t="shared" si="377"/>
        <v>0</v>
      </c>
      <c r="P3310">
        <f t="shared" si="378"/>
        <v>0</v>
      </c>
      <c r="Q3310">
        <f t="shared" si="379"/>
        <v>0</v>
      </c>
    </row>
    <row r="3311" spans="1:17" x14ac:dyDescent="0.3">
      <c r="A3311" s="76">
        <v>13086530</v>
      </c>
      <c r="B3311" s="77" t="s">
        <v>27</v>
      </c>
      <c r="C3311" s="78">
        <v>44523</v>
      </c>
      <c r="D3311" s="76">
        <v>0</v>
      </c>
      <c r="E3311" s="76">
        <v>337.3</v>
      </c>
      <c r="F3311" s="76">
        <v>0</v>
      </c>
      <c r="G3311" s="76">
        <v>0</v>
      </c>
      <c r="H3311" s="76">
        <v>0</v>
      </c>
      <c r="I3311" s="78">
        <v>44523</v>
      </c>
      <c r="J3311" s="76">
        <v>2022</v>
      </c>
      <c r="K3311">
        <f t="shared" si="373"/>
        <v>11</v>
      </c>
      <c r="L3311">
        <f t="shared" si="374"/>
        <v>23</v>
      </c>
      <c r="M3311">
        <f t="shared" si="375"/>
        <v>2021</v>
      </c>
      <c r="N3311">
        <f t="shared" si="376"/>
        <v>2022</v>
      </c>
      <c r="O3311">
        <f t="shared" si="377"/>
        <v>0</v>
      </c>
      <c r="P3311">
        <f t="shared" si="378"/>
        <v>0</v>
      </c>
      <c r="Q3311">
        <f t="shared" si="379"/>
        <v>0</v>
      </c>
    </row>
    <row r="3312" spans="1:17" x14ac:dyDescent="0.3">
      <c r="A3312" s="76">
        <v>13086530</v>
      </c>
      <c r="B3312" s="77" t="s">
        <v>27</v>
      </c>
      <c r="C3312" s="78">
        <v>44524</v>
      </c>
      <c r="D3312" s="76">
        <v>0</v>
      </c>
      <c r="E3312" s="76">
        <v>337.3</v>
      </c>
      <c r="F3312" s="76">
        <v>0</v>
      </c>
      <c r="G3312" s="76">
        <v>0</v>
      </c>
      <c r="H3312" s="76">
        <v>0</v>
      </c>
      <c r="I3312" s="78">
        <v>44524</v>
      </c>
      <c r="J3312" s="76">
        <v>2022</v>
      </c>
      <c r="K3312">
        <f t="shared" si="373"/>
        <v>11</v>
      </c>
      <c r="L3312">
        <f t="shared" si="374"/>
        <v>24</v>
      </c>
      <c r="M3312">
        <f t="shared" si="375"/>
        <v>2021</v>
      </c>
      <c r="N3312">
        <f t="shared" si="376"/>
        <v>2022</v>
      </c>
      <c r="O3312">
        <f t="shared" si="377"/>
        <v>0</v>
      </c>
      <c r="P3312">
        <f t="shared" si="378"/>
        <v>0</v>
      </c>
      <c r="Q3312">
        <f t="shared" si="379"/>
        <v>0</v>
      </c>
    </row>
    <row r="3313" spans="1:17" x14ac:dyDescent="0.3">
      <c r="A3313" s="76">
        <v>13086530</v>
      </c>
      <c r="B3313" s="77" t="s">
        <v>27</v>
      </c>
      <c r="C3313" s="78">
        <v>44525</v>
      </c>
      <c r="D3313" s="76">
        <v>0</v>
      </c>
      <c r="E3313" s="76">
        <v>337.3</v>
      </c>
      <c r="F3313" s="76">
        <v>0</v>
      </c>
      <c r="G3313" s="76">
        <v>0</v>
      </c>
      <c r="H3313" s="76">
        <v>0</v>
      </c>
      <c r="I3313" s="78">
        <v>44525</v>
      </c>
      <c r="J3313" s="76">
        <v>2022</v>
      </c>
      <c r="K3313">
        <f t="shared" si="373"/>
        <v>11</v>
      </c>
      <c r="L3313">
        <f t="shared" si="374"/>
        <v>25</v>
      </c>
      <c r="M3313">
        <f t="shared" si="375"/>
        <v>2021</v>
      </c>
      <c r="N3313">
        <f t="shared" si="376"/>
        <v>2022</v>
      </c>
      <c r="O3313">
        <f t="shared" si="377"/>
        <v>0</v>
      </c>
      <c r="P3313">
        <f t="shared" si="378"/>
        <v>0</v>
      </c>
      <c r="Q3313">
        <f t="shared" si="379"/>
        <v>0</v>
      </c>
    </row>
    <row r="3314" spans="1:17" x14ac:dyDescent="0.3">
      <c r="A3314" s="76">
        <v>13086530</v>
      </c>
      <c r="B3314" s="77" t="s">
        <v>27</v>
      </c>
      <c r="C3314" s="78">
        <v>44526</v>
      </c>
      <c r="D3314" s="76">
        <v>0</v>
      </c>
      <c r="E3314" s="76">
        <v>337.3</v>
      </c>
      <c r="F3314" s="76">
        <v>0</v>
      </c>
      <c r="G3314" s="76">
        <v>0</v>
      </c>
      <c r="H3314" s="76">
        <v>0</v>
      </c>
      <c r="I3314" s="78">
        <v>44526</v>
      </c>
      <c r="J3314" s="76">
        <v>2022</v>
      </c>
      <c r="K3314">
        <f t="shared" si="373"/>
        <v>11</v>
      </c>
      <c r="L3314">
        <f t="shared" si="374"/>
        <v>26</v>
      </c>
      <c r="M3314">
        <f t="shared" si="375"/>
        <v>2021</v>
      </c>
      <c r="N3314">
        <f t="shared" si="376"/>
        <v>2022</v>
      </c>
      <c r="O3314">
        <f t="shared" si="377"/>
        <v>0</v>
      </c>
      <c r="P3314">
        <f t="shared" si="378"/>
        <v>0</v>
      </c>
      <c r="Q3314">
        <f t="shared" si="379"/>
        <v>0</v>
      </c>
    </row>
    <row r="3315" spans="1:17" x14ac:dyDescent="0.3">
      <c r="A3315" s="76">
        <v>13086530</v>
      </c>
      <c r="B3315" s="77" t="s">
        <v>27</v>
      </c>
      <c r="C3315" s="78">
        <v>44527</v>
      </c>
      <c r="D3315" s="76">
        <v>0</v>
      </c>
      <c r="E3315" s="76">
        <v>337.3</v>
      </c>
      <c r="F3315" s="76">
        <v>0</v>
      </c>
      <c r="G3315" s="76">
        <v>0</v>
      </c>
      <c r="H3315" s="76">
        <v>0</v>
      </c>
      <c r="I3315" s="78">
        <v>44527</v>
      </c>
      <c r="J3315" s="76">
        <v>2022</v>
      </c>
      <c r="K3315">
        <f t="shared" si="373"/>
        <v>11</v>
      </c>
      <c r="L3315">
        <f t="shared" si="374"/>
        <v>27</v>
      </c>
      <c r="M3315">
        <f t="shared" si="375"/>
        <v>2021</v>
      </c>
      <c r="N3315">
        <f t="shared" si="376"/>
        <v>2022</v>
      </c>
      <c r="O3315">
        <f t="shared" si="377"/>
        <v>0</v>
      </c>
      <c r="P3315">
        <f t="shared" si="378"/>
        <v>0</v>
      </c>
      <c r="Q3315">
        <f t="shared" si="379"/>
        <v>0</v>
      </c>
    </row>
    <row r="3316" spans="1:17" x14ac:dyDescent="0.3">
      <c r="A3316" s="76">
        <v>13086530</v>
      </c>
      <c r="B3316" s="77" t="s">
        <v>27</v>
      </c>
      <c r="C3316" s="78">
        <v>44528</v>
      </c>
      <c r="D3316" s="76">
        <v>0</v>
      </c>
      <c r="E3316" s="76">
        <v>337.3</v>
      </c>
      <c r="F3316" s="76">
        <v>0</v>
      </c>
      <c r="G3316" s="76">
        <v>0</v>
      </c>
      <c r="H3316" s="76">
        <v>0</v>
      </c>
      <c r="I3316" s="78">
        <v>44528</v>
      </c>
      <c r="J3316" s="76">
        <v>2022</v>
      </c>
      <c r="K3316">
        <f t="shared" si="373"/>
        <v>11</v>
      </c>
      <c r="L3316">
        <f t="shared" si="374"/>
        <v>28</v>
      </c>
      <c r="M3316">
        <f t="shared" si="375"/>
        <v>2021</v>
      </c>
      <c r="N3316">
        <f t="shared" si="376"/>
        <v>2022</v>
      </c>
      <c r="O3316">
        <f t="shared" si="377"/>
        <v>0</v>
      </c>
      <c r="P3316">
        <f t="shared" si="378"/>
        <v>0</v>
      </c>
      <c r="Q3316">
        <f t="shared" si="379"/>
        <v>0</v>
      </c>
    </row>
    <row r="3317" spans="1:17" x14ac:dyDescent="0.3">
      <c r="A3317" s="76">
        <v>13086530</v>
      </c>
      <c r="B3317" s="77" t="s">
        <v>27</v>
      </c>
      <c r="C3317" s="78">
        <v>44529</v>
      </c>
      <c r="D3317" s="76">
        <v>0</v>
      </c>
      <c r="E3317" s="76">
        <v>337.3</v>
      </c>
      <c r="F3317" s="76">
        <v>0</v>
      </c>
      <c r="G3317" s="76">
        <v>0</v>
      </c>
      <c r="H3317" s="76">
        <v>0</v>
      </c>
      <c r="I3317" s="78">
        <v>44529</v>
      </c>
      <c r="J3317" s="76">
        <v>2022</v>
      </c>
      <c r="K3317">
        <f t="shared" si="373"/>
        <v>11</v>
      </c>
      <c r="L3317">
        <f t="shared" si="374"/>
        <v>29</v>
      </c>
      <c r="M3317">
        <f t="shared" si="375"/>
        <v>2021</v>
      </c>
      <c r="N3317">
        <f t="shared" si="376"/>
        <v>2022</v>
      </c>
      <c r="O3317">
        <f t="shared" si="377"/>
        <v>0</v>
      </c>
      <c r="P3317">
        <f t="shared" si="378"/>
        <v>0</v>
      </c>
      <c r="Q3317">
        <f t="shared" si="379"/>
        <v>0</v>
      </c>
    </row>
    <row r="3318" spans="1:17" x14ac:dyDescent="0.3">
      <c r="A3318" s="76">
        <v>13086530</v>
      </c>
      <c r="B3318" s="77" t="s">
        <v>27</v>
      </c>
      <c r="C3318" s="78">
        <v>44530</v>
      </c>
      <c r="D3318" s="76">
        <v>0</v>
      </c>
      <c r="E3318" s="76">
        <v>337.3</v>
      </c>
      <c r="F3318" s="76">
        <v>0</v>
      </c>
      <c r="G3318" s="76">
        <v>0</v>
      </c>
      <c r="H3318" s="76">
        <v>0</v>
      </c>
      <c r="I3318" s="78">
        <v>44530</v>
      </c>
      <c r="J3318" s="76">
        <v>2022</v>
      </c>
      <c r="K3318">
        <f t="shared" si="373"/>
        <v>11</v>
      </c>
      <c r="L3318">
        <f t="shared" si="374"/>
        <v>30</v>
      </c>
      <c r="M3318">
        <f t="shared" si="375"/>
        <v>2021</v>
      </c>
      <c r="N3318">
        <f t="shared" si="376"/>
        <v>2022</v>
      </c>
      <c r="O3318">
        <f t="shared" si="377"/>
        <v>0</v>
      </c>
      <c r="P3318">
        <f t="shared" si="378"/>
        <v>0</v>
      </c>
      <c r="Q3318">
        <f t="shared" si="379"/>
        <v>0</v>
      </c>
    </row>
    <row r="3319" spans="1:17" x14ac:dyDescent="0.3">
      <c r="A3319" s="76">
        <v>13086530</v>
      </c>
      <c r="B3319" s="77" t="s">
        <v>27</v>
      </c>
      <c r="C3319" s="78">
        <v>44531</v>
      </c>
      <c r="D3319" s="76">
        <v>0</v>
      </c>
      <c r="E3319" s="76">
        <v>337.3</v>
      </c>
      <c r="F3319" s="76">
        <v>0</v>
      </c>
      <c r="G3319" s="76">
        <v>0</v>
      </c>
      <c r="H3319" s="76">
        <v>0</v>
      </c>
      <c r="I3319" s="78">
        <v>44531</v>
      </c>
      <c r="J3319" s="76">
        <v>2022</v>
      </c>
      <c r="K3319">
        <f t="shared" si="373"/>
        <v>12</v>
      </c>
      <c r="L3319">
        <f t="shared" si="374"/>
        <v>1</v>
      </c>
      <c r="M3319">
        <f t="shared" si="375"/>
        <v>2021</v>
      </c>
      <c r="N3319">
        <f t="shared" si="376"/>
        <v>2022</v>
      </c>
      <c r="O3319">
        <f t="shared" si="377"/>
        <v>0</v>
      </c>
      <c r="P3319">
        <f t="shared" si="378"/>
        <v>0</v>
      </c>
      <c r="Q3319">
        <f t="shared" si="379"/>
        <v>0</v>
      </c>
    </row>
    <row r="3320" spans="1:17" x14ac:dyDescent="0.3">
      <c r="A3320" s="76">
        <v>13086530</v>
      </c>
      <c r="B3320" s="77" t="s">
        <v>27</v>
      </c>
      <c r="C3320" s="78">
        <v>44532</v>
      </c>
      <c r="D3320" s="76">
        <v>0</v>
      </c>
      <c r="E3320" s="76">
        <v>337.3</v>
      </c>
      <c r="F3320" s="76">
        <v>0</v>
      </c>
      <c r="G3320" s="76">
        <v>0</v>
      </c>
      <c r="H3320" s="76">
        <v>0</v>
      </c>
      <c r="I3320" s="78">
        <v>44532</v>
      </c>
      <c r="J3320" s="76">
        <v>2022</v>
      </c>
      <c r="K3320">
        <f t="shared" si="373"/>
        <v>12</v>
      </c>
      <c r="L3320">
        <f t="shared" si="374"/>
        <v>2</v>
      </c>
      <c r="M3320">
        <f t="shared" si="375"/>
        <v>2021</v>
      </c>
      <c r="N3320">
        <f t="shared" si="376"/>
        <v>2022</v>
      </c>
      <c r="O3320">
        <f t="shared" si="377"/>
        <v>0</v>
      </c>
      <c r="P3320">
        <f t="shared" si="378"/>
        <v>0</v>
      </c>
      <c r="Q3320">
        <f t="shared" si="379"/>
        <v>0</v>
      </c>
    </row>
    <row r="3321" spans="1:17" x14ac:dyDescent="0.3">
      <c r="A3321" s="76">
        <v>13086530</v>
      </c>
      <c r="B3321" s="77" t="s">
        <v>27</v>
      </c>
      <c r="C3321" s="78">
        <v>44533</v>
      </c>
      <c r="D3321" s="76">
        <v>0</v>
      </c>
      <c r="E3321" s="76">
        <v>337.3</v>
      </c>
      <c r="F3321" s="76">
        <v>0</v>
      </c>
      <c r="G3321" s="76">
        <v>0</v>
      </c>
      <c r="H3321" s="76">
        <v>0</v>
      </c>
      <c r="I3321" s="78">
        <v>44533</v>
      </c>
      <c r="J3321" s="76">
        <v>2022</v>
      </c>
      <c r="K3321">
        <f t="shared" si="373"/>
        <v>12</v>
      </c>
      <c r="L3321">
        <f t="shared" si="374"/>
        <v>3</v>
      </c>
      <c r="M3321">
        <f t="shared" si="375"/>
        <v>2021</v>
      </c>
      <c r="N3321">
        <f t="shared" si="376"/>
        <v>2022</v>
      </c>
      <c r="O3321">
        <f t="shared" si="377"/>
        <v>0</v>
      </c>
      <c r="P3321">
        <f t="shared" si="378"/>
        <v>0</v>
      </c>
      <c r="Q3321">
        <f t="shared" si="379"/>
        <v>0</v>
      </c>
    </row>
    <row r="3322" spans="1:17" x14ac:dyDescent="0.3">
      <c r="A3322" s="76">
        <v>13086530</v>
      </c>
      <c r="B3322" s="77" t="s">
        <v>27</v>
      </c>
      <c r="C3322" s="78">
        <v>44534</v>
      </c>
      <c r="D3322" s="76">
        <v>0</v>
      </c>
      <c r="E3322" s="76">
        <v>337.3</v>
      </c>
      <c r="F3322" s="76">
        <v>0</v>
      </c>
      <c r="G3322" s="76">
        <v>0</v>
      </c>
      <c r="H3322" s="76">
        <v>0</v>
      </c>
      <c r="I3322" s="78">
        <v>44534</v>
      </c>
      <c r="J3322" s="76">
        <v>2022</v>
      </c>
      <c r="K3322">
        <f t="shared" si="373"/>
        <v>12</v>
      </c>
      <c r="L3322">
        <f t="shared" si="374"/>
        <v>4</v>
      </c>
      <c r="M3322">
        <f t="shared" si="375"/>
        <v>2021</v>
      </c>
      <c r="N3322">
        <f t="shared" si="376"/>
        <v>2022</v>
      </c>
      <c r="O3322">
        <f t="shared" si="377"/>
        <v>0</v>
      </c>
      <c r="P3322">
        <f t="shared" si="378"/>
        <v>0</v>
      </c>
      <c r="Q3322">
        <f t="shared" si="379"/>
        <v>0</v>
      </c>
    </row>
    <row r="3323" spans="1:17" x14ac:dyDescent="0.3">
      <c r="A3323" s="76">
        <v>13086530</v>
      </c>
      <c r="B3323" s="77" t="s">
        <v>27</v>
      </c>
      <c r="C3323" s="78">
        <v>44535</v>
      </c>
      <c r="D3323" s="76">
        <v>0</v>
      </c>
      <c r="E3323" s="76">
        <v>337.3</v>
      </c>
      <c r="F3323" s="76">
        <v>0</v>
      </c>
      <c r="G3323" s="76">
        <v>0</v>
      </c>
      <c r="H3323" s="76">
        <v>0</v>
      </c>
      <c r="I3323" s="78">
        <v>44535</v>
      </c>
      <c r="J3323" s="76">
        <v>2022</v>
      </c>
      <c r="K3323">
        <f t="shared" si="373"/>
        <v>12</v>
      </c>
      <c r="L3323">
        <f t="shared" si="374"/>
        <v>5</v>
      </c>
      <c r="M3323">
        <f t="shared" si="375"/>
        <v>2021</v>
      </c>
      <c r="N3323">
        <f t="shared" si="376"/>
        <v>2022</v>
      </c>
      <c r="O3323">
        <f t="shared" si="377"/>
        <v>0</v>
      </c>
      <c r="P3323">
        <f t="shared" si="378"/>
        <v>0</v>
      </c>
      <c r="Q3323">
        <f t="shared" si="379"/>
        <v>0</v>
      </c>
    </row>
    <row r="3324" spans="1:17" x14ac:dyDescent="0.3">
      <c r="A3324" s="76">
        <v>13086530</v>
      </c>
      <c r="B3324" s="77" t="s">
        <v>27</v>
      </c>
      <c r="C3324" s="78">
        <v>44536</v>
      </c>
      <c r="D3324" s="76">
        <v>0</v>
      </c>
      <c r="E3324" s="76">
        <v>337.3</v>
      </c>
      <c r="F3324" s="76">
        <v>0</v>
      </c>
      <c r="G3324" s="76">
        <v>0</v>
      </c>
      <c r="H3324" s="76">
        <v>0</v>
      </c>
      <c r="I3324" s="78">
        <v>44536</v>
      </c>
      <c r="J3324" s="76">
        <v>2022</v>
      </c>
      <c r="K3324">
        <f t="shared" si="373"/>
        <v>12</v>
      </c>
      <c r="L3324">
        <f t="shared" si="374"/>
        <v>6</v>
      </c>
      <c r="M3324">
        <f t="shared" si="375"/>
        <v>2021</v>
      </c>
      <c r="N3324">
        <f t="shared" si="376"/>
        <v>2022</v>
      </c>
      <c r="O3324">
        <f t="shared" si="377"/>
        <v>0</v>
      </c>
      <c r="P3324">
        <f t="shared" si="378"/>
        <v>0</v>
      </c>
      <c r="Q3324">
        <f t="shared" si="379"/>
        <v>0</v>
      </c>
    </row>
    <row r="3325" spans="1:17" x14ac:dyDescent="0.3">
      <c r="A3325" s="76">
        <v>13086530</v>
      </c>
      <c r="B3325" s="77" t="s">
        <v>27</v>
      </c>
      <c r="C3325" s="78">
        <v>44537</v>
      </c>
      <c r="D3325" s="76">
        <v>0</v>
      </c>
      <c r="E3325" s="76">
        <v>337.3</v>
      </c>
      <c r="F3325" s="76">
        <v>0</v>
      </c>
      <c r="G3325" s="76">
        <v>0</v>
      </c>
      <c r="H3325" s="76">
        <v>0</v>
      </c>
      <c r="I3325" s="78">
        <v>44537</v>
      </c>
      <c r="J3325" s="76">
        <v>2022</v>
      </c>
      <c r="K3325">
        <f t="shared" si="373"/>
        <v>12</v>
      </c>
      <c r="L3325">
        <f t="shared" si="374"/>
        <v>7</v>
      </c>
      <c r="M3325">
        <f t="shared" si="375"/>
        <v>2021</v>
      </c>
      <c r="N3325">
        <f t="shared" si="376"/>
        <v>2022</v>
      </c>
      <c r="O3325">
        <f t="shared" si="377"/>
        <v>0</v>
      </c>
      <c r="P3325">
        <f t="shared" si="378"/>
        <v>0</v>
      </c>
      <c r="Q3325">
        <f t="shared" si="379"/>
        <v>0</v>
      </c>
    </row>
    <row r="3326" spans="1:17" x14ac:dyDescent="0.3">
      <c r="A3326" s="76">
        <v>13086530</v>
      </c>
      <c r="B3326" s="77" t="s">
        <v>27</v>
      </c>
      <c r="C3326" s="78">
        <v>44538</v>
      </c>
      <c r="D3326" s="76">
        <v>0</v>
      </c>
      <c r="E3326" s="76">
        <v>337.3</v>
      </c>
      <c r="F3326" s="76">
        <v>0</v>
      </c>
      <c r="G3326" s="76">
        <v>0</v>
      </c>
      <c r="H3326" s="76">
        <v>0</v>
      </c>
      <c r="I3326" s="78">
        <v>44538</v>
      </c>
      <c r="J3326" s="76">
        <v>2022</v>
      </c>
      <c r="K3326">
        <f t="shared" si="373"/>
        <v>12</v>
      </c>
      <c r="L3326">
        <f t="shared" si="374"/>
        <v>8</v>
      </c>
      <c r="M3326">
        <f t="shared" si="375"/>
        <v>2021</v>
      </c>
      <c r="N3326">
        <f t="shared" si="376"/>
        <v>2022</v>
      </c>
      <c r="O3326">
        <f t="shared" si="377"/>
        <v>0</v>
      </c>
      <c r="P3326">
        <f t="shared" si="378"/>
        <v>0</v>
      </c>
      <c r="Q3326">
        <f t="shared" si="379"/>
        <v>0</v>
      </c>
    </row>
    <row r="3327" spans="1:17" x14ac:dyDescent="0.3">
      <c r="A3327" s="76">
        <v>13086530</v>
      </c>
      <c r="B3327" s="77" t="s">
        <v>27</v>
      </c>
      <c r="C3327" s="78">
        <v>44539</v>
      </c>
      <c r="D3327" s="76">
        <v>0</v>
      </c>
      <c r="E3327" s="76">
        <v>337.3</v>
      </c>
      <c r="F3327" s="76">
        <v>0</v>
      </c>
      <c r="G3327" s="76">
        <v>0</v>
      </c>
      <c r="H3327" s="76">
        <v>0</v>
      </c>
      <c r="I3327" s="78">
        <v>44539</v>
      </c>
      <c r="J3327" s="76">
        <v>2022</v>
      </c>
      <c r="K3327">
        <f t="shared" si="373"/>
        <v>12</v>
      </c>
      <c r="L3327">
        <f t="shared" si="374"/>
        <v>9</v>
      </c>
      <c r="M3327">
        <f t="shared" si="375"/>
        <v>2021</v>
      </c>
      <c r="N3327">
        <f t="shared" si="376"/>
        <v>2022</v>
      </c>
      <c r="O3327">
        <f t="shared" si="377"/>
        <v>0</v>
      </c>
      <c r="P3327">
        <f t="shared" si="378"/>
        <v>0</v>
      </c>
      <c r="Q3327">
        <f t="shared" si="379"/>
        <v>0</v>
      </c>
    </row>
    <row r="3328" spans="1:17" x14ac:dyDescent="0.3">
      <c r="A3328" s="76">
        <v>13086530</v>
      </c>
      <c r="B3328" s="77" t="s">
        <v>27</v>
      </c>
      <c r="C3328" s="78">
        <v>44540</v>
      </c>
      <c r="D3328" s="76">
        <v>0</v>
      </c>
      <c r="E3328" s="76">
        <v>337.3</v>
      </c>
      <c r="F3328" s="76">
        <v>0</v>
      </c>
      <c r="G3328" s="76">
        <v>0</v>
      </c>
      <c r="H3328" s="76">
        <v>0</v>
      </c>
      <c r="I3328" s="78">
        <v>44540</v>
      </c>
      <c r="J3328" s="76">
        <v>2022</v>
      </c>
      <c r="K3328">
        <f t="shared" si="373"/>
        <v>12</v>
      </c>
      <c r="L3328">
        <f t="shared" si="374"/>
        <v>10</v>
      </c>
      <c r="M3328">
        <f t="shared" si="375"/>
        <v>2021</v>
      </c>
      <c r="N3328">
        <f t="shared" si="376"/>
        <v>2022</v>
      </c>
      <c r="O3328">
        <f t="shared" si="377"/>
        <v>0</v>
      </c>
      <c r="P3328">
        <f t="shared" si="378"/>
        <v>0</v>
      </c>
      <c r="Q3328">
        <f t="shared" si="379"/>
        <v>0</v>
      </c>
    </row>
    <row r="3329" spans="1:17" x14ac:dyDescent="0.3">
      <c r="A3329" s="76">
        <v>13086530</v>
      </c>
      <c r="B3329" s="77" t="s">
        <v>27</v>
      </c>
      <c r="C3329" s="78">
        <v>44541</v>
      </c>
      <c r="D3329" s="76">
        <v>0</v>
      </c>
      <c r="E3329" s="76">
        <v>337.3</v>
      </c>
      <c r="F3329" s="76">
        <v>0</v>
      </c>
      <c r="G3329" s="76">
        <v>0</v>
      </c>
      <c r="H3329" s="76">
        <v>0</v>
      </c>
      <c r="I3329" s="78">
        <v>44541</v>
      </c>
      <c r="J3329" s="76">
        <v>2022</v>
      </c>
      <c r="K3329">
        <f t="shared" si="373"/>
        <v>12</v>
      </c>
      <c r="L3329">
        <f t="shared" si="374"/>
        <v>11</v>
      </c>
      <c r="M3329">
        <f t="shared" si="375"/>
        <v>2021</v>
      </c>
      <c r="N3329">
        <f t="shared" si="376"/>
        <v>2022</v>
      </c>
      <c r="O3329">
        <f t="shared" si="377"/>
        <v>0</v>
      </c>
      <c r="P3329">
        <f t="shared" si="378"/>
        <v>0</v>
      </c>
      <c r="Q3329">
        <f t="shared" si="379"/>
        <v>0</v>
      </c>
    </row>
    <row r="3330" spans="1:17" x14ac:dyDescent="0.3">
      <c r="A3330" s="76">
        <v>13086530</v>
      </c>
      <c r="B3330" s="77" t="s">
        <v>27</v>
      </c>
      <c r="C3330" s="78">
        <v>44542</v>
      </c>
      <c r="D3330" s="76">
        <v>0</v>
      </c>
      <c r="E3330" s="76">
        <v>337.3</v>
      </c>
      <c r="F3330" s="76">
        <v>0</v>
      </c>
      <c r="G3330" s="76">
        <v>0</v>
      </c>
      <c r="H3330" s="76">
        <v>0</v>
      </c>
      <c r="I3330" s="78">
        <v>44542</v>
      </c>
      <c r="J3330" s="76">
        <v>2022</v>
      </c>
      <c r="K3330">
        <f t="shared" si="373"/>
        <v>12</v>
      </c>
      <c r="L3330">
        <f t="shared" si="374"/>
        <v>12</v>
      </c>
      <c r="M3330">
        <f t="shared" si="375"/>
        <v>2021</v>
      </c>
      <c r="N3330">
        <f t="shared" si="376"/>
        <v>2022</v>
      </c>
      <c r="O3330">
        <f t="shared" si="377"/>
        <v>0</v>
      </c>
      <c r="P3330">
        <f t="shared" si="378"/>
        <v>0</v>
      </c>
      <c r="Q3330">
        <f t="shared" si="379"/>
        <v>0</v>
      </c>
    </row>
    <row r="3331" spans="1:17" x14ac:dyDescent="0.3">
      <c r="A3331" s="76">
        <v>13086530</v>
      </c>
      <c r="B3331" s="77" t="s">
        <v>27</v>
      </c>
      <c r="C3331" s="78">
        <v>44543</v>
      </c>
      <c r="D3331" s="76">
        <v>0</v>
      </c>
      <c r="E3331" s="76">
        <v>337.3</v>
      </c>
      <c r="F3331" s="76">
        <v>0</v>
      </c>
      <c r="G3331" s="76">
        <v>0</v>
      </c>
      <c r="H3331" s="76">
        <v>0</v>
      </c>
      <c r="I3331" s="78">
        <v>44543</v>
      </c>
      <c r="J3331" s="76">
        <v>2022</v>
      </c>
      <c r="K3331">
        <f t="shared" si="373"/>
        <v>12</v>
      </c>
      <c r="L3331">
        <f t="shared" si="374"/>
        <v>13</v>
      </c>
      <c r="M3331">
        <f t="shared" si="375"/>
        <v>2021</v>
      </c>
      <c r="N3331">
        <f t="shared" si="376"/>
        <v>2022</v>
      </c>
      <c r="O3331">
        <f t="shared" si="377"/>
        <v>0</v>
      </c>
      <c r="P3331">
        <f t="shared" si="378"/>
        <v>0</v>
      </c>
      <c r="Q3331">
        <f t="shared" si="379"/>
        <v>0</v>
      </c>
    </row>
    <row r="3332" spans="1:17" x14ac:dyDescent="0.3">
      <c r="A3332" s="76">
        <v>13086530</v>
      </c>
      <c r="B3332" s="77" t="s">
        <v>27</v>
      </c>
      <c r="C3332" s="78">
        <v>44544</v>
      </c>
      <c r="D3332" s="76">
        <v>0</v>
      </c>
      <c r="E3332" s="76">
        <v>337.3</v>
      </c>
      <c r="F3332" s="76">
        <v>0</v>
      </c>
      <c r="G3332" s="76">
        <v>0</v>
      </c>
      <c r="H3332" s="76">
        <v>0</v>
      </c>
      <c r="I3332" s="78">
        <v>44544</v>
      </c>
      <c r="J3332" s="76">
        <v>2022</v>
      </c>
      <c r="K3332">
        <f t="shared" si="373"/>
        <v>12</v>
      </c>
      <c r="L3332">
        <f t="shared" si="374"/>
        <v>14</v>
      </c>
      <c r="M3332">
        <f t="shared" si="375"/>
        <v>2021</v>
      </c>
      <c r="N3332">
        <f t="shared" si="376"/>
        <v>2022</v>
      </c>
      <c r="O3332">
        <f t="shared" si="377"/>
        <v>0</v>
      </c>
      <c r="P3332">
        <f t="shared" si="378"/>
        <v>0</v>
      </c>
      <c r="Q3332">
        <f t="shared" si="379"/>
        <v>0</v>
      </c>
    </row>
    <row r="3333" spans="1:17" x14ac:dyDescent="0.3">
      <c r="A3333" s="76">
        <v>13086530</v>
      </c>
      <c r="B3333" s="77" t="s">
        <v>27</v>
      </c>
      <c r="C3333" s="78">
        <v>44545</v>
      </c>
      <c r="D3333" s="76">
        <v>0</v>
      </c>
      <c r="E3333" s="76">
        <v>337.3</v>
      </c>
      <c r="F3333" s="76">
        <v>0</v>
      </c>
      <c r="G3333" s="76">
        <v>0</v>
      </c>
      <c r="H3333" s="76">
        <v>0</v>
      </c>
      <c r="I3333" s="78">
        <v>44545</v>
      </c>
      <c r="J3333" s="76">
        <v>2022</v>
      </c>
      <c r="K3333">
        <f t="shared" si="373"/>
        <v>12</v>
      </c>
      <c r="L3333">
        <f t="shared" si="374"/>
        <v>15</v>
      </c>
      <c r="M3333">
        <f t="shared" si="375"/>
        <v>2021</v>
      </c>
      <c r="N3333">
        <f t="shared" si="376"/>
        <v>2022</v>
      </c>
      <c r="O3333">
        <f t="shared" si="377"/>
        <v>0</v>
      </c>
      <c r="P3333">
        <f t="shared" si="378"/>
        <v>0</v>
      </c>
      <c r="Q3333">
        <f t="shared" si="379"/>
        <v>0</v>
      </c>
    </row>
    <row r="3334" spans="1:17" x14ac:dyDescent="0.3">
      <c r="A3334" s="76">
        <v>13086530</v>
      </c>
      <c r="B3334" s="77" t="s">
        <v>27</v>
      </c>
      <c r="C3334" s="78">
        <v>44546</v>
      </c>
      <c r="D3334" s="76">
        <v>0</v>
      </c>
      <c r="E3334" s="76">
        <v>337.3</v>
      </c>
      <c r="F3334" s="76">
        <v>0</v>
      </c>
      <c r="G3334" s="76">
        <v>0</v>
      </c>
      <c r="H3334" s="76">
        <v>0</v>
      </c>
      <c r="I3334" s="78">
        <v>44546</v>
      </c>
      <c r="J3334" s="76">
        <v>2022</v>
      </c>
      <c r="K3334">
        <f t="shared" si="373"/>
        <v>12</v>
      </c>
      <c r="L3334">
        <f t="shared" si="374"/>
        <v>16</v>
      </c>
      <c r="M3334">
        <f t="shared" si="375"/>
        <v>2021</v>
      </c>
      <c r="N3334">
        <f t="shared" si="376"/>
        <v>2022</v>
      </c>
      <c r="O3334">
        <f t="shared" si="377"/>
        <v>0</v>
      </c>
      <c r="P3334">
        <f t="shared" si="378"/>
        <v>0</v>
      </c>
      <c r="Q3334">
        <f t="shared" si="379"/>
        <v>0</v>
      </c>
    </row>
    <row r="3335" spans="1:17" x14ac:dyDescent="0.3">
      <c r="A3335" s="76">
        <v>13086530</v>
      </c>
      <c r="B3335" s="77" t="s">
        <v>27</v>
      </c>
      <c r="C3335" s="78">
        <v>44547</v>
      </c>
      <c r="D3335" s="76">
        <v>0</v>
      </c>
      <c r="E3335" s="76">
        <v>337.3</v>
      </c>
      <c r="F3335" s="76">
        <v>0</v>
      </c>
      <c r="G3335" s="76">
        <v>0</v>
      </c>
      <c r="H3335" s="76">
        <v>0</v>
      </c>
      <c r="I3335" s="78">
        <v>44547</v>
      </c>
      <c r="J3335" s="76">
        <v>2022</v>
      </c>
      <c r="K3335">
        <f t="shared" si="373"/>
        <v>12</v>
      </c>
      <c r="L3335">
        <f t="shared" si="374"/>
        <v>17</v>
      </c>
      <c r="M3335">
        <f t="shared" si="375"/>
        <v>2021</v>
      </c>
      <c r="N3335">
        <f t="shared" si="376"/>
        <v>2022</v>
      </c>
      <c r="O3335">
        <f t="shared" si="377"/>
        <v>0</v>
      </c>
      <c r="P3335">
        <f t="shared" si="378"/>
        <v>0</v>
      </c>
      <c r="Q3335">
        <f t="shared" si="379"/>
        <v>0</v>
      </c>
    </row>
    <row r="3336" spans="1:17" x14ac:dyDescent="0.3">
      <c r="A3336" s="76">
        <v>13086530</v>
      </c>
      <c r="B3336" s="77" t="s">
        <v>27</v>
      </c>
      <c r="C3336" s="78">
        <v>44548</v>
      </c>
      <c r="D3336" s="76">
        <v>0</v>
      </c>
      <c r="E3336" s="76">
        <v>337.3</v>
      </c>
      <c r="F3336" s="76">
        <v>0</v>
      </c>
      <c r="G3336" s="76">
        <v>0</v>
      </c>
      <c r="H3336" s="76">
        <v>0</v>
      </c>
      <c r="I3336" s="78">
        <v>44548</v>
      </c>
      <c r="J3336" s="76">
        <v>2022</v>
      </c>
      <c r="K3336">
        <f t="shared" si="373"/>
        <v>12</v>
      </c>
      <c r="L3336">
        <f t="shared" si="374"/>
        <v>18</v>
      </c>
      <c r="M3336">
        <f t="shared" si="375"/>
        <v>2021</v>
      </c>
      <c r="N3336">
        <f t="shared" si="376"/>
        <v>2022</v>
      </c>
      <c r="O3336">
        <f t="shared" si="377"/>
        <v>0</v>
      </c>
      <c r="P3336">
        <f t="shared" si="378"/>
        <v>0</v>
      </c>
      <c r="Q3336">
        <f t="shared" si="379"/>
        <v>0</v>
      </c>
    </row>
    <row r="3337" spans="1:17" x14ac:dyDescent="0.3">
      <c r="A3337" s="76">
        <v>13086530</v>
      </c>
      <c r="B3337" s="77" t="s">
        <v>27</v>
      </c>
      <c r="C3337" s="78">
        <v>44549</v>
      </c>
      <c r="D3337" s="76">
        <v>0</v>
      </c>
      <c r="E3337" s="76">
        <v>337.3</v>
      </c>
      <c r="F3337" s="76">
        <v>0</v>
      </c>
      <c r="G3337" s="76">
        <v>0</v>
      </c>
      <c r="H3337" s="76">
        <v>0</v>
      </c>
      <c r="I3337" s="78">
        <v>44549</v>
      </c>
      <c r="J3337" s="76">
        <v>2022</v>
      </c>
      <c r="K3337">
        <f t="shared" si="373"/>
        <v>12</v>
      </c>
      <c r="L3337">
        <f t="shared" si="374"/>
        <v>19</v>
      </c>
      <c r="M3337">
        <f t="shared" si="375"/>
        <v>2021</v>
      </c>
      <c r="N3337">
        <f t="shared" si="376"/>
        <v>2022</v>
      </c>
      <c r="O3337">
        <f t="shared" si="377"/>
        <v>0</v>
      </c>
      <c r="P3337">
        <f t="shared" si="378"/>
        <v>0</v>
      </c>
      <c r="Q3337">
        <f t="shared" si="379"/>
        <v>0</v>
      </c>
    </row>
    <row r="3338" spans="1:17" x14ac:dyDescent="0.3">
      <c r="A3338" s="76">
        <v>13086530</v>
      </c>
      <c r="B3338" s="77" t="s">
        <v>27</v>
      </c>
      <c r="C3338" s="78">
        <v>44550</v>
      </c>
      <c r="D3338" s="76">
        <v>0</v>
      </c>
      <c r="E3338" s="76">
        <v>337.3</v>
      </c>
      <c r="F3338" s="76">
        <v>0</v>
      </c>
      <c r="G3338" s="76">
        <v>0</v>
      </c>
      <c r="H3338" s="76">
        <v>0</v>
      </c>
      <c r="I3338" s="78">
        <v>44550</v>
      </c>
      <c r="J3338" s="76">
        <v>2022</v>
      </c>
      <c r="K3338">
        <f t="shared" si="373"/>
        <v>12</v>
      </c>
      <c r="L3338">
        <f t="shared" si="374"/>
        <v>20</v>
      </c>
      <c r="M3338">
        <f t="shared" si="375"/>
        <v>2021</v>
      </c>
      <c r="N3338">
        <f t="shared" si="376"/>
        <v>2022</v>
      </c>
      <c r="O3338">
        <f t="shared" si="377"/>
        <v>0</v>
      </c>
      <c r="P3338">
        <f t="shared" si="378"/>
        <v>0</v>
      </c>
      <c r="Q3338">
        <f t="shared" si="379"/>
        <v>0</v>
      </c>
    </row>
    <row r="3339" spans="1:17" x14ac:dyDescent="0.3">
      <c r="A3339" s="76">
        <v>13086530</v>
      </c>
      <c r="B3339" s="77" t="s">
        <v>27</v>
      </c>
      <c r="C3339" s="78">
        <v>44551</v>
      </c>
      <c r="D3339" s="76">
        <v>0</v>
      </c>
      <c r="E3339" s="76">
        <v>337.3</v>
      </c>
      <c r="F3339" s="76">
        <v>0</v>
      </c>
      <c r="G3339" s="76">
        <v>0</v>
      </c>
      <c r="H3339" s="76">
        <v>0</v>
      </c>
      <c r="I3339" s="78">
        <v>44551</v>
      </c>
      <c r="J3339" s="76">
        <v>2022</v>
      </c>
      <c r="K3339">
        <f t="shared" si="373"/>
        <v>12</v>
      </c>
      <c r="L3339">
        <f t="shared" si="374"/>
        <v>21</v>
      </c>
      <c r="M3339">
        <f t="shared" si="375"/>
        <v>2021</v>
      </c>
      <c r="N3339">
        <f t="shared" si="376"/>
        <v>2022</v>
      </c>
      <c r="O3339">
        <f t="shared" si="377"/>
        <v>0</v>
      </c>
      <c r="P3339">
        <f t="shared" si="378"/>
        <v>0</v>
      </c>
      <c r="Q3339">
        <f t="shared" si="379"/>
        <v>0</v>
      </c>
    </row>
    <row r="3340" spans="1:17" x14ac:dyDescent="0.3">
      <c r="A3340" s="76">
        <v>13086530</v>
      </c>
      <c r="B3340" s="77" t="s">
        <v>27</v>
      </c>
      <c r="C3340" s="78">
        <v>44552</v>
      </c>
      <c r="D3340" s="76">
        <v>0</v>
      </c>
      <c r="E3340" s="76">
        <v>337.3</v>
      </c>
      <c r="F3340" s="76">
        <v>0</v>
      </c>
      <c r="G3340" s="76">
        <v>0</v>
      </c>
      <c r="H3340" s="76">
        <v>0</v>
      </c>
      <c r="I3340" s="78">
        <v>44552</v>
      </c>
      <c r="J3340" s="76">
        <v>2022</v>
      </c>
      <c r="K3340">
        <f t="shared" si="373"/>
        <v>12</v>
      </c>
      <c r="L3340">
        <f t="shared" si="374"/>
        <v>22</v>
      </c>
      <c r="M3340">
        <f t="shared" si="375"/>
        <v>2021</v>
      </c>
      <c r="N3340">
        <f t="shared" si="376"/>
        <v>2022</v>
      </c>
      <c r="O3340">
        <f t="shared" si="377"/>
        <v>0</v>
      </c>
      <c r="P3340">
        <f t="shared" si="378"/>
        <v>0</v>
      </c>
      <c r="Q3340">
        <f t="shared" si="379"/>
        <v>0</v>
      </c>
    </row>
    <row r="3341" spans="1:17" x14ac:dyDescent="0.3">
      <c r="A3341" s="76">
        <v>13086530</v>
      </c>
      <c r="B3341" s="77" t="s">
        <v>27</v>
      </c>
      <c r="C3341" s="78">
        <v>44553</v>
      </c>
      <c r="D3341" s="76">
        <v>0</v>
      </c>
      <c r="E3341" s="76">
        <v>337.3</v>
      </c>
      <c r="F3341" s="76">
        <v>0</v>
      </c>
      <c r="G3341" s="76">
        <v>0</v>
      </c>
      <c r="H3341" s="76">
        <v>0</v>
      </c>
      <c r="I3341" s="78">
        <v>44553</v>
      </c>
      <c r="J3341" s="76">
        <v>2022</v>
      </c>
      <c r="K3341">
        <f t="shared" si="373"/>
        <v>12</v>
      </c>
      <c r="L3341">
        <f t="shared" si="374"/>
        <v>23</v>
      </c>
      <c r="M3341">
        <f t="shared" si="375"/>
        <v>2021</v>
      </c>
      <c r="N3341">
        <f t="shared" si="376"/>
        <v>2022</v>
      </c>
      <c r="O3341">
        <f t="shared" si="377"/>
        <v>0</v>
      </c>
      <c r="P3341">
        <f t="shared" si="378"/>
        <v>0</v>
      </c>
      <c r="Q3341">
        <f t="shared" si="379"/>
        <v>0</v>
      </c>
    </row>
    <row r="3342" spans="1:17" x14ac:dyDescent="0.3">
      <c r="A3342" s="76">
        <v>13086530</v>
      </c>
      <c r="B3342" s="77" t="s">
        <v>27</v>
      </c>
      <c r="C3342" s="78">
        <v>44554</v>
      </c>
      <c r="D3342" s="76">
        <v>0</v>
      </c>
      <c r="E3342" s="76">
        <v>337.3</v>
      </c>
      <c r="F3342" s="76">
        <v>0</v>
      </c>
      <c r="G3342" s="76">
        <v>0</v>
      </c>
      <c r="H3342" s="76">
        <v>0</v>
      </c>
      <c r="I3342" s="78">
        <v>44554</v>
      </c>
      <c r="J3342" s="76">
        <v>2022</v>
      </c>
      <c r="K3342">
        <f t="shared" si="373"/>
        <v>12</v>
      </c>
      <c r="L3342">
        <f t="shared" si="374"/>
        <v>24</v>
      </c>
      <c r="M3342">
        <f t="shared" si="375"/>
        <v>2021</v>
      </c>
      <c r="N3342">
        <f t="shared" si="376"/>
        <v>2022</v>
      </c>
      <c r="O3342">
        <f t="shared" si="377"/>
        <v>0</v>
      </c>
      <c r="P3342">
        <f t="shared" si="378"/>
        <v>0</v>
      </c>
      <c r="Q3342">
        <f t="shared" si="379"/>
        <v>0</v>
      </c>
    </row>
    <row r="3343" spans="1:17" x14ac:dyDescent="0.3">
      <c r="A3343" s="76">
        <v>13086530</v>
      </c>
      <c r="B3343" s="77" t="s">
        <v>27</v>
      </c>
      <c r="C3343" s="78">
        <v>44555</v>
      </c>
      <c r="D3343" s="76">
        <v>0</v>
      </c>
      <c r="E3343" s="76">
        <v>337.3</v>
      </c>
      <c r="F3343" s="76">
        <v>0</v>
      </c>
      <c r="G3343" s="76">
        <v>0</v>
      </c>
      <c r="H3343" s="76">
        <v>0</v>
      </c>
      <c r="I3343" s="78">
        <v>44555</v>
      </c>
      <c r="J3343" s="76">
        <v>2022</v>
      </c>
      <c r="K3343">
        <f t="shared" si="373"/>
        <v>12</v>
      </c>
      <c r="L3343">
        <f t="shared" si="374"/>
        <v>25</v>
      </c>
      <c r="M3343">
        <f t="shared" si="375"/>
        <v>2021</v>
      </c>
      <c r="N3343">
        <f t="shared" si="376"/>
        <v>2022</v>
      </c>
      <c r="O3343">
        <f t="shared" si="377"/>
        <v>0</v>
      </c>
      <c r="P3343">
        <f t="shared" si="378"/>
        <v>0</v>
      </c>
      <c r="Q3343">
        <f t="shared" si="379"/>
        <v>0</v>
      </c>
    </row>
    <row r="3344" spans="1:17" x14ac:dyDescent="0.3">
      <c r="A3344" s="76">
        <v>13086530</v>
      </c>
      <c r="B3344" s="77" t="s">
        <v>27</v>
      </c>
      <c r="C3344" s="78">
        <v>44556</v>
      </c>
      <c r="D3344" s="76">
        <v>0</v>
      </c>
      <c r="E3344" s="76">
        <v>337.3</v>
      </c>
      <c r="F3344" s="76">
        <v>0</v>
      </c>
      <c r="G3344" s="76">
        <v>0</v>
      </c>
      <c r="H3344" s="76">
        <v>0</v>
      </c>
      <c r="I3344" s="78">
        <v>44556</v>
      </c>
      <c r="J3344" s="76">
        <v>2022</v>
      </c>
      <c r="K3344">
        <f t="shared" si="373"/>
        <v>12</v>
      </c>
      <c r="L3344">
        <f t="shared" si="374"/>
        <v>26</v>
      </c>
      <c r="M3344">
        <f t="shared" si="375"/>
        <v>2021</v>
      </c>
      <c r="N3344">
        <f t="shared" si="376"/>
        <v>2022</v>
      </c>
      <c r="O3344">
        <f t="shared" si="377"/>
        <v>0</v>
      </c>
      <c r="P3344">
        <f t="shared" si="378"/>
        <v>0</v>
      </c>
      <c r="Q3344">
        <f t="shared" si="379"/>
        <v>0</v>
      </c>
    </row>
    <row r="3345" spans="1:17" x14ac:dyDescent="0.3">
      <c r="A3345" s="76">
        <v>13086530</v>
      </c>
      <c r="B3345" s="77" t="s">
        <v>27</v>
      </c>
      <c r="C3345" s="78">
        <v>44557</v>
      </c>
      <c r="D3345" s="76">
        <v>0</v>
      </c>
      <c r="E3345" s="76">
        <v>337.3</v>
      </c>
      <c r="F3345" s="76">
        <v>0</v>
      </c>
      <c r="G3345" s="76">
        <v>0</v>
      </c>
      <c r="H3345" s="76">
        <v>0</v>
      </c>
      <c r="I3345" s="78">
        <v>44557</v>
      </c>
      <c r="J3345" s="76">
        <v>2022</v>
      </c>
      <c r="K3345">
        <f t="shared" si="373"/>
        <v>12</v>
      </c>
      <c r="L3345">
        <f t="shared" si="374"/>
        <v>27</v>
      </c>
      <c r="M3345">
        <f t="shared" si="375"/>
        <v>2021</v>
      </c>
      <c r="N3345">
        <f t="shared" si="376"/>
        <v>2022</v>
      </c>
      <c r="O3345">
        <f t="shared" si="377"/>
        <v>0</v>
      </c>
      <c r="P3345">
        <f t="shared" si="378"/>
        <v>0</v>
      </c>
      <c r="Q3345">
        <f t="shared" si="379"/>
        <v>0</v>
      </c>
    </row>
    <row r="3346" spans="1:17" x14ac:dyDescent="0.3">
      <c r="A3346" s="76">
        <v>13086530</v>
      </c>
      <c r="B3346" s="77" t="s">
        <v>27</v>
      </c>
      <c r="C3346" s="78">
        <v>44558</v>
      </c>
      <c r="D3346" s="76">
        <v>0</v>
      </c>
      <c r="E3346" s="76">
        <v>337.3</v>
      </c>
      <c r="F3346" s="76">
        <v>0</v>
      </c>
      <c r="G3346" s="76">
        <v>0</v>
      </c>
      <c r="H3346" s="76">
        <v>0</v>
      </c>
      <c r="I3346" s="78">
        <v>44558</v>
      </c>
      <c r="J3346" s="76">
        <v>2022</v>
      </c>
      <c r="K3346">
        <f t="shared" si="373"/>
        <v>12</v>
      </c>
      <c r="L3346">
        <f t="shared" si="374"/>
        <v>28</v>
      </c>
      <c r="M3346">
        <f t="shared" si="375"/>
        <v>2021</v>
      </c>
      <c r="N3346">
        <f t="shared" si="376"/>
        <v>2022</v>
      </c>
      <c r="O3346">
        <f t="shared" si="377"/>
        <v>0</v>
      </c>
      <c r="P3346">
        <f t="shared" si="378"/>
        <v>0</v>
      </c>
      <c r="Q3346">
        <f t="shared" si="379"/>
        <v>0</v>
      </c>
    </row>
    <row r="3347" spans="1:17" x14ac:dyDescent="0.3">
      <c r="A3347" s="76">
        <v>13086530</v>
      </c>
      <c r="B3347" s="77" t="s">
        <v>27</v>
      </c>
      <c r="C3347" s="78">
        <v>44559</v>
      </c>
      <c r="D3347" s="76">
        <v>0</v>
      </c>
      <c r="E3347" s="76">
        <v>337.3</v>
      </c>
      <c r="F3347" s="76">
        <v>0</v>
      </c>
      <c r="G3347" s="76">
        <v>0</v>
      </c>
      <c r="H3347" s="76">
        <v>0</v>
      </c>
      <c r="I3347" s="78">
        <v>44559</v>
      </c>
      <c r="J3347" s="76">
        <v>2022</v>
      </c>
      <c r="K3347">
        <f t="shared" si="373"/>
        <v>12</v>
      </c>
      <c r="L3347">
        <f t="shared" si="374"/>
        <v>29</v>
      </c>
      <c r="M3347">
        <f t="shared" si="375"/>
        <v>2021</v>
      </c>
      <c r="N3347">
        <f t="shared" si="376"/>
        <v>2022</v>
      </c>
      <c r="O3347">
        <f t="shared" si="377"/>
        <v>0</v>
      </c>
      <c r="P3347">
        <f t="shared" si="378"/>
        <v>0</v>
      </c>
      <c r="Q3347">
        <f t="shared" si="379"/>
        <v>0</v>
      </c>
    </row>
    <row r="3348" spans="1:17" x14ac:dyDescent="0.3">
      <c r="A3348" s="76">
        <v>13086530</v>
      </c>
      <c r="B3348" s="77" t="s">
        <v>27</v>
      </c>
      <c r="C3348" s="78">
        <v>44560</v>
      </c>
      <c r="D3348" s="76">
        <v>0</v>
      </c>
      <c r="E3348" s="76">
        <v>337.3</v>
      </c>
      <c r="F3348" s="76">
        <v>0</v>
      </c>
      <c r="G3348" s="76">
        <v>0</v>
      </c>
      <c r="H3348" s="76">
        <v>0</v>
      </c>
      <c r="I3348" s="78">
        <v>44560</v>
      </c>
      <c r="J3348" s="76">
        <v>2022</v>
      </c>
      <c r="K3348">
        <f t="shared" si="373"/>
        <v>12</v>
      </c>
      <c r="L3348">
        <f t="shared" si="374"/>
        <v>30</v>
      </c>
      <c r="M3348">
        <f t="shared" si="375"/>
        <v>2021</v>
      </c>
      <c r="N3348">
        <f t="shared" si="376"/>
        <v>2022</v>
      </c>
      <c r="O3348">
        <f t="shared" si="377"/>
        <v>0</v>
      </c>
      <c r="P3348">
        <f t="shared" si="378"/>
        <v>0</v>
      </c>
      <c r="Q3348">
        <f t="shared" si="379"/>
        <v>0</v>
      </c>
    </row>
    <row r="3349" spans="1:17" x14ac:dyDescent="0.3">
      <c r="A3349" s="76">
        <v>13086530</v>
      </c>
      <c r="B3349" s="77" t="s">
        <v>27</v>
      </c>
      <c r="C3349" s="78">
        <v>44561</v>
      </c>
      <c r="D3349" s="76">
        <v>0</v>
      </c>
      <c r="E3349" s="76">
        <v>337.3</v>
      </c>
      <c r="F3349" s="76">
        <v>0</v>
      </c>
      <c r="G3349" s="76">
        <v>0</v>
      </c>
      <c r="H3349" s="76">
        <v>0</v>
      </c>
      <c r="I3349" s="78">
        <v>44561</v>
      </c>
      <c r="J3349" s="76">
        <v>2022</v>
      </c>
      <c r="K3349">
        <f t="shared" si="373"/>
        <v>12</v>
      </c>
      <c r="L3349">
        <f t="shared" si="374"/>
        <v>31</v>
      </c>
      <c r="M3349">
        <f t="shared" si="375"/>
        <v>2021</v>
      </c>
      <c r="N3349">
        <f t="shared" si="376"/>
        <v>2022</v>
      </c>
      <c r="O3349">
        <f t="shared" si="377"/>
        <v>0</v>
      </c>
      <c r="P3349">
        <f t="shared" si="378"/>
        <v>0</v>
      </c>
      <c r="Q3349">
        <f t="shared" si="379"/>
        <v>0</v>
      </c>
    </row>
    <row r="3350" spans="1:17" x14ac:dyDescent="0.3">
      <c r="A3350" s="76">
        <v>13086530</v>
      </c>
      <c r="B3350" s="77" t="s">
        <v>27</v>
      </c>
      <c r="C3350" s="78">
        <v>44562</v>
      </c>
      <c r="D3350" s="76">
        <v>0</v>
      </c>
      <c r="E3350" s="76">
        <v>337.3</v>
      </c>
      <c r="F3350" s="76">
        <v>0</v>
      </c>
      <c r="G3350" s="76">
        <v>0</v>
      </c>
      <c r="H3350" s="76">
        <v>0</v>
      </c>
      <c r="I3350" s="78">
        <v>44562</v>
      </c>
      <c r="J3350" s="76">
        <v>2022</v>
      </c>
      <c r="K3350">
        <f t="shared" si="373"/>
        <v>1</v>
      </c>
      <c r="L3350">
        <f t="shared" si="374"/>
        <v>1</v>
      </c>
      <c r="M3350">
        <f t="shared" si="375"/>
        <v>2022</v>
      </c>
      <c r="N3350">
        <f t="shared" si="376"/>
        <v>2022</v>
      </c>
      <c r="O3350">
        <f t="shared" si="377"/>
        <v>0</v>
      </c>
      <c r="P3350">
        <f t="shared" si="378"/>
        <v>0</v>
      </c>
      <c r="Q3350">
        <f t="shared" si="379"/>
        <v>0</v>
      </c>
    </row>
    <row r="3351" spans="1:17" x14ac:dyDescent="0.3">
      <c r="A3351" s="76">
        <v>13086530</v>
      </c>
      <c r="B3351" s="77" t="s">
        <v>27</v>
      </c>
      <c r="C3351" s="78">
        <v>44563</v>
      </c>
      <c r="D3351" s="76">
        <v>0</v>
      </c>
      <c r="E3351" s="76">
        <v>337.3</v>
      </c>
      <c r="F3351" s="76">
        <v>0</v>
      </c>
      <c r="G3351" s="76">
        <v>0</v>
      </c>
      <c r="H3351" s="76">
        <v>0</v>
      </c>
      <c r="I3351" s="78">
        <v>44563</v>
      </c>
      <c r="J3351" s="76">
        <v>2022</v>
      </c>
      <c r="K3351">
        <f t="shared" si="373"/>
        <v>1</v>
      </c>
      <c r="L3351">
        <f t="shared" si="374"/>
        <v>2</v>
      </c>
      <c r="M3351">
        <f t="shared" si="375"/>
        <v>2022</v>
      </c>
      <c r="N3351">
        <f t="shared" si="376"/>
        <v>2022</v>
      </c>
      <c r="O3351">
        <f t="shared" si="377"/>
        <v>0</v>
      </c>
      <c r="P3351">
        <f t="shared" si="378"/>
        <v>0</v>
      </c>
      <c r="Q3351">
        <f t="shared" si="379"/>
        <v>0</v>
      </c>
    </row>
    <row r="3352" spans="1:17" x14ac:dyDescent="0.3">
      <c r="A3352" s="76">
        <v>13086530</v>
      </c>
      <c r="B3352" s="77" t="s">
        <v>27</v>
      </c>
      <c r="C3352" s="78">
        <v>44564</v>
      </c>
      <c r="D3352" s="76">
        <v>0</v>
      </c>
      <c r="E3352" s="76">
        <v>337.3</v>
      </c>
      <c r="F3352" s="76">
        <v>0</v>
      </c>
      <c r="G3352" s="76">
        <v>0</v>
      </c>
      <c r="H3352" s="76">
        <v>0</v>
      </c>
      <c r="I3352" s="78">
        <v>44564</v>
      </c>
      <c r="J3352" s="76">
        <v>2022</v>
      </c>
      <c r="K3352">
        <f t="shared" si="373"/>
        <v>1</v>
      </c>
      <c r="L3352">
        <f t="shared" si="374"/>
        <v>3</v>
      </c>
      <c r="M3352">
        <f t="shared" si="375"/>
        <v>2022</v>
      </c>
      <c r="N3352">
        <f t="shared" si="376"/>
        <v>2022</v>
      </c>
      <c r="O3352">
        <f t="shared" si="377"/>
        <v>0</v>
      </c>
      <c r="P3352">
        <f t="shared" si="378"/>
        <v>0</v>
      </c>
      <c r="Q3352">
        <f t="shared" si="379"/>
        <v>0</v>
      </c>
    </row>
    <row r="3353" spans="1:17" x14ac:dyDescent="0.3">
      <c r="A3353" s="76">
        <v>13086530</v>
      </c>
      <c r="B3353" s="77" t="s">
        <v>27</v>
      </c>
      <c r="C3353" s="78">
        <v>44565</v>
      </c>
      <c r="D3353" s="76">
        <v>0</v>
      </c>
      <c r="E3353" s="76">
        <v>337.3</v>
      </c>
      <c r="F3353" s="76">
        <v>0</v>
      </c>
      <c r="G3353" s="76">
        <v>0</v>
      </c>
      <c r="H3353" s="76">
        <v>0</v>
      </c>
      <c r="I3353" s="78">
        <v>44565</v>
      </c>
      <c r="J3353" s="76">
        <v>2022</v>
      </c>
      <c r="K3353">
        <f t="shared" ref="K3353:K3416" si="380">MONTH(C3353)</f>
        <v>1</v>
      </c>
      <c r="L3353">
        <f t="shared" ref="L3353:L3416" si="381">DAY(C3353)</f>
        <v>4</v>
      </c>
      <c r="M3353">
        <f t="shared" ref="M3353:M3416" si="382">YEAR(C3353)</f>
        <v>2022</v>
      </c>
      <c r="N3353">
        <f t="shared" ref="N3353:N3416" si="383">IF(K3353&gt;10,M3353+1,M3353)</f>
        <v>2022</v>
      </c>
      <c r="O3353">
        <f t="shared" ref="O3353:O3416" si="384">D3353*1.9835</f>
        <v>0</v>
      </c>
      <c r="P3353">
        <f t="shared" ref="P3353:P3416" si="385">(D3353-F3353)*1.9835</f>
        <v>0</v>
      </c>
      <c r="Q3353">
        <f t="shared" ref="Q3353:Q3416" si="386">F3353*1.9835</f>
        <v>0</v>
      </c>
    </row>
    <row r="3354" spans="1:17" x14ac:dyDescent="0.3">
      <c r="A3354" s="76">
        <v>13086530</v>
      </c>
      <c r="B3354" s="77" t="s">
        <v>27</v>
      </c>
      <c r="C3354" s="78">
        <v>44566</v>
      </c>
      <c r="D3354" s="76">
        <v>0</v>
      </c>
      <c r="E3354" s="76">
        <v>337.3</v>
      </c>
      <c r="F3354" s="76">
        <v>0</v>
      </c>
      <c r="G3354" s="76">
        <v>0</v>
      </c>
      <c r="H3354" s="76">
        <v>0</v>
      </c>
      <c r="I3354" s="78">
        <v>44566</v>
      </c>
      <c r="J3354" s="76">
        <v>2022</v>
      </c>
      <c r="K3354">
        <f t="shared" si="380"/>
        <v>1</v>
      </c>
      <c r="L3354">
        <f t="shared" si="381"/>
        <v>5</v>
      </c>
      <c r="M3354">
        <f t="shared" si="382"/>
        <v>2022</v>
      </c>
      <c r="N3354">
        <f t="shared" si="383"/>
        <v>2022</v>
      </c>
      <c r="O3354">
        <f t="shared" si="384"/>
        <v>0</v>
      </c>
      <c r="P3354">
        <f t="shared" si="385"/>
        <v>0</v>
      </c>
      <c r="Q3354">
        <f t="shared" si="386"/>
        <v>0</v>
      </c>
    </row>
    <row r="3355" spans="1:17" x14ac:dyDescent="0.3">
      <c r="A3355" s="76">
        <v>13086530</v>
      </c>
      <c r="B3355" s="77" t="s">
        <v>27</v>
      </c>
      <c r="C3355" s="78">
        <v>44567</v>
      </c>
      <c r="D3355" s="76">
        <v>0</v>
      </c>
      <c r="E3355" s="76">
        <v>337.3</v>
      </c>
      <c r="F3355" s="76">
        <v>0</v>
      </c>
      <c r="G3355" s="76">
        <v>0</v>
      </c>
      <c r="H3355" s="76">
        <v>0</v>
      </c>
      <c r="I3355" s="78">
        <v>44567</v>
      </c>
      <c r="J3355" s="76">
        <v>2022</v>
      </c>
      <c r="K3355">
        <f t="shared" si="380"/>
        <v>1</v>
      </c>
      <c r="L3355">
        <f t="shared" si="381"/>
        <v>6</v>
      </c>
      <c r="M3355">
        <f t="shared" si="382"/>
        <v>2022</v>
      </c>
      <c r="N3355">
        <f t="shared" si="383"/>
        <v>2022</v>
      </c>
      <c r="O3355">
        <f t="shared" si="384"/>
        <v>0</v>
      </c>
      <c r="P3355">
        <f t="shared" si="385"/>
        <v>0</v>
      </c>
      <c r="Q3355">
        <f t="shared" si="386"/>
        <v>0</v>
      </c>
    </row>
    <row r="3356" spans="1:17" x14ac:dyDescent="0.3">
      <c r="A3356" s="76">
        <v>13086530</v>
      </c>
      <c r="B3356" s="77" t="s">
        <v>27</v>
      </c>
      <c r="C3356" s="78">
        <v>44568</v>
      </c>
      <c r="D3356" s="76">
        <v>0</v>
      </c>
      <c r="E3356" s="76">
        <v>337.3</v>
      </c>
      <c r="F3356" s="76">
        <v>0</v>
      </c>
      <c r="G3356" s="76">
        <v>0</v>
      </c>
      <c r="H3356" s="76">
        <v>0</v>
      </c>
      <c r="I3356" s="78">
        <v>44568</v>
      </c>
      <c r="J3356" s="76">
        <v>2022</v>
      </c>
      <c r="K3356">
        <f t="shared" si="380"/>
        <v>1</v>
      </c>
      <c r="L3356">
        <f t="shared" si="381"/>
        <v>7</v>
      </c>
      <c r="M3356">
        <f t="shared" si="382"/>
        <v>2022</v>
      </c>
      <c r="N3356">
        <f t="shared" si="383"/>
        <v>2022</v>
      </c>
      <c r="O3356">
        <f t="shared" si="384"/>
        <v>0</v>
      </c>
      <c r="P3356">
        <f t="shared" si="385"/>
        <v>0</v>
      </c>
      <c r="Q3356">
        <f t="shared" si="386"/>
        <v>0</v>
      </c>
    </row>
    <row r="3357" spans="1:17" x14ac:dyDescent="0.3">
      <c r="A3357" s="76">
        <v>13086530</v>
      </c>
      <c r="B3357" s="77" t="s">
        <v>27</v>
      </c>
      <c r="C3357" s="78">
        <v>44569</v>
      </c>
      <c r="D3357" s="76">
        <v>0</v>
      </c>
      <c r="E3357" s="76">
        <v>337.3</v>
      </c>
      <c r="F3357" s="76">
        <v>0</v>
      </c>
      <c r="G3357" s="76">
        <v>0</v>
      </c>
      <c r="H3357" s="76">
        <v>0</v>
      </c>
      <c r="I3357" s="78">
        <v>44569</v>
      </c>
      <c r="J3357" s="76">
        <v>2022</v>
      </c>
      <c r="K3357">
        <f t="shared" si="380"/>
        <v>1</v>
      </c>
      <c r="L3357">
        <f t="shared" si="381"/>
        <v>8</v>
      </c>
      <c r="M3357">
        <f t="shared" si="382"/>
        <v>2022</v>
      </c>
      <c r="N3357">
        <f t="shared" si="383"/>
        <v>2022</v>
      </c>
      <c r="O3357">
        <f t="shared" si="384"/>
        <v>0</v>
      </c>
      <c r="P3357">
        <f t="shared" si="385"/>
        <v>0</v>
      </c>
      <c r="Q3357">
        <f t="shared" si="386"/>
        <v>0</v>
      </c>
    </row>
    <row r="3358" spans="1:17" x14ac:dyDescent="0.3">
      <c r="A3358" s="76">
        <v>13086530</v>
      </c>
      <c r="B3358" s="77" t="s">
        <v>27</v>
      </c>
      <c r="C3358" s="78">
        <v>44570</v>
      </c>
      <c r="D3358" s="76">
        <v>0</v>
      </c>
      <c r="E3358" s="76">
        <v>337.3</v>
      </c>
      <c r="F3358" s="76">
        <v>0</v>
      </c>
      <c r="G3358" s="76">
        <v>0</v>
      </c>
      <c r="H3358" s="76">
        <v>0</v>
      </c>
      <c r="I3358" s="78">
        <v>44570</v>
      </c>
      <c r="J3358" s="76">
        <v>2022</v>
      </c>
      <c r="K3358">
        <f t="shared" si="380"/>
        <v>1</v>
      </c>
      <c r="L3358">
        <f t="shared" si="381"/>
        <v>9</v>
      </c>
      <c r="M3358">
        <f t="shared" si="382"/>
        <v>2022</v>
      </c>
      <c r="N3358">
        <f t="shared" si="383"/>
        <v>2022</v>
      </c>
      <c r="O3358">
        <f t="shared" si="384"/>
        <v>0</v>
      </c>
      <c r="P3358">
        <f t="shared" si="385"/>
        <v>0</v>
      </c>
      <c r="Q3358">
        <f t="shared" si="386"/>
        <v>0</v>
      </c>
    </row>
    <row r="3359" spans="1:17" x14ac:dyDescent="0.3">
      <c r="A3359" s="76">
        <v>13086530</v>
      </c>
      <c r="B3359" s="77" t="s">
        <v>27</v>
      </c>
      <c r="C3359" s="78">
        <v>44571</v>
      </c>
      <c r="D3359" s="76">
        <v>0</v>
      </c>
      <c r="E3359" s="76">
        <v>337.3</v>
      </c>
      <c r="F3359" s="76">
        <v>0</v>
      </c>
      <c r="G3359" s="76">
        <v>0</v>
      </c>
      <c r="H3359" s="76">
        <v>0</v>
      </c>
      <c r="I3359" s="78">
        <v>44571</v>
      </c>
      <c r="J3359" s="76">
        <v>2022</v>
      </c>
      <c r="K3359">
        <f t="shared" si="380"/>
        <v>1</v>
      </c>
      <c r="L3359">
        <f t="shared" si="381"/>
        <v>10</v>
      </c>
      <c r="M3359">
        <f t="shared" si="382"/>
        <v>2022</v>
      </c>
      <c r="N3359">
        <f t="shared" si="383"/>
        <v>2022</v>
      </c>
      <c r="O3359">
        <f t="shared" si="384"/>
        <v>0</v>
      </c>
      <c r="P3359">
        <f t="shared" si="385"/>
        <v>0</v>
      </c>
      <c r="Q3359">
        <f t="shared" si="386"/>
        <v>0</v>
      </c>
    </row>
    <row r="3360" spans="1:17" x14ac:dyDescent="0.3">
      <c r="A3360" s="76">
        <v>13086530</v>
      </c>
      <c r="B3360" s="77" t="s">
        <v>27</v>
      </c>
      <c r="C3360" s="78">
        <v>44572</v>
      </c>
      <c r="D3360" s="76">
        <v>0</v>
      </c>
      <c r="E3360" s="76">
        <v>337.3</v>
      </c>
      <c r="F3360" s="76">
        <v>0</v>
      </c>
      <c r="G3360" s="76">
        <v>0</v>
      </c>
      <c r="H3360" s="76">
        <v>0</v>
      </c>
      <c r="I3360" s="78">
        <v>44572</v>
      </c>
      <c r="J3360" s="76">
        <v>2022</v>
      </c>
      <c r="K3360">
        <f t="shared" si="380"/>
        <v>1</v>
      </c>
      <c r="L3360">
        <f t="shared" si="381"/>
        <v>11</v>
      </c>
      <c r="M3360">
        <f t="shared" si="382"/>
        <v>2022</v>
      </c>
      <c r="N3360">
        <f t="shared" si="383"/>
        <v>2022</v>
      </c>
      <c r="O3360">
        <f t="shared" si="384"/>
        <v>0</v>
      </c>
      <c r="P3360">
        <f t="shared" si="385"/>
        <v>0</v>
      </c>
      <c r="Q3360">
        <f t="shared" si="386"/>
        <v>0</v>
      </c>
    </row>
    <row r="3361" spans="1:17" x14ac:dyDescent="0.3">
      <c r="A3361" s="76">
        <v>13086530</v>
      </c>
      <c r="B3361" s="77" t="s">
        <v>27</v>
      </c>
      <c r="C3361" s="78">
        <v>44573</v>
      </c>
      <c r="D3361" s="76">
        <v>0</v>
      </c>
      <c r="E3361" s="76">
        <v>337.3</v>
      </c>
      <c r="F3361" s="76">
        <v>0</v>
      </c>
      <c r="G3361" s="76">
        <v>0</v>
      </c>
      <c r="H3361" s="76">
        <v>0</v>
      </c>
      <c r="I3361" s="78">
        <v>44573</v>
      </c>
      <c r="J3361" s="76">
        <v>2022</v>
      </c>
      <c r="K3361">
        <f t="shared" si="380"/>
        <v>1</v>
      </c>
      <c r="L3361">
        <f t="shared" si="381"/>
        <v>12</v>
      </c>
      <c r="M3361">
        <f t="shared" si="382"/>
        <v>2022</v>
      </c>
      <c r="N3361">
        <f t="shared" si="383"/>
        <v>2022</v>
      </c>
      <c r="O3361">
        <f t="shared" si="384"/>
        <v>0</v>
      </c>
      <c r="P3361">
        <f t="shared" si="385"/>
        <v>0</v>
      </c>
      <c r="Q3361">
        <f t="shared" si="386"/>
        <v>0</v>
      </c>
    </row>
    <row r="3362" spans="1:17" x14ac:dyDescent="0.3">
      <c r="A3362" s="76">
        <v>13086530</v>
      </c>
      <c r="B3362" s="77" t="s">
        <v>27</v>
      </c>
      <c r="C3362" s="78">
        <v>44574</v>
      </c>
      <c r="D3362" s="76">
        <v>0</v>
      </c>
      <c r="E3362" s="76">
        <v>337.3</v>
      </c>
      <c r="F3362" s="76">
        <v>0</v>
      </c>
      <c r="G3362" s="76">
        <v>0</v>
      </c>
      <c r="H3362" s="76">
        <v>0</v>
      </c>
      <c r="I3362" s="78">
        <v>44574</v>
      </c>
      <c r="J3362" s="76">
        <v>2022</v>
      </c>
      <c r="K3362">
        <f t="shared" si="380"/>
        <v>1</v>
      </c>
      <c r="L3362">
        <f t="shared" si="381"/>
        <v>13</v>
      </c>
      <c r="M3362">
        <f t="shared" si="382"/>
        <v>2022</v>
      </c>
      <c r="N3362">
        <f t="shared" si="383"/>
        <v>2022</v>
      </c>
      <c r="O3362">
        <f t="shared" si="384"/>
        <v>0</v>
      </c>
      <c r="P3362">
        <f t="shared" si="385"/>
        <v>0</v>
      </c>
      <c r="Q3362">
        <f t="shared" si="386"/>
        <v>0</v>
      </c>
    </row>
    <row r="3363" spans="1:17" x14ac:dyDescent="0.3">
      <c r="A3363" s="76">
        <v>13086530</v>
      </c>
      <c r="B3363" s="77" t="s">
        <v>27</v>
      </c>
      <c r="C3363" s="78">
        <v>44575</v>
      </c>
      <c r="D3363" s="76">
        <v>0</v>
      </c>
      <c r="E3363" s="76">
        <v>337.3</v>
      </c>
      <c r="F3363" s="76">
        <v>0</v>
      </c>
      <c r="G3363" s="76">
        <v>0</v>
      </c>
      <c r="H3363" s="76">
        <v>0</v>
      </c>
      <c r="I3363" s="78">
        <v>44575</v>
      </c>
      <c r="J3363" s="76">
        <v>2022</v>
      </c>
      <c r="K3363">
        <f t="shared" si="380"/>
        <v>1</v>
      </c>
      <c r="L3363">
        <f t="shared" si="381"/>
        <v>14</v>
      </c>
      <c r="M3363">
        <f t="shared" si="382"/>
        <v>2022</v>
      </c>
      <c r="N3363">
        <f t="shared" si="383"/>
        <v>2022</v>
      </c>
      <c r="O3363">
        <f t="shared" si="384"/>
        <v>0</v>
      </c>
      <c r="P3363">
        <f t="shared" si="385"/>
        <v>0</v>
      </c>
      <c r="Q3363">
        <f t="shared" si="386"/>
        <v>0</v>
      </c>
    </row>
    <row r="3364" spans="1:17" x14ac:dyDescent="0.3">
      <c r="A3364" s="76">
        <v>13086530</v>
      </c>
      <c r="B3364" s="77" t="s">
        <v>27</v>
      </c>
      <c r="C3364" s="78">
        <v>44576</v>
      </c>
      <c r="D3364" s="76">
        <v>0</v>
      </c>
      <c r="E3364" s="76">
        <v>337.3</v>
      </c>
      <c r="F3364" s="76">
        <v>0</v>
      </c>
      <c r="G3364" s="76">
        <v>0</v>
      </c>
      <c r="H3364" s="76">
        <v>0</v>
      </c>
      <c r="I3364" s="78">
        <v>44576</v>
      </c>
      <c r="J3364" s="76">
        <v>2022</v>
      </c>
      <c r="K3364">
        <f t="shared" si="380"/>
        <v>1</v>
      </c>
      <c r="L3364">
        <f t="shared" si="381"/>
        <v>15</v>
      </c>
      <c r="M3364">
        <f t="shared" si="382"/>
        <v>2022</v>
      </c>
      <c r="N3364">
        <f t="shared" si="383"/>
        <v>2022</v>
      </c>
      <c r="O3364">
        <f t="shared" si="384"/>
        <v>0</v>
      </c>
      <c r="P3364">
        <f t="shared" si="385"/>
        <v>0</v>
      </c>
      <c r="Q3364">
        <f t="shared" si="386"/>
        <v>0</v>
      </c>
    </row>
    <row r="3365" spans="1:17" x14ac:dyDescent="0.3">
      <c r="A3365" s="76">
        <v>13086530</v>
      </c>
      <c r="B3365" s="77" t="s">
        <v>27</v>
      </c>
      <c r="C3365" s="78">
        <v>44577</v>
      </c>
      <c r="D3365" s="76">
        <v>0</v>
      </c>
      <c r="E3365" s="76">
        <v>337.3</v>
      </c>
      <c r="F3365" s="76">
        <v>0</v>
      </c>
      <c r="G3365" s="76">
        <v>0</v>
      </c>
      <c r="H3365" s="76">
        <v>0</v>
      </c>
      <c r="I3365" s="78">
        <v>44577</v>
      </c>
      <c r="J3365" s="76">
        <v>2022</v>
      </c>
      <c r="K3365">
        <f t="shared" si="380"/>
        <v>1</v>
      </c>
      <c r="L3365">
        <f t="shared" si="381"/>
        <v>16</v>
      </c>
      <c r="M3365">
        <f t="shared" si="382"/>
        <v>2022</v>
      </c>
      <c r="N3365">
        <f t="shared" si="383"/>
        <v>2022</v>
      </c>
      <c r="O3365">
        <f t="shared" si="384"/>
        <v>0</v>
      </c>
      <c r="P3365">
        <f t="shared" si="385"/>
        <v>0</v>
      </c>
      <c r="Q3365">
        <f t="shared" si="386"/>
        <v>0</v>
      </c>
    </row>
    <row r="3366" spans="1:17" x14ac:dyDescent="0.3">
      <c r="A3366" s="76">
        <v>13086530</v>
      </c>
      <c r="B3366" s="77" t="s">
        <v>27</v>
      </c>
      <c r="C3366" s="78">
        <v>44578</v>
      </c>
      <c r="D3366" s="76">
        <v>0</v>
      </c>
      <c r="E3366" s="76">
        <v>337.3</v>
      </c>
      <c r="F3366" s="76">
        <v>0</v>
      </c>
      <c r="G3366" s="76">
        <v>0</v>
      </c>
      <c r="H3366" s="76">
        <v>0</v>
      </c>
      <c r="I3366" s="78">
        <v>44578</v>
      </c>
      <c r="J3366" s="76">
        <v>2022</v>
      </c>
      <c r="K3366">
        <f t="shared" si="380"/>
        <v>1</v>
      </c>
      <c r="L3366">
        <f t="shared" si="381"/>
        <v>17</v>
      </c>
      <c r="M3366">
        <f t="shared" si="382"/>
        <v>2022</v>
      </c>
      <c r="N3366">
        <f t="shared" si="383"/>
        <v>2022</v>
      </c>
      <c r="O3366">
        <f t="shared" si="384"/>
        <v>0</v>
      </c>
      <c r="P3366">
        <f t="shared" si="385"/>
        <v>0</v>
      </c>
      <c r="Q3366">
        <f t="shared" si="386"/>
        <v>0</v>
      </c>
    </row>
    <row r="3367" spans="1:17" x14ac:dyDescent="0.3">
      <c r="A3367" s="76">
        <v>13086530</v>
      </c>
      <c r="B3367" s="77" t="s">
        <v>27</v>
      </c>
      <c r="C3367" s="78">
        <v>44579</v>
      </c>
      <c r="D3367" s="76">
        <v>0</v>
      </c>
      <c r="E3367" s="76">
        <v>337.3</v>
      </c>
      <c r="F3367" s="76">
        <v>0</v>
      </c>
      <c r="G3367" s="76">
        <v>0</v>
      </c>
      <c r="H3367" s="76">
        <v>0</v>
      </c>
      <c r="I3367" s="78">
        <v>44579</v>
      </c>
      <c r="J3367" s="76">
        <v>2022</v>
      </c>
      <c r="K3367">
        <f t="shared" si="380"/>
        <v>1</v>
      </c>
      <c r="L3367">
        <f t="shared" si="381"/>
        <v>18</v>
      </c>
      <c r="M3367">
        <f t="shared" si="382"/>
        <v>2022</v>
      </c>
      <c r="N3367">
        <f t="shared" si="383"/>
        <v>2022</v>
      </c>
      <c r="O3367">
        <f t="shared" si="384"/>
        <v>0</v>
      </c>
      <c r="P3367">
        <f t="shared" si="385"/>
        <v>0</v>
      </c>
      <c r="Q3367">
        <f t="shared" si="386"/>
        <v>0</v>
      </c>
    </row>
    <row r="3368" spans="1:17" x14ac:dyDescent="0.3">
      <c r="A3368" s="76">
        <v>13086530</v>
      </c>
      <c r="B3368" s="77" t="s">
        <v>27</v>
      </c>
      <c r="C3368" s="78">
        <v>44580</v>
      </c>
      <c r="D3368" s="76">
        <v>0</v>
      </c>
      <c r="E3368" s="76">
        <v>337.3</v>
      </c>
      <c r="F3368" s="76">
        <v>0</v>
      </c>
      <c r="G3368" s="76">
        <v>0</v>
      </c>
      <c r="H3368" s="76">
        <v>0</v>
      </c>
      <c r="I3368" s="78">
        <v>44580</v>
      </c>
      <c r="J3368" s="76">
        <v>2022</v>
      </c>
      <c r="K3368">
        <f t="shared" si="380"/>
        <v>1</v>
      </c>
      <c r="L3368">
        <f t="shared" si="381"/>
        <v>19</v>
      </c>
      <c r="M3368">
        <f t="shared" si="382"/>
        <v>2022</v>
      </c>
      <c r="N3368">
        <f t="shared" si="383"/>
        <v>2022</v>
      </c>
      <c r="O3368">
        <f t="shared" si="384"/>
        <v>0</v>
      </c>
      <c r="P3368">
        <f t="shared" si="385"/>
        <v>0</v>
      </c>
      <c r="Q3368">
        <f t="shared" si="386"/>
        <v>0</v>
      </c>
    </row>
    <row r="3369" spans="1:17" x14ac:dyDescent="0.3">
      <c r="A3369" s="76">
        <v>13086530</v>
      </c>
      <c r="B3369" s="77" t="s">
        <v>27</v>
      </c>
      <c r="C3369" s="78">
        <v>44581</v>
      </c>
      <c r="D3369" s="76">
        <v>0</v>
      </c>
      <c r="E3369" s="76">
        <v>337.3</v>
      </c>
      <c r="F3369" s="76">
        <v>0</v>
      </c>
      <c r="G3369" s="76">
        <v>0</v>
      </c>
      <c r="H3369" s="76">
        <v>0</v>
      </c>
      <c r="I3369" s="78">
        <v>44581</v>
      </c>
      <c r="J3369" s="76">
        <v>2022</v>
      </c>
      <c r="K3369">
        <f t="shared" si="380"/>
        <v>1</v>
      </c>
      <c r="L3369">
        <f t="shared" si="381"/>
        <v>20</v>
      </c>
      <c r="M3369">
        <f t="shared" si="382"/>
        <v>2022</v>
      </c>
      <c r="N3369">
        <f t="shared" si="383"/>
        <v>2022</v>
      </c>
      <c r="O3369">
        <f t="shared" si="384"/>
        <v>0</v>
      </c>
      <c r="P3369">
        <f t="shared" si="385"/>
        <v>0</v>
      </c>
      <c r="Q3369">
        <f t="shared" si="386"/>
        <v>0</v>
      </c>
    </row>
    <row r="3370" spans="1:17" x14ac:dyDescent="0.3">
      <c r="A3370" s="76">
        <v>13086530</v>
      </c>
      <c r="B3370" s="77" t="s">
        <v>27</v>
      </c>
      <c r="C3370" s="78">
        <v>44582</v>
      </c>
      <c r="D3370" s="76">
        <v>0</v>
      </c>
      <c r="E3370" s="76">
        <v>337.3</v>
      </c>
      <c r="F3370" s="76">
        <v>0</v>
      </c>
      <c r="G3370" s="76">
        <v>0</v>
      </c>
      <c r="H3370" s="76">
        <v>0</v>
      </c>
      <c r="I3370" s="78">
        <v>44582</v>
      </c>
      <c r="J3370" s="76">
        <v>2022</v>
      </c>
      <c r="K3370">
        <f t="shared" si="380"/>
        <v>1</v>
      </c>
      <c r="L3370">
        <f t="shared" si="381"/>
        <v>21</v>
      </c>
      <c r="M3370">
        <f t="shared" si="382"/>
        <v>2022</v>
      </c>
      <c r="N3370">
        <f t="shared" si="383"/>
        <v>2022</v>
      </c>
      <c r="O3370">
        <f t="shared" si="384"/>
        <v>0</v>
      </c>
      <c r="P3370">
        <f t="shared" si="385"/>
        <v>0</v>
      </c>
      <c r="Q3370">
        <f t="shared" si="386"/>
        <v>0</v>
      </c>
    </row>
    <row r="3371" spans="1:17" x14ac:dyDescent="0.3">
      <c r="A3371" s="76">
        <v>13086530</v>
      </c>
      <c r="B3371" s="77" t="s">
        <v>27</v>
      </c>
      <c r="C3371" s="78">
        <v>44583</v>
      </c>
      <c r="D3371" s="76">
        <v>0</v>
      </c>
      <c r="E3371" s="76">
        <v>337.3</v>
      </c>
      <c r="F3371" s="76">
        <v>0</v>
      </c>
      <c r="G3371" s="76">
        <v>0</v>
      </c>
      <c r="H3371" s="76">
        <v>0</v>
      </c>
      <c r="I3371" s="78">
        <v>44583</v>
      </c>
      <c r="J3371" s="76">
        <v>2022</v>
      </c>
      <c r="K3371">
        <f t="shared" si="380"/>
        <v>1</v>
      </c>
      <c r="L3371">
        <f t="shared" si="381"/>
        <v>22</v>
      </c>
      <c r="M3371">
        <f t="shared" si="382"/>
        <v>2022</v>
      </c>
      <c r="N3371">
        <f t="shared" si="383"/>
        <v>2022</v>
      </c>
      <c r="O3371">
        <f t="shared" si="384"/>
        <v>0</v>
      </c>
      <c r="P3371">
        <f t="shared" si="385"/>
        <v>0</v>
      </c>
      <c r="Q3371">
        <f t="shared" si="386"/>
        <v>0</v>
      </c>
    </row>
    <row r="3372" spans="1:17" x14ac:dyDescent="0.3">
      <c r="A3372" s="76">
        <v>13086530</v>
      </c>
      <c r="B3372" s="77" t="s">
        <v>27</v>
      </c>
      <c r="C3372" s="78">
        <v>44584</v>
      </c>
      <c r="D3372" s="76">
        <v>0</v>
      </c>
      <c r="E3372" s="76">
        <v>337.3</v>
      </c>
      <c r="F3372" s="76">
        <v>0</v>
      </c>
      <c r="G3372" s="76">
        <v>0</v>
      </c>
      <c r="H3372" s="76">
        <v>0</v>
      </c>
      <c r="I3372" s="78">
        <v>44584</v>
      </c>
      <c r="J3372" s="76">
        <v>2022</v>
      </c>
      <c r="K3372">
        <f t="shared" si="380"/>
        <v>1</v>
      </c>
      <c r="L3372">
        <f t="shared" si="381"/>
        <v>23</v>
      </c>
      <c r="M3372">
        <f t="shared" si="382"/>
        <v>2022</v>
      </c>
      <c r="N3372">
        <f t="shared" si="383"/>
        <v>2022</v>
      </c>
      <c r="O3372">
        <f t="shared" si="384"/>
        <v>0</v>
      </c>
      <c r="P3372">
        <f t="shared" si="385"/>
        <v>0</v>
      </c>
      <c r="Q3372">
        <f t="shared" si="386"/>
        <v>0</v>
      </c>
    </row>
    <row r="3373" spans="1:17" x14ac:dyDescent="0.3">
      <c r="A3373" s="76">
        <v>13086530</v>
      </c>
      <c r="B3373" s="77" t="s">
        <v>27</v>
      </c>
      <c r="C3373" s="78">
        <v>44585</v>
      </c>
      <c r="D3373" s="76">
        <v>0</v>
      </c>
      <c r="E3373" s="76">
        <v>337.3</v>
      </c>
      <c r="F3373" s="76">
        <v>0</v>
      </c>
      <c r="G3373" s="76">
        <v>0</v>
      </c>
      <c r="H3373" s="76">
        <v>0</v>
      </c>
      <c r="I3373" s="78">
        <v>44585</v>
      </c>
      <c r="J3373" s="76">
        <v>2022</v>
      </c>
      <c r="K3373">
        <f t="shared" si="380"/>
        <v>1</v>
      </c>
      <c r="L3373">
        <f t="shared" si="381"/>
        <v>24</v>
      </c>
      <c r="M3373">
        <f t="shared" si="382"/>
        <v>2022</v>
      </c>
      <c r="N3373">
        <f t="shared" si="383"/>
        <v>2022</v>
      </c>
      <c r="O3373">
        <f t="shared" si="384"/>
        <v>0</v>
      </c>
      <c r="P3373">
        <f t="shared" si="385"/>
        <v>0</v>
      </c>
      <c r="Q3373">
        <f t="shared" si="386"/>
        <v>0</v>
      </c>
    </row>
    <row r="3374" spans="1:17" x14ac:dyDescent="0.3">
      <c r="A3374" s="76">
        <v>13086530</v>
      </c>
      <c r="B3374" s="77" t="s">
        <v>27</v>
      </c>
      <c r="C3374" s="78">
        <v>44586</v>
      </c>
      <c r="D3374" s="76">
        <v>0</v>
      </c>
      <c r="E3374" s="76">
        <v>337.3</v>
      </c>
      <c r="F3374" s="76">
        <v>0</v>
      </c>
      <c r="G3374" s="76">
        <v>0</v>
      </c>
      <c r="H3374" s="76">
        <v>0</v>
      </c>
      <c r="I3374" s="78">
        <v>44586</v>
      </c>
      <c r="J3374" s="76">
        <v>2022</v>
      </c>
      <c r="K3374">
        <f t="shared" si="380"/>
        <v>1</v>
      </c>
      <c r="L3374">
        <f t="shared" si="381"/>
        <v>25</v>
      </c>
      <c r="M3374">
        <f t="shared" si="382"/>
        <v>2022</v>
      </c>
      <c r="N3374">
        <f t="shared" si="383"/>
        <v>2022</v>
      </c>
      <c r="O3374">
        <f t="shared" si="384"/>
        <v>0</v>
      </c>
      <c r="P3374">
        <f t="shared" si="385"/>
        <v>0</v>
      </c>
      <c r="Q3374">
        <f t="shared" si="386"/>
        <v>0</v>
      </c>
    </row>
    <row r="3375" spans="1:17" x14ac:dyDescent="0.3">
      <c r="A3375" s="76">
        <v>13086530</v>
      </c>
      <c r="B3375" s="77" t="s">
        <v>27</v>
      </c>
      <c r="C3375" s="78">
        <v>44587</v>
      </c>
      <c r="D3375" s="76">
        <v>0</v>
      </c>
      <c r="E3375" s="76">
        <v>337.3</v>
      </c>
      <c r="F3375" s="76">
        <v>0</v>
      </c>
      <c r="G3375" s="76">
        <v>0</v>
      </c>
      <c r="H3375" s="76">
        <v>0</v>
      </c>
      <c r="I3375" s="78">
        <v>44587</v>
      </c>
      <c r="J3375" s="76">
        <v>2022</v>
      </c>
      <c r="K3375">
        <f t="shared" si="380"/>
        <v>1</v>
      </c>
      <c r="L3375">
        <f t="shared" si="381"/>
        <v>26</v>
      </c>
      <c r="M3375">
        <f t="shared" si="382"/>
        <v>2022</v>
      </c>
      <c r="N3375">
        <f t="shared" si="383"/>
        <v>2022</v>
      </c>
      <c r="O3375">
        <f t="shared" si="384"/>
        <v>0</v>
      </c>
      <c r="P3375">
        <f t="shared" si="385"/>
        <v>0</v>
      </c>
      <c r="Q3375">
        <f t="shared" si="386"/>
        <v>0</v>
      </c>
    </row>
    <row r="3376" spans="1:17" x14ac:dyDescent="0.3">
      <c r="A3376" s="76">
        <v>13086530</v>
      </c>
      <c r="B3376" s="77" t="s">
        <v>27</v>
      </c>
      <c r="C3376" s="78">
        <v>44588</v>
      </c>
      <c r="D3376" s="76">
        <v>0</v>
      </c>
      <c r="E3376" s="76">
        <v>337.3</v>
      </c>
      <c r="F3376" s="76">
        <v>0</v>
      </c>
      <c r="G3376" s="76">
        <v>0</v>
      </c>
      <c r="H3376" s="76">
        <v>0</v>
      </c>
      <c r="I3376" s="78">
        <v>44588</v>
      </c>
      <c r="J3376" s="76">
        <v>2022</v>
      </c>
      <c r="K3376">
        <f t="shared" si="380"/>
        <v>1</v>
      </c>
      <c r="L3376">
        <f t="shared" si="381"/>
        <v>27</v>
      </c>
      <c r="M3376">
        <f t="shared" si="382"/>
        <v>2022</v>
      </c>
      <c r="N3376">
        <f t="shared" si="383"/>
        <v>2022</v>
      </c>
      <c r="O3376">
        <f t="shared" si="384"/>
        <v>0</v>
      </c>
      <c r="P3376">
        <f t="shared" si="385"/>
        <v>0</v>
      </c>
      <c r="Q3376">
        <f t="shared" si="386"/>
        <v>0</v>
      </c>
    </row>
    <row r="3377" spans="1:17" x14ac:dyDescent="0.3">
      <c r="A3377" s="76">
        <v>13086530</v>
      </c>
      <c r="B3377" s="77" t="s">
        <v>27</v>
      </c>
      <c r="C3377" s="78">
        <v>44589</v>
      </c>
      <c r="D3377" s="76">
        <v>0</v>
      </c>
      <c r="E3377" s="76">
        <v>337.3</v>
      </c>
      <c r="F3377" s="76">
        <v>0</v>
      </c>
      <c r="G3377" s="76">
        <v>0</v>
      </c>
      <c r="H3377" s="76">
        <v>0</v>
      </c>
      <c r="I3377" s="78">
        <v>44589</v>
      </c>
      <c r="J3377" s="76">
        <v>2022</v>
      </c>
      <c r="K3377">
        <f t="shared" si="380"/>
        <v>1</v>
      </c>
      <c r="L3377">
        <f t="shared" si="381"/>
        <v>28</v>
      </c>
      <c r="M3377">
        <f t="shared" si="382"/>
        <v>2022</v>
      </c>
      <c r="N3377">
        <f t="shared" si="383"/>
        <v>2022</v>
      </c>
      <c r="O3377">
        <f t="shared" si="384"/>
        <v>0</v>
      </c>
      <c r="P3377">
        <f t="shared" si="385"/>
        <v>0</v>
      </c>
      <c r="Q3377">
        <f t="shared" si="386"/>
        <v>0</v>
      </c>
    </row>
    <row r="3378" spans="1:17" x14ac:dyDescent="0.3">
      <c r="A3378" s="76">
        <v>13086530</v>
      </c>
      <c r="B3378" s="77" t="s">
        <v>27</v>
      </c>
      <c r="C3378" s="78">
        <v>44590</v>
      </c>
      <c r="D3378" s="76">
        <v>0</v>
      </c>
      <c r="E3378" s="76">
        <v>337.3</v>
      </c>
      <c r="F3378" s="76">
        <v>0</v>
      </c>
      <c r="G3378" s="76">
        <v>0</v>
      </c>
      <c r="H3378" s="76">
        <v>0</v>
      </c>
      <c r="I3378" s="78">
        <v>44590</v>
      </c>
      <c r="J3378" s="76">
        <v>2022</v>
      </c>
      <c r="K3378">
        <f t="shared" si="380"/>
        <v>1</v>
      </c>
      <c r="L3378">
        <f t="shared" si="381"/>
        <v>29</v>
      </c>
      <c r="M3378">
        <f t="shared" si="382"/>
        <v>2022</v>
      </c>
      <c r="N3378">
        <f t="shared" si="383"/>
        <v>2022</v>
      </c>
      <c r="O3378">
        <f t="shared" si="384"/>
        <v>0</v>
      </c>
      <c r="P3378">
        <f t="shared" si="385"/>
        <v>0</v>
      </c>
      <c r="Q3378">
        <f t="shared" si="386"/>
        <v>0</v>
      </c>
    </row>
    <row r="3379" spans="1:17" x14ac:dyDescent="0.3">
      <c r="A3379" s="76">
        <v>13086530</v>
      </c>
      <c r="B3379" s="77" t="s">
        <v>27</v>
      </c>
      <c r="C3379" s="78">
        <v>44591</v>
      </c>
      <c r="D3379" s="76">
        <v>0</v>
      </c>
      <c r="E3379" s="76">
        <v>337.3</v>
      </c>
      <c r="F3379" s="76">
        <v>0</v>
      </c>
      <c r="G3379" s="76">
        <v>0</v>
      </c>
      <c r="H3379" s="76">
        <v>0</v>
      </c>
      <c r="I3379" s="78">
        <v>44591</v>
      </c>
      <c r="J3379" s="76">
        <v>2022</v>
      </c>
      <c r="K3379">
        <f t="shared" si="380"/>
        <v>1</v>
      </c>
      <c r="L3379">
        <f t="shared" si="381"/>
        <v>30</v>
      </c>
      <c r="M3379">
        <f t="shared" si="382"/>
        <v>2022</v>
      </c>
      <c r="N3379">
        <f t="shared" si="383"/>
        <v>2022</v>
      </c>
      <c r="O3379">
        <f t="shared" si="384"/>
        <v>0</v>
      </c>
      <c r="P3379">
        <f t="shared" si="385"/>
        <v>0</v>
      </c>
      <c r="Q3379">
        <f t="shared" si="386"/>
        <v>0</v>
      </c>
    </row>
    <row r="3380" spans="1:17" x14ac:dyDescent="0.3">
      <c r="A3380" s="76">
        <v>13086530</v>
      </c>
      <c r="B3380" s="77" t="s">
        <v>27</v>
      </c>
      <c r="C3380" s="78">
        <v>44592</v>
      </c>
      <c r="D3380" s="76">
        <v>0</v>
      </c>
      <c r="E3380" s="76">
        <v>337.3</v>
      </c>
      <c r="F3380" s="76">
        <v>0</v>
      </c>
      <c r="G3380" s="76">
        <v>0</v>
      </c>
      <c r="H3380" s="76">
        <v>0</v>
      </c>
      <c r="I3380" s="78">
        <v>44592</v>
      </c>
      <c r="J3380" s="76">
        <v>2022</v>
      </c>
      <c r="K3380">
        <f t="shared" si="380"/>
        <v>1</v>
      </c>
      <c r="L3380">
        <f t="shared" si="381"/>
        <v>31</v>
      </c>
      <c r="M3380">
        <f t="shared" si="382"/>
        <v>2022</v>
      </c>
      <c r="N3380">
        <f t="shared" si="383"/>
        <v>2022</v>
      </c>
      <c r="O3380">
        <f t="shared" si="384"/>
        <v>0</v>
      </c>
      <c r="P3380">
        <f t="shared" si="385"/>
        <v>0</v>
      </c>
      <c r="Q3380">
        <f t="shared" si="386"/>
        <v>0</v>
      </c>
    </row>
    <row r="3381" spans="1:17" x14ac:dyDescent="0.3">
      <c r="A3381" s="76">
        <v>13086530</v>
      </c>
      <c r="B3381" s="77" t="s">
        <v>27</v>
      </c>
      <c r="C3381" s="78">
        <v>44593</v>
      </c>
      <c r="D3381" s="76">
        <v>0</v>
      </c>
      <c r="E3381" s="76">
        <v>337.3</v>
      </c>
      <c r="F3381" s="76">
        <v>0</v>
      </c>
      <c r="G3381" s="76">
        <v>0</v>
      </c>
      <c r="H3381" s="76">
        <v>0</v>
      </c>
      <c r="I3381" s="78">
        <v>44593</v>
      </c>
      <c r="J3381" s="76">
        <v>2022</v>
      </c>
      <c r="K3381">
        <f t="shared" si="380"/>
        <v>2</v>
      </c>
      <c r="L3381">
        <f t="shared" si="381"/>
        <v>1</v>
      </c>
      <c r="M3381">
        <f t="shared" si="382"/>
        <v>2022</v>
      </c>
      <c r="N3381">
        <f t="shared" si="383"/>
        <v>2022</v>
      </c>
      <c r="O3381">
        <f t="shared" si="384"/>
        <v>0</v>
      </c>
      <c r="P3381">
        <f t="shared" si="385"/>
        <v>0</v>
      </c>
      <c r="Q3381">
        <f t="shared" si="386"/>
        <v>0</v>
      </c>
    </row>
    <row r="3382" spans="1:17" x14ac:dyDescent="0.3">
      <c r="A3382" s="76">
        <v>13086530</v>
      </c>
      <c r="B3382" s="77" t="s">
        <v>27</v>
      </c>
      <c r="C3382" s="78">
        <v>44594</v>
      </c>
      <c r="D3382" s="76">
        <v>0</v>
      </c>
      <c r="E3382" s="76">
        <v>337.3</v>
      </c>
      <c r="F3382" s="76">
        <v>0</v>
      </c>
      <c r="G3382" s="76">
        <v>0</v>
      </c>
      <c r="H3382" s="76">
        <v>0</v>
      </c>
      <c r="I3382" s="78">
        <v>44594</v>
      </c>
      <c r="J3382" s="76">
        <v>2022</v>
      </c>
      <c r="K3382">
        <f t="shared" si="380"/>
        <v>2</v>
      </c>
      <c r="L3382">
        <f t="shared" si="381"/>
        <v>2</v>
      </c>
      <c r="M3382">
        <f t="shared" si="382"/>
        <v>2022</v>
      </c>
      <c r="N3382">
        <f t="shared" si="383"/>
        <v>2022</v>
      </c>
      <c r="O3382">
        <f t="shared" si="384"/>
        <v>0</v>
      </c>
      <c r="P3382">
        <f t="shared" si="385"/>
        <v>0</v>
      </c>
      <c r="Q3382">
        <f t="shared" si="386"/>
        <v>0</v>
      </c>
    </row>
    <row r="3383" spans="1:17" x14ac:dyDescent="0.3">
      <c r="A3383" s="76">
        <v>13086530</v>
      </c>
      <c r="B3383" s="77" t="s">
        <v>27</v>
      </c>
      <c r="C3383" s="78">
        <v>44595</v>
      </c>
      <c r="D3383" s="76">
        <v>0</v>
      </c>
      <c r="E3383" s="76">
        <v>337.3</v>
      </c>
      <c r="F3383" s="76">
        <v>0</v>
      </c>
      <c r="G3383" s="76">
        <v>0</v>
      </c>
      <c r="H3383" s="76">
        <v>0</v>
      </c>
      <c r="I3383" s="78">
        <v>44595</v>
      </c>
      <c r="J3383" s="76">
        <v>2022</v>
      </c>
      <c r="K3383">
        <f t="shared" si="380"/>
        <v>2</v>
      </c>
      <c r="L3383">
        <f t="shared" si="381"/>
        <v>3</v>
      </c>
      <c r="M3383">
        <f t="shared" si="382"/>
        <v>2022</v>
      </c>
      <c r="N3383">
        <f t="shared" si="383"/>
        <v>2022</v>
      </c>
      <c r="O3383">
        <f t="shared" si="384"/>
        <v>0</v>
      </c>
      <c r="P3383">
        <f t="shared" si="385"/>
        <v>0</v>
      </c>
      <c r="Q3383">
        <f t="shared" si="386"/>
        <v>0</v>
      </c>
    </row>
    <row r="3384" spans="1:17" x14ac:dyDescent="0.3">
      <c r="A3384" s="76">
        <v>13086530</v>
      </c>
      <c r="B3384" s="77" t="s">
        <v>27</v>
      </c>
      <c r="C3384" s="78">
        <v>44596</v>
      </c>
      <c r="D3384" s="76">
        <v>0</v>
      </c>
      <c r="E3384" s="76">
        <v>337.3</v>
      </c>
      <c r="F3384" s="76">
        <v>0</v>
      </c>
      <c r="G3384" s="76">
        <v>0</v>
      </c>
      <c r="H3384" s="76">
        <v>0</v>
      </c>
      <c r="I3384" s="78">
        <v>44596</v>
      </c>
      <c r="J3384" s="76">
        <v>2022</v>
      </c>
      <c r="K3384">
        <f t="shared" si="380"/>
        <v>2</v>
      </c>
      <c r="L3384">
        <f t="shared" si="381"/>
        <v>4</v>
      </c>
      <c r="M3384">
        <f t="shared" si="382"/>
        <v>2022</v>
      </c>
      <c r="N3384">
        <f t="shared" si="383"/>
        <v>2022</v>
      </c>
      <c r="O3384">
        <f t="shared" si="384"/>
        <v>0</v>
      </c>
      <c r="P3384">
        <f t="shared" si="385"/>
        <v>0</v>
      </c>
      <c r="Q3384">
        <f t="shared" si="386"/>
        <v>0</v>
      </c>
    </row>
    <row r="3385" spans="1:17" x14ac:dyDescent="0.3">
      <c r="A3385" s="76">
        <v>13086530</v>
      </c>
      <c r="B3385" s="77" t="s">
        <v>27</v>
      </c>
      <c r="C3385" s="78">
        <v>44597</v>
      </c>
      <c r="D3385" s="76">
        <v>0</v>
      </c>
      <c r="E3385" s="76">
        <v>337.3</v>
      </c>
      <c r="F3385" s="76">
        <v>0</v>
      </c>
      <c r="G3385" s="76">
        <v>0</v>
      </c>
      <c r="H3385" s="76">
        <v>0</v>
      </c>
      <c r="I3385" s="78">
        <v>44597</v>
      </c>
      <c r="J3385" s="76">
        <v>2022</v>
      </c>
      <c r="K3385">
        <f t="shared" si="380"/>
        <v>2</v>
      </c>
      <c r="L3385">
        <f t="shared" si="381"/>
        <v>5</v>
      </c>
      <c r="M3385">
        <f t="shared" si="382"/>
        <v>2022</v>
      </c>
      <c r="N3385">
        <f t="shared" si="383"/>
        <v>2022</v>
      </c>
      <c r="O3385">
        <f t="shared" si="384"/>
        <v>0</v>
      </c>
      <c r="P3385">
        <f t="shared" si="385"/>
        <v>0</v>
      </c>
      <c r="Q3385">
        <f t="shared" si="386"/>
        <v>0</v>
      </c>
    </row>
    <row r="3386" spans="1:17" x14ac:dyDescent="0.3">
      <c r="A3386" s="76">
        <v>13086530</v>
      </c>
      <c r="B3386" s="77" t="s">
        <v>27</v>
      </c>
      <c r="C3386" s="78">
        <v>44598</v>
      </c>
      <c r="D3386" s="76">
        <v>0</v>
      </c>
      <c r="E3386" s="76">
        <v>337.3</v>
      </c>
      <c r="F3386" s="76">
        <v>0</v>
      </c>
      <c r="G3386" s="76">
        <v>0</v>
      </c>
      <c r="H3386" s="76">
        <v>0</v>
      </c>
      <c r="I3386" s="78">
        <v>44598</v>
      </c>
      <c r="J3386" s="76">
        <v>2022</v>
      </c>
      <c r="K3386">
        <f t="shared" si="380"/>
        <v>2</v>
      </c>
      <c r="L3386">
        <f t="shared" si="381"/>
        <v>6</v>
      </c>
      <c r="M3386">
        <f t="shared" si="382"/>
        <v>2022</v>
      </c>
      <c r="N3386">
        <f t="shared" si="383"/>
        <v>2022</v>
      </c>
      <c r="O3386">
        <f t="shared" si="384"/>
        <v>0</v>
      </c>
      <c r="P3386">
        <f t="shared" si="385"/>
        <v>0</v>
      </c>
      <c r="Q3386">
        <f t="shared" si="386"/>
        <v>0</v>
      </c>
    </row>
    <row r="3387" spans="1:17" x14ac:dyDescent="0.3">
      <c r="A3387" s="76">
        <v>13086530</v>
      </c>
      <c r="B3387" s="77" t="s">
        <v>27</v>
      </c>
      <c r="C3387" s="78">
        <v>44599</v>
      </c>
      <c r="D3387" s="76">
        <v>0</v>
      </c>
      <c r="E3387" s="76">
        <v>337.3</v>
      </c>
      <c r="F3387" s="76">
        <v>0</v>
      </c>
      <c r="G3387" s="76">
        <v>0</v>
      </c>
      <c r="H3387" s="76">
        <v>0</v>
      </c>
      <c r="I3387" s="78">
        <v>44599</v>
      </c>
      <c r="J3387" s="76">
        <v>2022</v>
      </c>
      <c r="K3387">
        <f t="shared" si="380"/>
        <v>2</v>
      </c>
      <c r="L3387">
        <f t="shared" si="381"/>
        <v>7</v>
      </c>
      <c r="M3387">
        <f t="shared" si="382"/>
        <v>2022</v>
      </c>
      <c r="N3387">
        <f t="shared" si="383"/>
        <v>2022</v>
      </c>
      <c r="O3387">
        <f t="shared" si="384"/>
        <v>0</v>
      </c>
      <c r="P3387">
        <f t="shared" si="385"/>
        <v>0</v>
      </c>
      <c r="Q3387">
        <f t="shared" si="386"/>
        <v>0</v>
      </c>
    </row>
    <row r="3388" spans="1:17" x14ac:dyDescent="0.3">
      <c r="A3388" s="76">
        <v>13086530</v>
      </c>
      <c r="B3388" s="77" t="s">
        <v>27</v>
      </c>
      <c r="C3388" s="78">
        <v>44600</v>
      </c>
      <c r="D3388" s="76">
        <v>0</v>
      </c>
      <c r="E3388" s="76">
        <v>337.3</v>
      </c>
      <c r="F3388" s="76">
        <v>0</v>
      </c>
      <c r="G3388" s="76">
        <v>0</v>
      </c>
      <c r="H3388" s="76">
        <v>0</v>
      </c>
      <c r="I3388" s="78">
        <v>44600</v>
      </c>
      <c r="J3388" s="76">
        <v>2022</v>
      </c>
      <c r="K3388">
        <f t="shared" si="380"/>
        <v>2</v>
      </c>
      <c r="L3388">
        <f t="shared" si="381"/>
        <v>8</v>
      </c>
      <c r="M3388">
        <f t="shared" si="382"/>
        <v>2022</v>
      </c>
      <c r="N3388">
        <f t="shared" si="383"/>
        <v>2022</v>
      </c>
      <c r="O3388">
        <f t="shared" si="384"/>
        <v>0</v>
      </c>
      <c r="P3388">
        <f t="shared" si="385"/>
        <v>0</v>
      </c>
      <c r="Q3388">
        <f t="shared" si="386"/>
        <v>0</v>
      </c>
    </row>
    <row r="3389" spans="1:17" x14ac:dyDescent="0.3">
      <c r="A3389" s="76">
        <v>13086530</v>
      </c>
      <c r="B3389" s="77" t="s">
        <v>27</v>
      </c>
      <c r="C3389" s="78">
        <v>44601</v>
      </c>
      <c r="D3389" s="76">
        <v>0</v>
      </c>
      <c r="E3389" s="76">
        <v>337.3</v>
      </c>
      <c r="F3389" s="76">
        <v>0</v>
      </c>
      <c r="G3389" s="76">
        <v>0</v>
      </c>
      <c r="H3389" s="76">
        <v>0</v>
      </c>
      <c r="I3389" s="78">
        <v>44601</v>
      </c>
      <c r="J3389" s="76">
        <v>2022</v>
      </c>
      <c r="K3389">
        <f t="shared" si="380"/>
        <v>2</v>
      </c>
      <c r="L3389">
        <f t="shared" si="381"/>
        <v>9</v>
      </c>
      <c r="M3389">
        <f t="shared" si="382"/>
        <v>2022</v>
      </c>
      <c r="N3389">
        <f t="shared" si="383"/>
        <v>2022</v>
      </c>
      <c r="O3389">
        <f t="shared" si="384"/>
        <v>0</v>
      </c>
      <c r="P3389">
        <f t="shared" si="385"/>
        <v>0</v>
      </c>
      <c r="Q3389">
        <f t="shared" si="386"/>
        <v>0</v>
      </c>
    </row>
    <row r="3390" spans="1:17" x14ac:dyDescent="0.3">
      <c r="A3390" s="76">
        <v>13086530</v>
      </c>
      <c r="B3390" s="77" t="s">
        <v>27</v>
      </c>
      <c r="C3390" s="78">
        <v>44602</v>
      </c>
      <c r="D3390" s="76">
        <v>0</v>
      </c>
      <c r="E3390" s="76">
        <v>337.3</v>
      </c>
      <c r="F3390" s="76">
        <v>0</v>
      </c>
      <c r="G3390" s="76">
        <v>0</v>
      </c>
      <c r="H3390" s="76">
        <v>0</v>
      </c>
      <c r="I3390" s="78">
        <v>44602</v>
      </c>
      <c r="J3390" s="76">
        <v>2022</v>
      </c>
      <c r="K3390">
        <f t="shared" si="380"/>
        <v>2</v>
      </c>
      <c r="L3390">
        <f t="shared" si="381"/>
        <v>10</v>
      </c>
      <c r="M3390">
        <f t="shared" si="382"/>
        <v>2022</v>
      </c>
      <c r="N3390">
        <f t="shared" si="383"/>
        <v>2022</v>
      </c>
      <c r="O3390">
        <f t="shared" si="384"/>
        <v>0</v>
      </c>
      <c r="P3390">
        <f t="shared" si="385"/>
        <v>0</v>
      </c>
      <c r="Q3390">
        <f t="shared" si="386"/>
        <v>0</v>
      </c>
    </row>
    <row r="3391" spans="1:17" x14ac:dyDescent="0.3">
      <c r="A3391" s="76">
        <v>13086530</v>
      </c>
      <c r="B3391" s="77" t="s">
        <v>27</v>
      </c>
      <c r="C3391" s="78">
        <v>44603</v>
      </c>
      <c r="D3391" s="76">
        <v>0</v>
      </c>
      <c r="E3391" s="76">
        <v>337.3</v>
      </c>
      <c r="F3391" s="76">
        <v>0</v>
      </c>
      <c r="G3391" s="76">
        <v>0</v>
      </c>
      <c r="H3391" s="76">
        <v>0</v>
      </c>
      <c r="I3391" s="78">
        <v>44603</v>
      </c>
      <c r="J3391" s="76">
        <v>2022</v>
      </c>
      <c r="K3391">
        <f t="shared" si="380"/>
        <v>2</v>
      </c>
      <c r="L3391">
        <f t="shared" si="381"/>
        <v>11</v>
      </c>
      <c r="M3391">
        <f t="shared" si="382"/>
        <v>2022</v>
      </c>
      <c r="N3391">
        <f t="shared" si="383"/>
        <v>2022</v>
      </c>
      <c r="O3391">
        <f t="shared" si="384"/>
        <v>0</v>
      </c>
      <c r="P3391">
        <f t="shared" si="385"/>
        <v>0</v>
      </c>
      <c r="Q3391">
        <f t="shared" si="386"/>
        <v>0</v>
      </c>
    </row>
    <row r="3392" spans="1:17" x14ac:dyDescent="0.3">
      <c r="A3392" s="76">
        <v>13086530</v>
      </c>
      <c r="B3392" s="77" t="s">
        <v>27</v>
      </c>
      <c r="C3392" s="78">
        <v>44604</v>
      </c>
      <c r="D3392" s="76">
        <v>0</v>
      </c>
      <c r="E3392" s="76">
        <v>337.3</v>
      </c>
      <c r="F3392" s="76">
        <v>0</v>
      </c>
      <c r="G3392" s="76">
        <v>0</v>
      </c>
      <c r="H3392" s="76">
        <v>0</v>
      </c>
      <c r="I3392" s="78">
        <v>44604</v>
      </c>
      <c r="J3392" s="76">
        <v>2022</v>
      </c>
      <c r="K3392">
        <f t="shared" si="380"/>
        <v>2</v>
      </c>
      <c r="L3392">
        <f t="shared" si="381"/>
        <v>12</v>
      </c>
      <c r="M3392">
        <f t="shared" si="382"/>
        <v>2022</v>
      </c>
      <c r="N3392">
        <f t="shared" si="383"/>
        <v>2022</v>
      </c>
      <c r="O3392">
        <f t="shared" si="384"/>
        <v>0</v>
      </c>
      <c r="P3392">
        <f t="shared" si="385"/>
        <v>0</v>
      </c>
      <c r="Q3392">
        <f t="shared" si="386"/>
        <v>0</v>
      </c>
    </row>
    <row r="3393" spans="1:17" x14ac:dyDescent="0.3">
      <c r="A3393" s="76">
        <v>13086530</v>
      </c>
      <c r="B3393" s="77" t="s">
        <v>27</v>
      </c>
      <c r="C3393" s="78">
        <v>44605</v>
      </c>
      <c r="D3393" s="76">
        <v>0</v>
      </c>
      <c r="E3393" s="76">
        <v>337.3</v>
      </c>
      <c r="F3393" s="76">
        <v>0</v>
      </c>
      <c r="G3393" s="76">
        <v>0</v>
      </c>
      <c r="H3393" s="76">
        <v>0</v>
      </c>
      <c r="I3393" s="78">
        <v>44605</v>
      </c>
      <c r="J3393" s="76">
        <v>2022</v>
      </c>
      <c r="K3393">
        <f t="shared" si="380"/>
        <v>2</v>
      </c>
      <c r="L3393">
        <f t="shared" si="381"/>
        <v>13</v>
      </c>
      <c r="M3393">
        <f t="shared" si="382"/>
        <v>2022</v>
      </c>
      <c r="N3393">
        <f t="shared" si="383"/>
        <v>2022</v>
      </c>
      <c r="O3393">
        <f t="shared" si="384"/>
        <v>0</v>
      </c>
      <c r="P3393">
        <f t="shared" si="385"/>
        <v>0</v>
      </c>
      <c r="Q3393">
        <f t="shared" si="386"/>
        <v>0</v>
      </c>
    </row>
    <row r="3394" spans="1:17" x14ac:dyDescent="0.3">
      <c r="A3394" s="76">
        <v>13086530</v>
      </c>
      <c r="B3394" s="77" t="s">
        <v>27</v>
      </c>
      <c r="C3394" s="78">
        <v>44606</v>
      </c>
      <c r="D3394" s="76">
        <v>0</v>
      </c>
      <c r="E3394" s="76">
        <v>337.3</v>
      </c>
      <c r="F3394" s="76">
        <v>0</v>
      </c>
      <c r="G3394" s="76">
        <v>0</v>
      </c>
      <c r="H3394" s="76">
        <v>0</v>
      </c>
      <c r="I3394" s="78">
        <v>44606</v>
      </c>
      <c r="J3394" s="76">
        <v>2022</v>
      </c>
      <c r="K3394">
        <f t="shared" si="380"/>
        <v>2</v>
      </c>
      <c r="L3394">
        <f t="shared" si="381"/>
        <v>14</v>
      </c>
      <c r="M3394">
        <f t="shared" si="382"/>
        <v>2022</v>
      </c>
      <c r="N3394">
        <f t="shared" si="383"/>
        <v>2022</v>
      </c>
      <c r="O3394">
        <f t="shared" si="384"/>
        <v>0</v>
      </c>
      <c r="P3394">
        <f t="shared" si="385"/>
        <v>0</v>
      </c>
      <c r="Q3394">
        <f t="shared" si="386"/>
        <v>0</v>
      </c>
    </row>
    <row r="3395" spans="1:17" x14ac:dyDescent="0.3">
      <c r="A3395" s="76">
        <v>13086530</v>
      </c>
      <c r="B3395" s="77" t="s">
        <v>27</v>
      </c>
      <c r="C3395" s="78">
        <v>44607</v>
      </c>
      <c r="D3395" s="76">
        <v>0</v>
      </c>
      <c r="E3395" s="76">
        <v>337.3</v>
      </c>
      <c r="F3395" s="76">
        <v>0</v>
      </c>
      <c r="G3395" s="76">
        <v>0</v>
      </c>
      <c r="H3395" s="76">
        <v>0</v>
      </c>
      <c r="I3395" s="78">
        <v>44607</v>
      </c>
      <c r="J3395" s="76">
        <v>2022</v>
      </c>
      <c r="K3395">
        <f t="shared" si="380"/>
        <v>2</v>
      </c>
      <c r="L3395">
        <f t="shared" si="381"/>
        <v>15</v>
      </c>
      <c r="M3395">
        <f t="shared" si="382"/>
        <v>2022</v>
      </c>
      <c r="N3395">
        <f t="shared" si="383"/>
        <v>2022</v>
      </c>
      <c r="O3395">
        <f t="shared" si="384"/>
        <v>0</v>
      </c>
      <c r="P3395">
        <f t="shared" si="385"/>
        <v>0</v>
      </c>
      <c r="Q3395">
        <f t="shared" si="386"/>
        <v>0</v>
      </c>
    </row>
    <row r="3396" spans="1:17" x14ac:dyDescent="0.3">
      <c r="A3396" s="76">
        <v>13086530</v>
      </c>
      <c r="B3396" s="77" t="s">
        <v>27</v>
      </c>
      <c r="C3396" s="78">
        <v>44608</v>
      </c>
      <c r="D3396" s="76">
        <v>0</v>
      </c>
      <c r="E3396" s="76">
        <v>337.3</v>
      </c>
      <c r="F3396" s="76">
        <v>0</v>
      </c>
      <c r="G3396" s="76">
        <v>0</v>
      </c>
      <c r="H3396" s="76">
        <v>0</v>
      </c>
      <c r="I3396" s="78">
        <v>44608</v>
      </c>
      <c r="J3396" s="76">
        <v>2022</v>
      </c>
      <c r="K3396">
        <f t="shared" si="380"/>
        <v>2</v>
      </c>
      <c r="L3396">
        <f t="shared" si="381"/>
        <v>16</v>
      </c>
      <c r="M3396">
        <f t="shared" si="382"/>
        <v>2022</v>
      </c>
      <c r="N3396">
        <f t="shared" si="383"/>
        <v>2022</v>
      </c>
      <c r="O3396">
        <f t="shared" si="384"/>
        <v>0</v>
      </c>
      <c r="P3396">
        <f t="shared" si="385"/>
        <v>0</v>
      </c>
      <c r="Q3396">
        <f t="shared" si="386"/>
        <v>0</v>
      </c>
    </row>
    <row r="3397" spans="1:17" x14ac:dyDescent="0.3">
      <c r="A3397" s="76">
        <v>13086530</v>
      </c>
      <c r="B3397" s="77" t="s">
        <v>27</v>
      </c>
      <c r="C3397" s="78">
        <v>44609</v>
      </c>
      <c r="D3397" s="76">
        <v>0</v>
      </c>
      <c r="E3397" s="76">
        <v>337.3</v>
      </c>
      <c r="F3397" s="76">
        <v>0</v>
      </c>
      <c r="G3397" s="76">
        <v>0</v>
      </c>
      <c r="H3397" s="76">
        <v>0</v>
      </c>
      <c r="I3397" s="78">
        <v>44609</v>
      </c>
      <c r="J3397" s="76">
        <v>2022</v>
      </c>
      <c r="K3397">
        <f t="shared" si="380"/>
        <v>2</v>
      </c>
      <c r="L3397">
        <f t="shared" si="381"/>
        <v>17</v>
      </c>
      <c r="M3397">
        <f t="shared" si="382"/>
        <v>2022</v>
      </c>
      <c r="N3397">
        <f t="shared" si="383"/>
        <v>2022</v>
      </c>
      <c r="O3397">
        <f t="shared" si="384"/>
        <v>0</v>
      </c>
      <c r="P3397">
        <f t="shared" si="385"/>
        <v>0</v>
      </c>
      <c r="Q3397">
        <f t="shared" si="386"/>
        <v>0</v>
      </c>
    </row>
    <row r="3398" spans="1:17" x14ac:dyDescent="0.3">
      <c r="A3398" s="76">
        <v>13086530</v>
      </c>
      <c r="B3398" s="77" t="s">
        <v>27</v>
      </c>
      <c r="C3398" s="78">
        <v>44610</v>
      </c>
      <c r="D3398" s="76">
        <v>0</v>
      </c>
      <c r="E3398" s="76">
        <v>337.3</v>
      </c>
      <c r="F3398" s="76">
        <v>0</v>
      </c>
      <c r="G3398" s="76">
        <v>0</v>
      </c>
      <c r="H3398" s="76">
        <v>0</v>
      </c>
      <c r="I3398" s="78">
        <v>44610</v>
      </c>
      <c r="J3398" s="76">
        <v>2022</v>
      </c>
      <c r="K3398">
        <f t="shared" si="380"/>
        <v>2</v>
      </c>
      <c r="L3398">
        <f t="shared" si="381"/>
        <v>18</v>
      </c>
      <c r="M3398">
        <f t="shared" si="382"/>
        <v>2022</v>
      </c>
      <c r="N3398">
        <f t="shared" si="383"/>
        <v>2022</v>
      </c>
      <c r="O3398">
        <f t="shared" si="384"/>
        <v>0</v>
      </c>
      <c r="P3398">
        <f t="shared" si="385"/>
        <v>0</v>
      </c>
      <c r="Q3398">
        <f t="shared" si="386"/>
        <v>0</v>
      </c>
    </row>
    <row r="3399" spans="1:17" x14ac:dyDescent="0.3">
      <c r="A3399" s="76">
        <v>13086530</v>
      </c>
      <c r="B3399" s="77" t="s">
        <v>27</v>
      </c>
      <c r="C3399" s="78">
        <v>44611</v>
      </c>
      <c r="D3399" s="76">
        <v>0</v>
      </c>
      <c r="E3399" s="76">
        <v>337.3</v>
      </c>
      <c r="F3399" s="76">
        <v>0</v>
      </c>
      <c r="G3399" s="76">
        <v>0</v>
      </c>
      <c r="H3399" s="76">
        <v>0</v>
      </c>
      <c r="I3399" s="78">
        <v>44611</v>
      </c>
      <c r="J3399" s="76">
        <v>2022</v>
      </c>
      <c r="K3399">
        <f t="shared" si="380"/>
        <v>2</v>
      </c>
      <c r="L3399">
        <f t="shared" si="381"/>
        <v>19</v>
      </c>
      <c r="M3399">
        <f t="shared" si="382"/>
        <v>2022</v>
      </c>
      <c r="N3399">
        <f t="shared" si="383"/>
        <v>2022</v>
      </c>
      <c r="O3399">
        <f t="shared" si="384"/>
        <v>0</v>
      </c>
      <c r="P3399">
        <f t="shared" si="385"/>
        <v>0</v>
      </c>
      <c r="Q3399">
        <f t="shared" si="386"/>
        <v>0</v>
      </c>
    </row>
    <row r="3400" spans="1:17" x14ac:dyDescent="0.3">
      <c r="A3400" s="76">
        <v>13086530</v>
      </c>
      <c r="B3400" s="77" t="s">
        <v>27</v>
      </c>
      <c r="C3400" s="78">
        <v>44612</v>
      </c>
      <c r="D3400" s="76">
        <v>0</v>
      </c>
      <c r="E3400" s="76">
        <v>337.3</v>
      </c>
      <c r="F3400" s="76">
        <v>0</v>
      </c>
      <c r="G3400" s="76">
        <v>0</v>
      </c>
      <c r="H3400" s="76">
        <v>0</v>
      </c>
      <c r="I3400" s="78">
        <v>44612</v>
      </c>
      <c r="J3400" s="76">
        <v>2022</v>
      </c>
      <c r="K3400">
        <f t="shared" si="380"/>
        <v>2</v>
      </c>
      <c r="L3400">
        <f t="shared" si="381"/>
        <v>20</v>
      </c>
      <c r="M3400">
        <f t="shared" si="382"/>
        <v>2022</v>
      </c>
      <c r="N3400">
        <f t="shared" si="383"/>
        <v>2022</v>
      </c>
      <c r="O3400">
        <f t="shared" si="384"/>
        <v>0</v>
      </c>
      <c r="P3400">
        <f t="shared" si="385"/>
        <v>0</v>
      </c>
      <c r="Q3400">
        <f t="shared" si="386"/>
        <v>0</v>
      </c>
    </row>
    <row r="3401" spans="1:17" x14ac:dyDescent="0.3">
      <c r="A3401" s="76">
        <v>13086530</v>
      </c>
      <c r="B3401" s="77" t="s">
        <v>27</v>
      </c>
      <c r="C3401" s="78">
        <v>44613</v>
      </c>
      <c r="D3401" s="76">
        <v>0</v>
      </c>
      <c r="E3401" s="76">
        <v>337.3</v>
      </c>
      <c r="F3401" s="76">
        <v>0</v>
      </c>
      <c r="G3401" s="76">
        <v>0</v>
      </c>
      <c r="H3401" s="76">
        <v>0</v>
      </c>
      <c r="I3401" s="78">
        <v>44613</v>
      </c>
      <c r="J3401" s="76">
        <v>2022</v>
      </c>
      <c r="K3401">
        <f t="shared" si="380"/>
        <v>2</v>
      </c>
      <c r="L3401">
        <f t="shared" si="381"/>
        <v>21</v>
      </c>
      <c r="M3401">
        <f t="shared" si="382"/>
        <v>2022</v>
      </c>
      <c r="N3401">
        <f t="shared" si="383"/>
        <v>2022</v>
      </c>
      <c r="O3401">
        <f t="shared" si="384"/>
        <v>0</v>
      </c>
      <c r="P3401">
        <f t="shared" si="385"/>
        <v>0</v>
      </c>
      <c r="Q3401">
        <f t="shared" si="386"/>
        <v>0</v>
      </c>
    </row>
    <row r="3402" spans="1:17" x14ac:dyDescent="0.3">
      <c r="A3402" s="76">
        <v>13086530</v>
      </c>
      <c r="B3402" s="77" t="s">
        <v>27</v>
      </c>
      <c r="C3402" s="78">
        <v>44614</v>
      </c>
      <c r="D3402" s="76">
        <v>0</v>
      </c>
      <c r="E3402" s="76">
        <v>337.3</v>
      </c>
      <c r="F3402" s="76">
        <v>0</v>
      </c>
      <c r="G3402" s="76">
        <v>0</v>
      </c>
      <c r="H3402" s="76">
        <v>0</v>
      </c>
      <c r="I3402" s="78">
        <v>44614</v>
      </c>
      <c r="J3402" s="76">
        <v>2022</v>
      </c>
      <c r="K3402">
        <f t="shared" si="380"/>
        <v>2</v>
      </c>
      <c r="L3402">
        <f t="shared" si="381"/>
        <v>22</v>
      </c>
      <c r="M3402">
        <f t="shared" si="382"/>
        <v>2022</v>
      </c>
      <c r="N3402">
        <f t="shared" si="383"/>
        <v>2022</v>
      </c>
      <c r="O3402">
        <f t="shared" si="384"/>
        <v>0</v>
      </c>
      <c r="P3402">
        <f t="shared" si="385"/>
        <v>0</v>
      </c>
      <c r="Q3402">
        <f t="shared" si="386"/>
        <v>0</v>
      </c>
    </row>
    <row r="3403" spans="1:17" x14ac:dyDescent="0.3">
      <c r="A3403" s="76">
        <v>13086530</v>
      </c>
      <c r="B3403" s="77" t="s">
        <v>27</v>
      </c>
      <c r="C3403" s="78">
        <v>44615</v>
      </c>
      <c r="D3403" s="76">
        <v>0</v>
      </c>
      <c r="E3403" s="76">
        <v>337.3</v>
      </c>
      <c r="F3403" s="76">
        <v>0</v>
      </c>
      <c r="G3403" s="76">
        <v>0</v>
      </c>
      <c r="H3403" s="76">
        <v>0</v>
      </c>
      <c r="I3403" s="78">
        <v>44615</v>
      </c>
      <c r="J3403" s="76">
        <v>2022</v>
      </c>
      <c r="K3403">
        <f t="shared" si="380"/>
        <v>2</v>
      </c>
      <c r="L3403">
        <f t="shared" si="381"/>
        <v>23</v>
      </c>
      <c r="M3403">
        <f t="shared" si="382"/>
        <v>2022</v>
      </c>
      <c r="N3403">
        <f t="shared" si="383"/>
        <v>2022</v>
      </c>
      <c r="O3403">
        <f t="shared" si="384"/>
        <v>0</v>
      </c>
      <c r="P3403">
        <f t="shared" si="385"/>
        <v>0</v>
      </c>
      <c r="Q3403">
        <f t="shared" si="386"/>
        <v>0</v>
      </c>
    </row>
    <row r="3404" spans="1:17" x14ac:dyDescent="0.3">
      <c r="A3404" s="76">
        <v>13086530</v>
      </c>
      <c r="B3404" s="77" t="s">
        <v>27</v>
      </c>
      <c r="C3404" s="78">
        <v>44616</v>
      </c>
      <c r="D3404" s="76">
        <v>0</v>
      </c>
      <c r="E3404" s="76">
        <v>337.3</v>
      </c>
      <c r="F3404" s="76">
        <v>0</v>
      </c>
      <c r="G3404" s="76">
        <v>0</v>
      </c>
      <c r="H3404" s="76">
        <v>0</v>
      </c>
      <c r="I3404" s="78">
        <v>44616</v>
      </c>
      <c r="J3404" s="76">
        <v>2022</v>
      </c>
      <c r="K3404">
        <f t="shared" si="380"/>
        <v>2</v>
      </c>
      <c r="L3404">
        <f t="shared" si="381"/>
        <v>24</v>
      </c>
      <c r="M3404">
        <f t="shared" si="382"/>
        <v>2022</v>
      </c>
      <c r="N3404">
        <f t="shared" si="383"/>
        <v>2022</v>
      </c>
      <c r="O3404">
        <f t="shared" si="384"/>
        <v>0</v>
      </c>
      <c r="P3404">
        <f t="shared" si="385"/>
        <v>0</v>
      </c>
      <c r="Q3404">
        <f t="shared" si="386"/>
        <v>0</v>
      </c>
    </row>
    <row r="3405" spans="1:17" x14ac:dyDescent="0.3">
      <c r="A3405" s="76">
        <v>13086530</v>
      </c>
      <c r="B3405" s="77" t="s">
        <v>27</v>
      </c>
      <c r="C3405" s="78">
        <v>44617</v>
      </c>
      <c r="D3405" s="76">
        <v>0</v>
      </c>
      <c r="E3405" s="76">
        <v>337.3</v>
      </c>
      <c r="F3405" s="76">
        <v>0</v>
      </c>
      <c r="G3405" s="76">
        <v>0</v>
      </c>
      <c r="H3405" s="76">
        <v>0</v>
      </c>
      <c r="I3405" s="78">
        <v>44617</v>
      </c>
      <c r="J3405" s="76">
        <v>2022</v>
      </c>
      <c r="K3405">
        <f t="shared" si="380"/>
        <v>2</v>
      </c>
      <c r="L3405">
        <f t="shared" si="381"/>
        <v>25</v>
      </c>
      <c r="M3405">
        <f t="shared" si="382"/>
        <v>2022</v>
      </c>
      <c r="N3405">
        <f t="shared" si="383"/>
        <v>2022</v>
      </c>
      <c r="O3405">
        <f t="shared" si="384"/>
        <v>0</v>
      </c>
      <c r="P3405">
        <f t="shared" si="385"/>
        <v>0</v>
      </c>
      <c r="Q3405">
        <f t="shared" si="386"/>
        <v>0</v>
      </c>
    </row>
    <row r="3406" spans="1:17" x14ac:dyDescent="0.3">
      <c r="A3406" s="76">
        <v>13086530</v>
      </c>
      <c r="B3406" s="77" t="s">
        <v>27</v>
      </c>
      <c r="C3406" s="78">
        <v>44618</v>
      </c>
      <c r="D3406" s="76">
        <v>0</v>
      </c>
      <c r="E3406" s="76">
        <v>337.3</v>
      </c>
      <c r="F3406" s="76">
        <v>0</v>
      </c>
      <c r="G3406" s="76">
        <v>0</v>
      </c>
      <c r="H3406" s="76">
        <v>0</v>
      </c>
      <c r="I3406" s="78">
        <v>44618</v>
      </c>
      <c r="J3406" s="76">
        <v>2022</v>
      </c>
      <c r="K3406">
        <f t="shared" si="380"/>
        <v>2</v>
      </c>
      <c r="L3406">
        <f t="shared" si="381"/>
        <v>26</v>
      </c>
      <c r="M3406">
        <f t="shared" si="382"/>
        <v>2022</v>
      </c>
      <c r="N3406">
        <f t="shared" si="383"/>
        <v>2022</v>
      </c>
      <c r="O3406">
        <f t="shared" si="384"/>
        <v>0</v>
      </c>
      <c r="P3406">
        <f t="shared" si="385"/>
        <v>0</v>
      </c>
      <c r="Q3406">
        <f t="shared" si="386"/>
        <v>0</v>
      </c>
    </row>
    <row r="3407" spans="1:17" x14ac:dyDescent="0.3">
      <c r="A3407" s="76">
        <v>13086530</v>
      </c>
      <c r="B3407" s="77" t="s">
        <v>27</v>
      </c>
      <c r="C3407" s="78">
        <v>44619</v>
      </c>
      <c r="D3407" s="76">
        <v>0</v>
      </c>
      <c r="E3407" s="76">
        <v>337.3</v>
      </c>
      <c r="F3407" s="76">
        <v>0</v>
      </c>
      <c r="G3407" s="76">
        <v>0</v>
      </c>
      <c r="H3407" s="76">
        <v>0</v>
      </c>
      <c r="I3407" s="78">
        <v>44619</v>
      </c>
      <c r="J3407" s="76">
        <v>2022</v>
      </c>
      <c r="K3407">
        <f t="shared" si="380"/>
        <v>2</v>
      </c>
      <c r="L3407">
        <f t="shared" si="381"/>
        <v>27</v>
      </c>
      <c r="M3407">
        <f t="shared" si="382"/>
        <v>2022</v>
      </c>
      <c r="N3407">
        <f t="shared" si="383"/>
        <v>2022</v>
      </c>
      <c r="O3407">
        <f t="shared" si="384"/>
        <v>0</v>
      </c>
      <c r="P3407">
        <f t="shared" si="385"/>
        <v>0</v>
      </c>
      <c r="Q3407">
        <f t="shared" si="386"/>
        <v>0</v>
      </c>
    </row>
    <row r="3408" spans="1:17" x14ac:dyDescent="0.3">
      <c r="A3408" s="76">
        <v>13086530</v>
      </c>
      <c r="B3408" s="77" t="s">
        <v>27</v>
      </c>
      <c r="C3408" s="78">
        <v>44620</v>
      </c>
      <c r="D3408" s="76">
        <v>0</v>
      </c>
      <c r="E3408" s="76">
        <v>337.3</v>
      </c>
      <c r="F3408" s="76">
        <v>0</v>
      </c>
      <c r="G3408" s="76">
        <v>0</v>
      </c>
      <c r="H3408" s="76">
        <v>0</v>
      </c>
      <c r="I3408" s="78">
        <v>44620</v>
      </c>
      <c r="J3408" s="76">
        <v>2022</v>
      </c>
      <c r="K3408">
        <f t="shared" si="380"/>
        <v>2</v>
      </c>
      <c r="L3408">
        <f t="shared" si="381"/>
        <v>28</v>
      </c>
      <c r="M3408">
        <f t="shared" si="382"/>
        <v>2022</v>
      </c>
      <c r="N3408">
        <f t="shared" si="383"/>
        <v>2022</v>
      </c>
      <c r="O3408">
        <f t="shared" si="384"/>
        <v>0</v>
      </c>
      <c r="P3408">
        <f t="shared" si="385"/>
        <v>0</v>
      </c>
      <c r="Q3408">
        <f t="shared" si="386"/>
        <v>0</v>
      </c>
    </row>
    <row r="3409" spans="1:17" x14ac:dyDescent="0.3">
      <c r="A3409" s="76">
        <v>13086530</v>
      </c>
      <c r="B3409" s="77" t="s">
        <v>27</v>
      </c>
      <c r="C3409" s="78">
        <v>44621</v>
      </c>
      <c r="D3409" s="76">
        <v>0</v>
      </c>
      <c r="E3409" s="76">
        <v>337.3</v>
      </c>
      <c r="F3409" s="76">
        <v>0</v>
      </c>
      <c r="G3409" s="76">
        <v>0</v>
      </c>
      <c r="H3409" s="76">
        <v>0</v>
      </c>
      <c r="I3409" s="78">
        <v>44621</v>
      </c>
      <c r="J3409" s="76">
        <v>2022</v>
      </c>
      <c r="K3409">
        <f t="shared" si="380"/>
        <v>3</v>
      </c>
      <c r="L3409">
        <f t="shared" si="381"/>
        <v>1</v>
      </c>
      <c r="M3409">
        <f t="shared" si="382"/>
        <v>2022</v>
      </c>
      <c r="N3409">
        <f t="shared" si="383"/>
        <v>2022</v>
      </c>
      <c r="O3409">
        <f t="shared" si="384"/>
        <v>0</v>
      </c>
      <c r="P3409">
        <f t="shared" si="385"/>
        <v>0</v>
      </c>
      <c r="Q3409">
        <f t="shared" si="386"/>
        <v>0</v>
      </c>
    </row>
    <row r="3410" spans="1:17" x14ac:dyDescent="0.3">
      <c r="A3410" s="76">
        <v>13086530</v>
      </c>
      <c r="B3410" s="77" t="s">
        <v>27</v>
      </c>
      <c r="C3410" s="78">
        <v>44622</v>
      </c>
      <c r="D3410" s="76">
        <v>0</v>
      </c>
      <c r="E3410" s="76">
        <v>337.3</v>
      </c>
      <c r="F3410" s="76">
        <v>0</v>
      </c>
      <c r="G3410" s="76">
        <v>0</v>
      </c>
      <c r="H3410" s="76">
        <v>0</v>
      </c>
      <c r="I3410" s="78">
        <v>44622</v>
      </c>
      <c r="J3410" s="76">
        <v>2022</v>
      </c>
      <c r="K3410">
        <f t="shared" si="380"/>
        <v>3</v>
      </c>
      <c r="L3410">
        <f t="shared" si="381"/>
        <v>2</v>
      </c>
      <c r="M3410">
        <f t="shared" si="382"/>
        <v>2022</v>
      </c>
      <c r="N3410">
        <f t="shared" si="383"/>
        <v>2022</v>
      </c>
      <c r="O3410">
        <f t="shared" si="384"/>
        <v>0</v>
      </c>
      <c r="P3410">
        <f t="shared" si="385"/>
        <v>0</v>
      </c>
      <c r="Q3410">
        <f t="shared" si="386"/>
        <v>0</v>
      </c>
    </row>
    <row r="3411" spans="1:17" x14ac:dyDescent="0.3">
      <c r="A3411" s="76">
        <v>13086530</v>
      </c>
      <c r="B3411" s="77" t="s">
        <v>27</v>
      </c>
      <c r="C3411" s="78">
        <v>44623</v>
      </c>
      <c r="D3411" s="76">
        <v>0</v>
      </c>
      <c r="E3411" s="76">
        <v>337.3</v>
      </c>
      <c r="F3411" s="76">
        <v>0</v>
      </c>
      <c r="G3411" s="76">
        <v>0</v>
      </c>
      <c r="H3411" s="76">
        <v>0</v>
      </c>
      <c r="I3411" s="78">
        <v>44623</v>
      </c>
      <c r="J3411" s="76">
        <v>2022</v>
      </c>
      <c r="K3411">
        <f t="shared" si="380"/>
        <v>3</v>
      </c>
      <c r="L3411">
        <f t="shared" si="381"/>
        <v>3</v>
      </c>
      <c r="M3411">
        <f t="shared" si="382"/>
        <v>2022</v>
      </c>
      <c r="N3411">
        <f t="shared" si="383"/>
        <v>2022</v>
      </c>
      <c r="O3411">
        <f t="shared" si="384"/>
        <v>0</v>
      </c>
      <c r="P3411">
        <f t="shared" si="385"/>
        <v>0</v>
      </c>
      <c r="Q3411">
        <f t="shared" si="386"/>
        <v>0</v>
      </c>
    </row>
    <row r="3412" spans="1:17" x14ac:dyDescent="0.3">
      <c r="A3412" s="76">
        <v>13086530</v>
      </c>
      <c r="B3412" s="77" t="s">
        <v>27</v>
      </c>
      <c r="C3412" s="78">
        <v>44624</v>
      </c>
      <c r="D3412" s="76">
        <v>0</v>
      </c>
      <c r="E3412" s="76">
        <v>337.3</v>
      </c>
      <c r="F3412" s="76">
        <v>0</v>
      </c>
      <c r="G3412" s="76">
        <v>0</v>
      </c>
      <c r="H3412" s="76">
        <v>0</v>
      </c>
      <c r="I3412" s="78">
        <v>44624</v>
      </c>
      <c r="J3412" s="76">
        <v>2022</v>
      </c>
      <c r="K3412">
        <f t="shared" si="380"/>
        <v>3</v>
      </c>
      <c r="L3412">
        <f t="shared" si="381"/>
        <v>4</v>
      </c>
      <c r="M3412">
        <f t="shared" si="382"/>
        <v>2022</v>
      </c>
      <c r="N3412">
        <f t="shared" si="383"/>
        <v>2022</v>
      </c>
      <c r="O3412">
        <f t="shared" si="384"/>
        <v>0</v>
      </c>
      <c r="P3412">
        <f t="shared" si="385"/>
        <v>0</v>
      </c>
      <c r="Q3412">
        <f t="shared" si="386"/>
        <v>0</v>
      </c>
    </row>
    <row r="3413" spans="1:17" x14ac:dyDescent="0.3">
      <c r="A3413" s="76">
        <v>13086530</v>
      </c>
      <c r="B3413" s="77" t="s">
        <v>27</v>
      </c>
      <c r="C3413" s="78">
        <v>44625</v>
      </c>
      <c r="D3413" s="76">
        <v>0</v>
      </c>
      <c r="E3413" s="76">
        <v>337.3</v>
      </c>
      <c r="F3413" s="76">
        <v>0</v>
      </c>
      <c r="G3413" s="76">
        <v>0</v>
      </c>
      <c r="H3413" s="76">
        <v>0</v>
      </c>
      <c r="I3413" s="78">
        <v>44625</v>
      </c>
      <c r="J3413" s="76">
        <v>2022</v>
      </c>
      <c r="K3413">
        <f t="shared" si="380"/>
        <v>3</v>
      </c>
      <c r="L3413">
        <f t="shared" si="381"/>
        <v>5</v>
      </c>
      <c r="M3413">
        <f t="shared" si="382"/>
        <v>2022</v>
      </c>
      <c r="N3413">
        <f t="shared" si="383"/>
        <v>2022</v>
      </c>
      <c r="O3413">
        <f t="shared" si="384"/>
        <v>0</v>
      </c>
      <c r="P3413">
        <f t="shared" si="385"/>
        <v>0</v>
      </c>
      <c r="Q3413">
        <f t="shared" si="386"/>
        <v>0</v>
      </c>
    </row>
    <row r="3414" spans="1:17" x14ac:dyDescent="0.3">
      <c r="A3414" s="76">
        <v>13086530</v>
      </c>
      <c r="B3414" s="77" t="s">
        <v>27</v>
      </c>
      <c r="C3414" s="78">
        <v>44626</v>
      </c>
      <c r="D3414" s="76">
        <v>0</v>
      </c>
      <c r="E3414" s="76">
        <v>337.3</v>
      </c>
      <c r="F3414" s="76">
        <v>0</v>
      </c>
      <c r="G3414" s="76">
        <v>0</v>
      </c>
      <c r="H3414" s="76">
        <v>0</v>
      </c>
      <c r="I3414" s="78">
        <v>44626</v>
      </c>
      <c r="J3414" s="76">
        <v>2022</v>
      </c>
      <c r="K3414">
        <f t="shared" si="380"/>
        <v>3</v>
      </c>
      <c r="L3414">
        <f t="shared" si="381"/>
        <v>6</v>
      </c>
      <c r="M3414">
        <f t="shared" si="382"/>
        <v>2022</v>
      </c>
      <c r="N3414">
        <f t="shared" si="383"/>
        <v>2022</v>
      </c>
      <c r="O3414">
        <f t="shared" si="384"/>
        <v>0</v>
      </c>
      <c r="P3414">
        <f t="shared" si="385"/>
        <v>0</v>
      </c>
      <c r="Q3414">
        <f t="shared" si="386"/>
        <v>0</v>
      </c>
    </row>
    <row r="3415" spans="1:17" x14ac:dyDescent="0.3">
      <c r="A3415" s="76">
        <v>13086530</v>
      </c>
      <c r="B3415" s="77" t="s">
        <v>27</v>
      </c>
      <c r="C3415" s="78">
        <v>44627</v>
      </c>
      <c r="D3415" s="76">
        <v>0</v>
      </c>
      <c r="E3415" s="76">
        <v>337.3</v>
      </c>
      <c r="F3415" s="76">
        <v>0</v>
      </c>
      <c r="G3415" s="76">
        <v>0</v>
      </c>
      <c r="H3415" s="76">
        <v>0</v>
      </c>
      <c r="I3415" s="78">
        <v>44627</v>
      </c>
      <c r="J3415" s="76">
        <v>2022</v>
      </c>
      <c r="K3415">
        <f t="shared" si="380"/>
        <v>3</v>
      </c>
      <c r="L3415">
        <f t="shared" si="381"/>
        <v>7</v>
      </c>
      <c r="M3415">
        <f t="shared" si="382"/>
        <v>2022</v>
      </c>
      <c r="N3415">
        <f t="shared" si="383"/>
        <v>2022</v>
      </c>
      <c r="O3415">
        <f t="shared" si="384"/>
        <v>0</v>
      </c>
      <c r="P3415">
        <f t="shared" si="385"/>
        <v>0</v>
      </c>
      <c r="Q3415">
        <f t="shared" si="386"/>
        <v>0</v>
      </c>
    </row>
    <row r="3416" spans="1:17" x14ac:dyDescent="0.3">
      <c r="A3416" s="76">
        <v>13086530</v>
      </c>
      <c r="B3416" s="77" t="s">
        <v>27</v>
      </c>
      <c r="C3416" s="78">
        <v>44628</v>
      </c>
      <c r="D3416" s="76">
        <v>0</v>
      </c>
      <c r="E3416" s="76">
        <v>337.3</v>
      </c>
      <c r="F3416" s="76">
        <v>0</v>
      </c>
      <c r="G3416" s="76">
        <v>0</v>
      </c>
      <c r="H3416" s="76">
        <v>0</v>
      </c>
      <c r="I3416" s="78">
        <v>44628</v>
      </c>
      <c r="J3416" s="76">
        <v>2022</v>
      </c>
      <c r="K3416">
        <f t="shared" si="380"/>
        <v>3</v>
      </c>
      <c r="L3416">
        <f t="shared" si="381"/>
        <v>8</v>
      </c>
      <c r="M3416">
        <f t="shared" si="382"/>
        <v>2022</v>
      </c>
      <c r="N3416">
        <f t="shared" si="383"/>
        <v>2022</v>
      </c>
      <c r="O3416">
        <f t="shared" si="384"/>
        <v>0</v>
      </c>
      <c r="P3416">
        <f t="shared" si="385"/>
        <v>0</v>
      </c>
      <c r="Q3416">
        <f t="shared" si="386"/>
        <v>0</v>
      </c>
    </row>
    <row r="3417" spans="1:17" x14ac:dyDescent="0.3">
      <c r="A3417" s="76">
        <v>13086530</v>
      </c>
      <c r="B3417" s="77" t="s">
        <v>27</v>
      </c>
      <c r="C3417" s="78">
        <v>44629</v>
      </c>
      <c r="D3417" s="76">
        <v>0</v>
      </c>
      <c r="E3417" s="76">
        <v>337.3</v>
      </c>
      <c r="F3417" s="76">
        <v>0</v>
      </c>
      <c r="G3417" s="76">
        <v>0</v>
      </c>
      <c r="H3417" s="76">
        <v>0</v>
      </c>
      <c r="I3417" s="78">
        <v>44629</v>
      </c>
      <c r="J3417" s="76">
        <v>2022</v>
      </c>
      <c r="K3417">
        <f t="shared" ref="K3417:K3480" si="387">MONTH(C3417)</f>
        <v>3</v>
      </c>
      <c r="L3417">
        <f t="shared" ref="L3417:L3480" si="388">DAY(C3417)</f>
        <v>9</v>
      </c>
      <c r="M3417">
        <f t="shared" ref="M3417:M3480" si="389">YEAR(C3417)</f>
        <v>2022</v>
      </c>
      <c r="N3417">
        <f t="shared" ref="N3417:N3480" si="390">IF(K3417&gt;10,M3417+1,M3417)</f>
        <v>2022</v>
      </c>
      <c r="O3417">
        <f t="shared" ref="O3417:O3480" si="391">D3417*1.9835</f>
        <v>0</v>
      </c>
      <c r="P3417">
        <f t="shared" ref="P3417:P3480" si="392">(D3417-F3417)*1.9835</f>
        <v>0</v>
      </c>
      <c r="Q3417">
        <f t="shared" ref="Q3417:Q3480" si="393">F3417*1.9835</f>
        <v>0</v>
      </c>
    </row>
    <row r="3418" spans="1:17" x14ac:dyDescent="0.3">
      <c r="A3418" s="76">
        <v>13086530</v>
      </c>
      <c r="B3418" s="77" t="s">
        <v>27</v>
      </c>
      <c r="C3418" s="78">
        <v>44630</v>
      </c>
      <c r="D3418" s="76">
        <v>0</v>
      </c>
      <c r="E3418" s="76">
        <v>337.3</v>
      </c>
      <c r="F3418" s="76">
        <v>0</v>
      </c>
      <c r="G3418" s="76">
        <v>0</v>
      </c>
      <c r="H3418" s="76">
        <v>0</v>
      </c>
      <c r="I3418" s="78">
        <v>44630</v>
      </c>
      <c r="J3418" s="76">
        <v>2022</v>
      </c>
      <c r="K3418">
        <f t="shared" si="387"/>
        <v>3</v>
      </c>
      <c r="L3418">
        <f t="shared" si="388"/>
        <v>10</v>
      </c>
      <c r="M3418">
        <f t="shared" si="389"/>
        <v>2022</v>
      </c>
      <c r="N3418">
        <f t="shared" si="390"/>
        <v>2022</v>
      </c>
      <c r="O3418">
        <f t="shared" si="391"/>
        <v>0</v>
      </c>
      <c r="P3418">
        <f t="shared" si="392"/>
        <v>0</v>
      </c>
      <c r="Q3418">
        <f t="shared" si="393"/>
        <v>0</v>
      </c>
    </row>
    <row r="3419" spans="1:17" x14ac:dyDescent="0.3">
      <c r="A3419" s="76">
        <v>13086530</v>
      </c>
      <c r="B3419" s="77" t="s">
        <v>27</v>
      </c>
      <c r="C3419" s="78">
        <v>44631</v>
      </c>
      <c r="D3419" s="76">
        <v>0</v>
      </c>
      <c r="E3419" s="76">
        <v>337.3</v>
      </c>
      <c r="F3419" s="76">
        <v>0</v>
      </c>
      <c r="G3419" s="76">
        <v>0</v>
      </c>
      <c r="H3419" s="76">
        <v>0</v>
      </c>
      <c r="I3419" s="78">
        <v>44631</v>
      </c>
      <c r="J3419" s="76">
        <v>2022</v>
      </c>
      <c r="K3419">
        <f t="shared" si="387"/>
        <v>3</v>
      </c>
      <c r="L3419">
        <f t="shared" si="388"/>
        <v>11</v>
      </c>
      <c r="M3419">
        <f t="shared" si="389"/>
        <v>2022</v>
      </c>
      <c r="N3419">
        <f t="shared" si="390"/>
        <v>2022</v>
      </c>
      <c r="O3419">
        <f t="shared" si="391"/>
        <v>0</v>
      </c>
      <c r="P3419">
        <f t="shared" si="392"/>
        <v>0</v>
      </c>
      <c r="Q3419">
        <f t="shared" si="393"/>
        <v>0</v>
      </c>
    </row>
    <row r="3420" spans="1:17" x14ac:dyDescent="0.3">
      <c r="A3420" s="76">
        <v>13086530</v>
      </c>
      <c r="B3420" s="77" t="s">
        <v>27</v>
      </c>
      <c r="C3420" s="78">
        <v>44632</v>
      </c>
      <c r="D3420" s="76">
        <v>0</v>
      </c>
      <c r="E3420" s="76">
        <v>337.3</v>
      </c>
      <c r="F3420" s="76">
        <v>0</v>
      </c>
      <c r="G3420" s="76">
        <v>0</v>
      </c>
      <c r="H3420" s="76">
        <v>0</v>
      </c>
      <c r="I3420" s="78">
        <v>44632</v>
      </c>
      <c r="J3420" s="76">
        <v>2022</v>
      </c>
      <c r="K3420">
        <f t="shared" si="387"/>
        <v>3</v>
      </c>
      <c r="L3420">
        <f t="shared" si="388"/>
        <v>12</v>
      </c>
      <c r="M3420">
        <f t="shared" si="389"/>
        <v>2022</v>
      </c>
      <c r="N3420">
        <f t="shared" si="390"/>
        <v>2022</v>
      </c>
      <c r="O3420">
        <f t="shared" si="391"/>
        <v>0</v>
      </c>
      <c r="P3420">
        <f t="shared" si="392"/>
        <v>0</v>
      </c>
      <c r="Q3420">
        <f t="shared" si="393"/>
        <v>0</v>
      </c>
    </row>
    <row r="3421" spans="1:17" x14ac:dyDescent="0.3">
      <c r="A3421" s="76">
        <v>13086530</v>
      </c>
      <c r="B3421" s="77" t="s">
        <v>27</v>
      </c>
      <c r="C3421" s="78">
        <v>44633</v>
      </c>
      <c r="D3421" s="76">
        <v>0</v>
      </c>
      <c r="E3421" s="76">
        <v>337.3</v>
      </c>
      <c r="F3421" s="76">
        <v>0</v>
      </c>
      <c r="G3421" s="76">
        <v>0</v>
      </c>
      <c r="H3421" s="76">
        <v>0</v>
      </c>
      <c r="I3421" s="78">
        <v>44633</v>
      </c>
      <c r="J3421" s="76">
        <v>2022</v>
      </c>
      <c r="K3421">
        <f t="shared" si="387"/>
        <v>3</v>
      </c>
      <c r="L3421">
        <f t="shared" si="388"/>
        <v>13</v>
      </c>
      <c r="M3421">
        <f t="shared" si="389"/>
        <v>2022</v>
      </c>
      <c r="N3421">
        <f t="shared" si="390"/>
        <v>2022</v>
      </c>
      <c r="O3421">
        <f t="shared" si="391"/>
        <v>0</v>
      </c>
      <c r="P3421">
        <f t="shared" si="392"/>
        <v>0</v>
      </c>
      <c r="Q3421">
        <f t="shared" si="393"/>
        <v>0</v>
      </c>
    </row>
    <row r="3422" spans="1:17" x14ac:dyDescent="0.3">
      <c r="A3422" s="76">
        <v>13086530</v>
      </c>
      <c r="B3422" s="77" t="s">
        <v>27</v>
      </c>
      <c r="C3422" s="78">
        <v>44634</v>
      </c>
      <c r="D3422" s="76">
        <v>0</v>
      </c>
      <c r="E3422" s="76">
        <v>337.3</v>
      </c>
      <c r="F3422" s="76">
        <v>0</v>
      </c>
      <c r="G3422" s="76">
        <v>0</v>
      </c>
      <c r="H3422" s="76">
        <v>0</v>
      </c>
      <c r="I3422" s="78">
        <v>44634</v>
      </c>
      <c r="J3422" s="76">
        <v>2022</v>
      </c>
      <c r="K3422">
        <f t="shared" si="387"/>
        <v>3</v>
      </c>
      <c r="L3422">
        <f t="shared" si="388"/>
        <v>14</v>
      </c>
      <c r="M3422">
        <f t="shared" si="389"/>
        <v>2022</v>
      </c>
      <c r="N3422">
        <f t="shared" si="390"/>
        <v>2022</v>
      </c>
      <c r="O3422">
        <f t="shared" si="391"/>
        <v>0</v>
      </c>
      <c r="P3422">
        <f t="shared" si="392"/>
        <v>0</v>
      </c>
      <c r="Q3422">
        <f t="shared" si="393"/>
        <v>0</v>
      </c>
    </row>
    <row r="3423" spans="1:17" x14ac:dyDescent="0.3">
      <c r="A3423" s="76">
        <v>13086530</v>
      </c>
      <c r="B3423" s="77" t="s">
        <v>27</v>
      </c>
      <c r="C3423" s="78">
        <v>44635</v>
      </c>
      <c r="D3423" s="76">
        <v>0</v>
      </c>
      <c r="E3423" s="76">
        <v>337.3</v>
      </c>
      <c r="F3423" s="76">
        <v>0</v>
      </c>
      <c r="G3423" s="76">
        <v>0</v>
      </c>
      <c r="H3423" s="76">
        <v>0</v>
      </c>
      <c r="I3423" s="78">
        <v>44635</v>
      </c>
      <c r="J3423" s="76">
        <v>2022</v>
      </c>
      <c r="K3423">
        <f t="shared" si="387"/>
        <v>3</v>
      </c>
      <c r="L3423">
        <f t="shared" si="388"/>
        <v>15</v>
      </c>
      <c r="M3423">
        <f t="shared" si="389"/>
        <v>2022</v>
      </c>
      <c r="N3423">
        <f t="shared" si="390"/>
        <v>2022</v>
      </c>
      <c r="O3423">
        <f t="shared" si="391"/>
        <v>0</v>
      </c>
      <c r="P3423">
        <f t="shared" si="392"/>
        <v>0</v>
      </c>
      <c r="Q3423">
        <f t="shared" si="393"/>
        <v>0</v>
      </c>
    </row>
    <row r="3424" spans="1:17" x14ac:dyDescent="0.3">
      <c r="A3424" s="76">
        <v>13086530</v>
      </c>
      <c r="B3424" s="77" t="s">
        <v>27</v>
      </c>
      <c r="C3424" s="78">
        <v>44636</v>
      </c>
      <c r="D3424" s="76">
        <v>0</v>
      </c>
      <c r="E3424" s="76">
        <v>337.3</v>
      </c>
      <c r="F3424" s="76">
        <v>0</v>
      </c>
      <c r="G3424" s="76">
        <v>0</v>
      </c>
      <c r="H3424" s="76">
        <v>0</v>
      </c>
      <c r="I3424" s="78">
        <v>44636</v>
      </c>
      <c r="J3424" s="76">
        <v>2022</v>
      </c>
      <c r="K3424">
        <f t="shared" si="387"/>
        <v>3</v>
      </c>
      <c r="L3424">
        <f t="shared" si="388"/>
        <v>16</v>
      </c>
      <c r="M3424">
        <f t="shared" si="389"/>
        <v>2022</v>
      </c>
      <c r="N3424">
        <f t="shared" si="390"/>
        <v>2022</v>
      </c>
      <c r="O3424">
        <f t="shared" si="391"/>
        <v>0</v>
      </c>
      <c r="P3424">
        <f t="shared" si="392"/>
        <v>0</v>
      </c>
      <c r="Q3424">
        <f t="shared" si="393"/>
        <v>0</v>
      </c>
    </row>
    <row r="3425" spans="1:18" x14ac:dyDescent="0.3">
      <c r="A3425" s="76">
        <v>13086530</v>
      </c>
      <c r="B3425" s="77" t="s">
        <v>27</v>
      </c>
      <c r="C3425" s="78">
        <v>44637</v>
      </c>
      <c r="D3425" s="76">
        <v>0</v>
      </c>
      <c r="E3425" s="76">
        <v>337.3</v>
      </c>
      <c r="F3425" s="76">
        <v>0</v>
      </c>
      <c r="G3425" s="76">
        <v>0</v>
      </c>
      <c r="H3425" s="76">
        <v>0</v>
      </c>
      <c r="I3425" s="78">
        <v>44637</v>
      </c>
      <c r="J3425" s="76">
        <v>2022</v>
      </c>
      <c r="K3425">
        <f t="shared" si="387"/>
        <v>3</v>
      </c>
      <c r="L3425">
        <f t="shared" si="388"/>
        <v>17</v>
      </c>
      <c r="M3425">
        <f t="shared" si="389"/>
        <v>2022</v>
      </c>
      <c r="N3425">
        <f t="shared" si="390"/>
        <v>2022</v>
      </c>
      <c r="O3425">
        <f t="shared" si="391"/>
        <v>0</v>
      </c>
      <c r="P3425">
        <f t="shared" si="392"/>
        <v>0</v>
      </c>
      <c r="Q3425">
        <f t="shared" si="393"/>
        <v>0</v>
      </c>
    </row>
    <row r="3426" spans="1:18" x14ac:dyDescent="0.3">
      <c r="A3426" s="76">
        <v>13086530</v>
      </c>
      <c r="B3426" s="77" t="s">
        <v>27</v>
      </c>
      <c r="C3426" s="78">
        <v>44638</v>
      </c>
      <c r="D3426" s="76">
        <v>0</v>
      </c>
      <c r="E3426" s="76">
        <v>337.3</v>
      </c>
      <c r="F3426" s="76">
        <v>0</v>
      </c>
      <c r="G3426" s="76">
        <v>0</v>
      </c>
      <c r="H3426" s="76">
        <v>0</v>
      </c>
      <c r="I3426" s="78">
        <v>44638</v>
      </c>
      <c r="J3426" s="76">
        <v>2022</v>
      </c>
      <c r="K3426">
        <f t="shared" si="387"/>
        <v>3</v>
      </c>
      <c r="L3426">
        <f t="shared" si="388"/>
        <v>18</v>
      </c>
      <c r="M3426">
        <f t="shared" si="389"/>
        <v>2022</v>
      </c>
      <c r="N3426">
        <f t="shared" si="390"/>
        <v>2022</v>
      </c>
      <c r="O3426">
        <f t="shared" si="391"/>
        <v>0</v>
      </c>
      <c r="P3426">
        <f t="shared" si="392"/>
        <v>0</v>
      </c>
      <c r="Q3426">
        <f t="shared" si="393"/>
        <v>0</v>
      </c>
    </row>
    <row r="3427" spans="1:18" x14ac:dyDescent="0.3">
      <c r="A3427" s="76">
        <v>13086530</v>
      </c>
      <c r="B3427" s="77" t="s">
        <v>27</v>
      </c>
      <c r="C3427" s="78">
        <v>44639</v>
      </c>
      <c r="D3427" s="76">
        <v>0</v>
      </c>
      <c r="E3427" s="76">
        <v>337.3</v>
      </c>
      <c r="F3427" s="76">
        <v>0</v>
      </c>
      <c r="G3427" s="76">
        <v>0</v>
      </c>
      <c r="H3427" s="76">
        <v>0</v>
      </c>
      <c r="I3427" s="78">
        <v>44639</v>
      </c>
      <c r="J3427" s="76">
        <v>2022</v>
      </c>
      <c r="K3427">
        <f t="shared" si="387"/>
        <v>3</v>
      </c>
      <c r="L3427">
        <f t="shared" si="388"/>
        <v>19</v>
      </c>
      <c r="M3427">
        <f t="shared" si="389"/>
        <v>2022</v>
      </c>
      <c r="N3427">
        <f t="shared" si="390"/>
        <v>2022</v>
      </c>
      <c r="O3427">
        <f t="shared" si="391"/>
        <v>0</v>
      </c>
      <c r="P3427">
        <f t="shared" si="392"/>
        <v>0</v>
      </c>
      <c r="Q3427">
        <f t="shared" si="393"/>
        <v>0</v>
      </c>
    </row>
    <row r="3428" spans="1:18" x14ac:dyDescent="0.3">
      <c r="A3428" s="76">
        <v>13086530</v>
      </c>
      <c r="B3428" s="77" t="s">
        <v>27</v>
      </c>
      <c r="C3428" s="78">
        <v>44640</v>
      </c>
      <c r="D3428" s="76">
        <v>0</v>
      </c>
      <c r="E3428" s="76">
        <v>337.3</v>
      </c>
      <c r="F3428" s="76">
        <v>0</v>
      </c>
      <c r="G3428" s="76">
        <v>0</v>
      </c>
      <c r="H3428" s="76">
        <v>0</v>
      </c>
      <c r="I3428" s="78">
        <v>44640</v>
      </c>
      <c r="J3428" s="76">
        <v>2022</v>
      </c>
      <c r="K3428">
        <f t="shared" si="387"/>
        <v>3</v>
      </c>
      <c r="L3428">
        <f t="shared" si="388"/>
        <v>20</v>
      </c>
      <c r="M3428">
        <f t="shared" si="389"/>
        <v>2022</v>
      </c>
      <c r="N3428">
        <f t="shared" si="390"/>
        <v>2022</v>
      </c>
      <c r="O3428">
        <f t="shared" si="391"/>
        <v>0</v>
      </c>
      <c r="P3428">
        <f t="shared" si="392"/>
        <v>0</v>
      </c>
      <c r="Q3428">
        <f t="shared" si="393"/>
        <v>0</v>
      </c>
    </row>
    <row r="3429" spans="1:18" x14ac:dyDescent="0.3">
      <c r="A3429" s="76">
        <v>13086530</v>
      </c>
      <c r="B3429" s="77" t="s">
        <v>27</v>
      </c>
      <c r="C3429" s="78">
        <v>44641</v>
      </c>
      <c r="D3429" s="76">
        <v>142</v>
      </c>
      <c r="E3429" s="76">
        <v>618.1</v>
      </c>
      <c r="F3429" s="76">
        <v>0</v>
      </c>
      <c r="G3429" s="76">
        <v>0</v>
      </c>
      <c r="H3429" s="76">
        <v>0</v>
      </c>
      <c r="I3429" s="78">
        <v>44641</v>
      </c>
      <c r="J3429" s="76">
        <v>2022</v>
      </c>
      <c r="K3429">
        <f t="shared" si="387"/>
        <v>3</v>
      </c>
      <c r="L3429">
        <f t="shared" si="388"/>
        <v>21</v>
      </c>
      <c r="M3429">
        <f t="shared" si="389"/>
        <v>2022</v>
      </c>
      <c r="N3429">
        <f t="shared" si="390"/>
        <v>2022</v>
      </c>
      <c r="O3429">
        <f t="shared" si="391"/>
        <v>281.65699999999998</v>
      </c>
      <c r="P3429">
        <f t="shared" si="392"/>
        <v>281.65699999999998</v>
      </c>
      <c r="Q3429">
        <f t="shared" si="393"/>
        <v>0</v>
      </c>
    </row>
    <row r="3430" spans="1:18" x14ac:dyDescent="0.3">
      <c r="A3430" s="76">
        <v>13086530</v>
      </c>
      <c r="B3430" s="77" t="s">
        <v>27</v>
      </c>
      <c r="C3430" s="78">
        <v>44642</v>
      </c>
      <c r="D3430" s="76">
        <v>557</v>
      </c>
      <c r="E3430" s="76">
        <v>1722.9</v>
      </c>
      <c r="F3430" s="76">
        <v>61</v>
      </c>
      <c r="G3430" s="76">
        <v>122</v>
      </c>
      <c r="H3430" s="76">
        <v>-121.8</v>
      </c>
      <c r="I3430" s="78">
        <v>44642</v>
      </c>
      <c r="J3430" s="76">
        <v>2022</v>
      </c>
      <c r="K3430">
        <f t="shared" si="387"/>
        <v>3</v>
      </c>
      <c r="L3430">
        <f t="shared" si="388"/>
        <v>22</v>
      </c>
      <c r="M3430">
        <f t="shared" si="389"/>
        <v>2022</v>
      </c>
      <c r="N3430">
        <f t="shared" si="390"/>
        <v>2022</v>
      </c>
      <c r="O3430">
        <f t="shared" si="391"/>
        <v>1104.8095000000001</v>
      </c>
      <c r="P3430">
        <f t="shared" si="392"/>
        <v>983.81600000000003</v>
      </c>
      <c r="Q3430">
        <f t="shared" si="393"/>
        <v>120.9935</v>
      </c>
    </row>
    <row r="3431" spans="1:18" x14ac:dyDescent="0.3">
      <c r="A3431" s="76">
        <v>13086530</v>
      </c>
      <c r="B3431" s="77" t="s">
        <v>27</v>
      </c>
      <c r="C3431" s="78">
        <v>44643</v>
      </c>
      <c r="D3431" s="76">
        <v>570</v>
      </c>
      <c r="E3431" s="76">
        <v>2854.3</v>
      </c>
      <c r="F3431" s="76">
        <v>85</v>
      </c>
      <c r="G3431" s="76">
        <v>291</v>
      </c>
      <c r="H3431" s="76">
        <v>-290.89999999999998</v>
      </c>
      <c r="I3431" s="78">
        <v>44643</v>
      </c>
      <c r="J3431" s="76">
        <v>2022</v>
      </c>
      <c r="K3431">
        <f t="shared" si="387"/>
        <v>3</v>
      </c>
      <c r="L3431">
        <f t="shared" si="388"/>
        <v>23</v>
      </c>
      <c r="M3431">
        <f t="shared" si="389"/>
        <v>2022</v>
      </c>
      <c r="N3431">
        <f t="shared" si="390"/>
        <v>2022</v>
      </c>
      <c r="O3431">
        <f t="shared" si="391"/>
        <v>1130.595</v>
      </c>
      <c r="P3431">
        <f t="shared" si="392"/>
        <v>961.99750000000006</v>
      </c>
      <c r="Q3431">
        <f t="shared" si="393"/>
        <v>168.5975</v>
      </c>
    </row>
    <row r="3432" spans="1:18" x14ac:dyDescent="0.3">
      <c r="A3432" s="76">
        <v>13086530</v>
      </c>
      <c r="B3432" s="77" t="s">
        <v>27</v>
      </c>
      <c r="C3432" s="78">
        <v>44644</v>
      </c>
      <c r="D3432" s="76">
        <v>622</v>
      </c>
      <c r="E3432" s="76">
        <v>4088.1</v>
      </c>
      <c r="F3432" s="76">
        <v>118</v>
      </c>
      <c r="G3432" s="76">
        <v>525</v>
      </c>
      <c r="H3432" s="76">
        <v>-525.1</v>
      </c>
      <c r="I3432" s="78">
        <v>44644</v>
      </c>
      <c r="J3432" s="76">
        <v>2022</v>
      </c>
      <c r="K3432">
        <f t="shared" si="387"/>
        <v>3</v>
      </c>
      <c r="L3432">
        <f t="shared" si="388"/>
        <v>24</v>
      </c>
      <c r="M3432">
        <f t="shared" si="389"/>
        <v>2022</v>
      </c>
      <c r="N3432">
        <f t="shared" si="390"/>
        <v>2022</v>
      </c>
      <c r="O3432">
        <f t="shared" si="391"/>
        <v>1233.7370000000001</v>
      </c>
      <c r="P3432">
        <f t="shared" si="392"/>
        <v>999.68399999999997</v>
      </c>
      <c r="Q3432">
        <f t="shared" si="393"/>
        <v>234.053</v>
      </c>
    </row>
    <row r="3433" spans="1:18" x14ac:dyDescent="0.3">
      <c r="A3433" s="76">
        <v>13086530</v>
      </c>
      <c r="B3433" s="77" t="s">
        <v>27</v>
      </c>
      <c r="C3433" s="78">
        <v>44645</v>
      </c>
      <c r="D3433" s="76">
        <v>622</v>
      </c>
      <c r="E3433" s="76">
        <v>5322</v>
      </c>
      <c r="F3433" s="76">
        <v>105</v>
      </c>
      <c r="G3433" s="76">
        <v>733</v>
      </c>
      <c r="H3433" s="76">
        <v>-732.8</v>
      </c>
      <c r="I3433" s="78">
        <v>44645</v>
      </c>
      <c r="J3433" s="76">
        <v>2022</v>
      </c>
      <c r="K3433">
        <f t="shared" si="387"/>
        <v>3</v>
      </c>
      <c r="L3433">
        <f t="shared" si="388"/>
        <v>25</v>
      </c>
      <c r="M3433">
        <f t="shared" si="389"/>
        <v>2022</v>
      </c>
      <c r="N3433">
        <f t="shared" si="390"/>
        <v>2022</v>
      </c>
      <c r="O3433">
        <f t="shared" si="391"/>
        <v>1233.7370000000001</v>
      </c>
      <c r="P3433">
        <f t="shared" si="392"/>
        <v>1025.4694999999999</v>
      </c>
      <c r="Q3433">
        <f t="shared" si="393"/>
        <v>208.26750000000001</v>
      </c>
    </row>
    <row r="3434" spans="1:18" x14ac:dyDescent="0.3">
      <c r="A3434" s="76">
        <v>13086530</v>
      </c>
      <c r="B3434" s="77" t="s">
        <v>27</v>
      </c>
      <c r="C3434" s="78">
        <v>44646</v>
      </c>
      <c r="D3434" s="76">
        <v>584</v>
      </c>
      <c r="E3434" s="76">
        <v>6480.3</v>
      </c>
      <c r="F3434" s="76">
        <v>61</v>
      </c>
      <c r="G3434" s="76">
        <v>854</v>
      </c>
      <c r="H3434" s="76">
        <v>-854.2</v>
      </c>
      <c r="I3434" s="78">
        <v>44646</v>
      </c>
      <c r="J3434" s="76">
        <v>2022</v>
      </c>
      <c r="K3434">
        <f t="shared" si="387"/>
        <v>3</v>
      </c>
      <c r="L3434">
        <f t="shared" si="388"/>
        <v>26</v>
      </c>
      <c r="M3434">
        <f t="shared" si="389"/>
        <v>2022</v>
      </c>
      <c r="N3434">
        <f t="shared" si="390"/>
        <v>2022</v>
      </c>
      <c r="O3434">
        <f t="shared" si="391"/>
        <v>1158.364</v>
      </c>
      <c r="P3434">
        <f t="shared" si="392"/>
        <v>1037.3705</v>
      </c>
      <c r="Q3434">
        <f t="shared" si="393"/>
        <v>120.9935</v>
      </c>
    </row>
    <row r="3435" spans="1:18" x14ac:dyDescent="0.3">
      <c r="A3435" s="76">
        <v>13086530</v>
      </c>
      <c r="B3435" s="77" t="s">
        <v>27</v>
      </c>
      <c r="C3435" s="78">
        <v>44647</v>
      </c>
      <c r="D3435" s="76">
        <v>532</v>
      </c>
      <c r="E3435" s="76">
        <v>7535.9</v>
      </c>
      <c r="F3435" s="76">
        <v>1.2</v>
      </c>
      <c r="G3435" s="76">
        <v>857</v>
      </c>
      <c r="H3435" s="76">
        <v>-856.5</v>
      </c>
      <c r="I3435" s="78">
        <v>44647</v>
      </c>
      <c r="J3435" s="76">
        <v>2022</v>
      </c>
      <c r="K3435">
        <f t="shared" si="387"/>
        <v>3</v>
      </c>
      <c r="L3435">
        <f t="shared" si="388"/>
        <v>27</v>
      </c>
      <c r="M3435">
        <f t="shared" si="389"/>
        <v>2022</v>
      </c>
      <c r="N3435">
        <f t="shared" si="390"/>
        <v>2022</v>
      </c>
      <c r="O3435">
        <f t="shared" si="391"/>
        <v>1055.222</v>
      </c>
      <c r="P3435">
        <f t="shared" si="392"/>
        <v>1052.8417999999999</v>
      </c>
      <c r="Q3435">
        <f t="shared" si="393"/>
        <v>2.3801999999999999</v>
      </c>
    </row>
    <row r="3436" spans="1:18" x14ac:dyDescent="0.3">
      <c r="A3436" s="76">
        <v>13086530</v>
      </c>
      <c r="B3436" s="77" t="s">
        <v>27</v>
      </c>
      <c r="C3436" s="78">
        <v>44648</v>
      </c>
      <c r="D3436" s="76">
        <v>502</v>
      </c>
      <c r="E3436" s="76">
        <v>8530.5</v>
      </c>
      <c r="F3436" s="76">
        <v>0</v>
      </c>
      <c r="G3436" s="76">
        <v>857</v>
      </c>
      <c r="H3436" s="76">
        <v>-856.5</v>
      </c>
      <c r="I3436" s="78">
        <v>44648</v>
      </c>
      <c r="J3436" s="76">
        <v>2022</v>
      </c>
      <c r="K3436">
        <f t="shared" si="387"/>
        <v>3</v>
      </c>
      <c r="L3436">
        <f t="shared" si="388"/>
        <v>28</v>
      </c>
      <c r="M3436">
        <f t="shared" si="389"/>
        <v>2022</v>
      </c>
      <c r="N3436">
        <f t="shared" si="390"/>
        <v>2022</v>
      </c>
      <c r="O3436">
        <f t="shared" si="391"/>
        <v>995.71699999999998</v>
      </c>
      <c r="P3436">
        <f t="shared" si="392"/>
        <v>995.71699999999998</v>
      </c>
      <c r="Q3436">
        <f t="shared" si="393"/>
        <v>0</v>
      </c>
    </row>
    <row r="3437" spans="1:18" x14ac:dyDescent="0.3">
      <c r="A3437" s="76">
        <v>13086530</v>
      </c>
      <c r="B3437" s="77" t="s">
        <v>27</v>
      </c>
      <c r="C3437" s="78">
        <v>44649</v>
      </c>
      <c r="D3437" s="76">
        <v>412</v>
      </c>
      <c r="E3437" s="76">
        <v>9347.2000000000007</v>
      </c>
      <c r="F3437" s="76">
        <v>0</v>
      </c>
      <c r="G3437" s="76">
        <v>857</v>
      </c>
      <c r="H3437" s="76">
        <v>-856.5</v>
      </c>
      <c r="I3437" s="78">
        <v>44649</v>
      </c>
      <c r="J3437" s="76">
        <v>2022</v>
      </c>
      <c r="K3437">
        <f t="shared" si="387"/>
        <v>3</v>
      </c>
      <c r="L3437">
        <f t="shared" si="388"/>
        <v>29</v>
      </c>
      <c r="M3437">
        <f t="shared" si="389"/>
        <v>2022</v>
      </c>
      <c r="N3437">
        <f t="shared" si="390"/>
        <v>2022</v>
      </c>
      <c r="O3437">
        <f t="shared" si="391"/>
        <v>817.202</v>
      </c>
      <c r="P3437">
        <f t="shared" si="392"/>
        <v>817.202</v>
      </c>
      <c r="Q3437">
        <f t="shared" si="393"/>
        <v>0</v>
      </c>
    </row>
    <row r="3438" spans="1:18" x14ac:dyDescent="0.3">
      <c r="A3438" s="76">
        <v>13086530</v>
      </c>
      <c r="B3438" s="77" t="s">
        <v>27</v>
      </c>
      <c r="C3438" s="78">
        <v>44650</v>
      </c>
      <c r="D3438" s="76">
        <v>431</v>
      </c>
      <c r="E3438" s="76">
        <v>10201.6</v>
      </c>
      <c r="F3438" s="76">
        <v>0</v>
      </c>
      <c r="G3438" s="76">
        <v>857</v>
      </c>
      <c r="H3438" s="76">
        <v>-856.5</v>
      </c>
      <c r="I3438" s="78">
        <v>44650</v>
      </c>
      <c r="J3438" s="76">
        <v>2022</v>
      </c>
      <c r="K3438">
        <f t="shared" si="387"/>
        <v>3</v>
      </c>
      <c r="L3438">
        <f t="shared" si="388"/>
        <v>30</v>
      </c>
      <c r="M3438">
        <f t="shared" si="389"/>
        <v>2022</v>
      </c>
      <c r="N3438">
        <f t="shared" si="390"/>
        <v>2022</v>
      </c>
      <c r="O3438">
        <f t="shared" si="391"/>
        <v>854.88850000000002</v>
      </c>
      <c r="P3438">
        <f t="shared" si="392"/>
        <v>854.88850000000002</v>
      </c>
      <c r="Q3438">
        <f t="shared" si="393"/>
        <v>0</v>
      </c>
    </row>
    <row r="3439" spans="1:18" x14ac:dyDescent="0.3">
      <c r="A3439" s="76">
        <v>13086530</v>
      </c>
      <c r="B3439" s="77" t="s">
        <v>27</v>
      </c>
      <c r="C3439" s="78">
        <v>44651</v>
      </c>
      <c r="D3439" s="76">
        <v>446</v>
      </c>
      <c r="E3439" s="76">
        <v>11085.6</v>
      </c>
      <c r="F3439" s="76">
        <v>0</v>
      </c>
      <c r="G3439" s="76">
        <v>857</v>
      </c>
      <c r="H3439" s="76">
        <v>-856.5</v>
      </c>
      <c r="I3439" s="78">
        <v>44651</v>
      </c>
      <c r="J3439" s="76">
        <v>2022</v>
      </c>
      <c r="K3439">
        <f t="shared" si="387"/>
        <v>3</v>
      </c>
      <c r="L3439">
        <f t="shared" si="388"/>
        <v>31</v>
      </c>
      <c r="M3439">
        <f t="shared" si="389"/>
        <v>2022</v>
      </c>
      <c r="N3439">
        <f t="shared" si="390"/>
        <v>2022</v>
      </c>
      <c r="O3439">
        <f t="shared" si="391"/>
        <v>884.64099999999996</v>
      </c>
      <c r="P3439">
        <f t="shared" si="392"/>
        <v>884.64099999999996</v>
      </c>
      <c r="Q3439">
        <f t="shared" si="393"/>
        <v>0</v>
      </c>
    </row>
    <row r="3440" spans="1:18" x14ac:dyDescent="0.3">
      <c r="A3440" s="76">
        <v>13086530</v>
      </c>
      <c r="B3440" s="77" t="s">
        <v>27</v>
      </c>
      <c r="C3440" s="78">
        <v>44652</v>
      </c>
      <c r="D3440" s="76">
        <v>455</v>
      </c>
      <c r="E3440" s="76">
        <v>11987.6</v>
      </c>
      <c r="F3440" s="76">
        <v>0</v>
      </c>
      <c r="G3440" s="76">
        <v>857</v>
      </c>
      <c r="H3440" s="76">
        <v>-856.5</v>
      </c>
      <c r="I3440" s="78">
        <v>44652</v>
      </c>
      <c r="J3440" s="76">
        <v>2022</v>
      </c>
      <c r="K3440">
        <f t="shared" si="387"/>
        <v>4</v>
      </c>
      <c r="L3440">
        <f t="shared" si="388"/>
        <v>1</v>
      </c>
      <c r="M3440">
        <f t="shared" si="389"/>
        <v>2022</v>
      </c>
      <c r="N3440">
        <f t="shared" si="390"/>
        <v>2022</v>
      </c>
      <c r="O3440">
        <f t="shared" si="391"/>
        <v>902.49250000000006</v>
      </c>
      <c r="P3440">
        <f t="shared" si="392"/>
        <v>902.49250000000006</v>
      </c>
      <c r="Q3440">
        <f t="shared" si="393"/>
        <v>0</v>
      </c>
      <c r="R3440" s="5" t="s">
        <v>57</v>
      </c>
    </row>
    <row r="3441" spans="1:18" x14ac:dyDescent="0.3">
      <c r="A3441" s="76">
        <v>13086530</v>
      </c>
      <c r="B3441" s="77" t="s">
        <v>27</v>
      </c>
      <c r="C3441" s="78">
        <v>44653</v>
      </c>
      <c r="D3441" s="76">
        <v>479</v>
      </c>
      <c r="E3441" s="76">
        <v>12938.5</v>
      </c>
      <c r="F3441" s="76">
        <v>0</v>
      </c>
      <c r="G3441" s="76">
        <v>857</v>
      </c>
      <c r="H3441" s="76">
        <v>-856.5</v>
      </c>
      <c r="I3441" s="78">
        <v>44653</v>
      </c>
      <c r="J3441" s="76">
        <v>2022</v>
      </c>
      <c r="K3441">
        <f t="shared" si="387"/>
        <v>4</v>
      </c>
      <c r="L3441">
        <f t="shared" si="388"/>
        <v>2</v>
      </c>
      <c r="M3441">
        <f t="shared" si="389"/>
        <v>2022</v>
      </c>
      <c r="N3441">
        <f t="shared" si="390"/>
        <v>2022</v>
      </c>
      <c r="O3441">
        <f t="shared" si="391"/>
        <v>950.09649999999999</v>
      </c>
      <c r="P3441">
        <f t="shared" si="392"/>
        <v>950.09649999999999</v>
      </c>
      <c r="Q3441">
        <f t="shared" si="393"/>
        <v>0</v>
      </c>
      <c r="R3441" s="5" t="s">
        <v>57</v>
      </c>
    </row>
    <row r="3442" spans="1:18" x14ac:dyDescent="0.3">
      <c r="A3442" s="76">
        <v>13086530</v>
      </c>
      <c r="B3442" s="77" t="s">
        <v>27</v>
      </c>
      <c r="C3442" s="78">
        <v>44654</v>
      </c>
      <c r="D3442" s="76">
        <v>308</v>
      </c>
      <c r="E3442" s="76">
        <v>13548.8</v>
      </c>
      <c r="F3442" s="76">
        <v>0</v>
      </c>
      <c r="G3442" s="76">
        <v>857</v>
      </c>
      <c r="H3442" s="76">
        <v>-856.5</v>
      </c>
      <c r="I3442" s="78">
        <v>44654</v>
      </c>
      <c r="J3442" s="76">
        <v>2022</v>
      </c>
      <c r="K3442">
        <f t="shared" si="387"/>
        <v>4</v>
      </c>
      <c r="L3442">
        <f t="shared" si="388"/>
        <v>3</v>
      </c>
      <c r="M3442">
        <f t="shared" si="389"/>
        <v>2022</v>
      </c>
      <c r="N3442">
        <f t="shared" si="390"/>
        <v>2022</v>
      </c>
      <c r="O3442">
        <f t="shared" si="391"/>
        <v>610.91800000000001</v>
      </c>
      <c r="P3442">
        <f t="shared" si="392"/>
        <v>610.91800000000001</v>
      </c>
      <c r="Q3442">
        <f t="shared" si="393"/>
        <v>0</v>
      </c>
      <c r="R3442" s="5" t="s">
        <v>57</v>
      </c>
    </row>
    <row r="3443" spans="1:18" x14ac:dyDescent="0.3">
      <c r="A3443" s="76">
        <v>13086530</v>
      </c>
      <c r="B3443" s="77" t="s">
        <v>27</v>
      </c>
      <c r="C3443" s="78">
        <v>44655</v>
      </c>
      <c r="D3443" s="76">
        <v>0</v>
      </c>
      <c r="E3443" s="76">
        <v>13548.8</v>
      </c>
      <c r="F3443" s="76">
        <v>0</v>
      </c>
      <c r="G3443" s="76">
        <v>0</v>
      </c>
      <c r="H3443" s="76">
        <v>0</v>
      </c>
      <c r="I3443" s="78">
        <v>44655</v>
      </c>
      <c r="J3443" s="76">
        <v>2022</v>
      </c>
      <c r="K3443">
        <f t="shared" si="387"/>
        <v>4</v>
      </c>
      <c r="L3443">
        <f t="shared" si="388"/>
        <v>4</v>
      </c>
      <c r="M3443">
        <f t="shared" si="389"/>
        <v>2022</v>
      </c>
      <c r="N3443">
        <f t="shared" si="390"/>
        <v>2022</v>
      </c>
      <c r="O3443">
        <f t="shared" si="391"/>
        <v>0</v>
      </c>
      <c r="P3443">
        <f t="shared" si="392"/>
        <v>0</v>
      </c>
      <c r="Q3443">
        <f t="shared" si="393"/>
        <v>0</v>
      </c>
    </row>
    <row r="3444" spans="1:18" x14ac:dyDescent="0.3">
      <c r="A3444" s="76">
        <v>13086530</v>
      </c>
      <c r="B3444" s="77" t="s">
        <v>27</v>
      </c>
      <c r="C3444" s="78">
        <v>44656</v>
      </c>
      <c r="D3444" s="76">
        <v>0</v>
      </c>
      <c r="E3444" s="76">
        <v>13548.8</v>
      </c>
      <c r="F3444" s="76">
        <v>0</v>
      </c>
      <c r="G3444" s="76">
        <v>0</v>
      </c>
      <c r="H3444" s="76">
        <v>0</v>
      </c>
      <c r="I3444" s="78">
        <v>44656</v>
      </c>
      <c r="J3444" s="76">
        <v>2022</v>
      </c>
      <c r="K3444">
        <f t="shared" si="387"/>
        <v>4</v>
      </c>
      <c r="L3444">
        <f t="shared" si="388"/>
        <v>5</v>
      </c>
      <c r="M3444">
        <f t="shared" si="389"/>
        <v>2022</v>
      </c>
      <c r="N3444">
        <f t="shared" si="390"/>
        <v>2022</v>
      </c>
      <c r="O3444">
        <f t="shared" si="391"/>
        <v>0</v>
      </c>
      <c r="P3444">
        <f t="shared" si="392"/>
        <v>0</v>
      </c>
      <c r="Q3444">
        <f t="shared" si="393"/>
        <v>0</v>
      </c>
    </row>
    <row r="3445" spans="1:18" x14ac:dyDescent="0.3">
      <c r="A3445" s="76">
        <v>13086530</v>
      </c>
      <c r="B3445" s="77" t="s">
        <v>27</v>
      </c>
      <c r="C3445" s="78">
        <v>44657</v>
      </c>
      <c r="D3445" s="76">
        <v>0</v>
      </c>
      <c r="E3445" s="76">
        <v>13548.8</v>
      </c>
      <c r="F3445" s="76">
        <v>0</v>
      </c>
      <c r="G3445" s="76">
        <v>0</v>
      </c>
      <c r="H3445" s="76">
        <v>0</v>
      </c>
      <c r="I3445" s="78">
        <v>44657</v>
      </c>
      <c r="J3445" s="76">
        <v>2022</v>
      </c>
      <c r="K3445">
        <f t="shared" si="387"/>
        <v>4</v>
      </c>
      <c r="L3445">
        <f t="shared" si="388"/>
        <v>6</v>
      </c>
      <c r="M3445">
        <f t="shared" si="389"/>
        <v>2022</v>
      </c>
      <c r="N3445">
        <f t="shared" si="390"/>
        <v>2022</v>
      </c>
      <c r="O3445">
        <f t="shared" si="391"/>
        <v>0</v>
      </c>
      <c r="P3445">
        <f t="shared" si="392"/>
        <v>0</v>
      </c>
      <c r="Q3445">
        <f t="shared" si="393"/>
        <v>0</v>
      </c>
    </row>
    <row r="3446" spans="1:18" x14ac:dyDescent="0.3">
      <c r="A3446" s="76">
        <v>13086530</v>
      </c>
      <c r="B3446" s="77" t="s">
        <v>27</v>
      </c>
      <c r="C3446" s="78">
        <v>44658</v>
      </c>
      <c r="D3446" s="76">
        <v>0</v>
      </c>
      <c r="E3446" s="76">
        <v>13548.8</v>
      </c>
      <c r="F3446" s="76">
        <v>0</v>
      </c>
      <c r="G3446" s="76">
        <v>0</v>
      </c>
      <c r="H3446" s="76">
        <v>0</v>
      </c>
      <c r="I3446" s="78">
        <v>44658</v>
      </c>
      <c r="J3446" s="76">
        <v>2022</v>
      </c>
      <c r="K3446">
        <f t="shared" si="387"/>
        <v>4</v>
      </c>
      <c r="L3446">
        <f t="shared" si="388"/>
        <v>7</v>
      </c>
      <c r="M3446">
        <f t="shared" si="389"/>
        <v>2022</v>
      </c>
      <c r="N3446">
        <f t="shared" si="390"/>
        <v>2022</v>
      </c>
      <c r="O3446">
        <f t="shared" si="391"/>
        <v>0</v>
      </c>
      <c r="P3446">
        <f t="shared" si="392"/>
        <v>0</v>
      </c>
      <c r="Q3446">
        <f t="shared" si="393"/>
        <v>0</v>
      </c>
    </row>
    <row r="3447" spans="1:18" x14ac:dyDescent="0.3">
      <c r="A3447" s="76">
        <v>13086530</v>
      </c>
      <c r="B3447" s="77" t="s">
        <v>27</v>
      </c>
      <c r="C3447" s="78">
        <v>44659</v>
      </c>
      <c r="D3447" s="76">
        <v>0</v>
      </c>
      <c r="E3447" s="76">
        <v>13548.8</v>
      </c>
      <c r="F3447" s="76">
        <v>0</v>
      </c>
      <c r="G3447" s="76">
        <v>0</v>
      </c>
      <c r="H3447" s="76">
        <v>0</v>
      </c>
      <c r="I3447" s="78">
        <v>44659</v>
      </c>
      <c r="J3447" s="76">
        <v>2022</v>
      </c>
      <c r="K3447">
        <f t="shared" si="387"/>
        <v>4</v>
      </c>
      <c r="L3447">
        <f t="shared" si="388"/>
        <v>8</v>
      </c>
      <c r="M3447">
        <f t="shared" si="389"/>
        <v>2022</v>
      </c>
      <c r="N3447">
        <f t="shared" si="390"/>
        <v>2022</v>
      </c>
      <c r="O3447">
        <f t="shared" si="391"/>
        <v>0</v>
      </c>
      <c r="P3447">
        <f t="shared" si="392"/>
        <v>0</v>
      </c>
      <c r="Q3447">
        <f t="shared" si="393"/>
        <v>0</v>
      </c>
    </row>
    <row r="3448" spans="1:18" x14ac:dyDescent="0.3">
      <c r="A3448" s="76">
        <v>13086530</v>
      </c>
      <c r="B3448" s="77" t="s">
        <v>27</v>
      </c>
      <c r="C3448" s="78">
        <v>44660</v>
      </c>
      <c r="D3448" s="76">
        <v>0</v>
      </c>
      <c r="E3448" s="76">
        <v>13548.8</v>
      </c>
      <c r="F3448" s="76">
        <v>0</v>
      </c>
      <c r="G3448" s="76">
        <v>0</v>
      </c>
      <c r="H3448" s="76">
        <v>0</v>
      </c>
      <c r="I3448" s="78">
        <v>44660</v>
      </c>
      <c r="J3448" s="76">
        <v>2022</v>
      </c>
      <c r="K3448">
        <f t="shared" si="387"/>
        <v>4</v>
      </c>
      <c r="L3448">
        <f t="shared" si="388"/>
        <v>9</v>
      </c>
      <c r="M3448">
        <f t="shared" si="389"/>
        <v>2022</v>
      </c>
      <c r="N3448">
        <f t="shared" si="390"/>
        <v>2022</v>
      </c>
      <c r="O3448">
        <f t="shared" si="391"/>
        <v>0</v>
      </c>
      <c r="P3448">
        <f t="shared" si="392"/>
        <v>0</v>
      </c>
      <c r="Q3448">
        <f t="shared" si="393"/>
        <v>0</v>
      </c>
    </row>
    <row r="3449" spans="1:18" x14ac:dyDescent="0.3">
      <c r="A3449" s="76">
        <v>13086530</v>
      </c>
      <c r="B3449" s="77" t="s">
        <v>27</v>
      </c>
      <c r="C3449" s="78">
        <v>44661</v>
      </c>
      <c r="D3449" s="76">
        <v>0</v>
      </c>
      <c r="E3449" s="76">
        <v>13548.8</v>
      </c>
      <c r="F3449" s="76">
        <v>0</v>
      </c>
      <c r="G3449" s="76">
        <v>0</v>
      </c>
      <c r="H3449" s="76">
        <v>0</v>
      </c>
      <c r="I3449" s="78">
        <v>44661</v>
      </c>
      <c r="J3449" s="76">
        <v>2022</v>
      </c>
      <c r="K3449">
        <f t="shared" si="387"/>
        <v>4</v>
      </c>
      <c r="L3449">
        <f t="shared" si="388"/>
        <v>10</v>
      </c>
      <c r="M3449">
        <f t="shared" si="389"/>
        <v>2022</v>
      </c>
      <c r="N3449">
        <f t="shared" si="390"/>
        <v>2022</v>
      </c>
      <c r="O3449">
        <f t="shared" si="391"/>
        <v>0</v>
      </c>
      <c r="P3449">
        <f t="shared" si="392"/>
        <v>0</v>
      </c>
      <c r="Q3449">
        <f t="shared" si="393"/>
        <v>0</v>
      </c>
    </row>
    <row r="3450" spans="1:18" x14ac:dyDescent="0.3">
      <c r="A3450" s="76">
        <v>13086530</v>
      </c>
      <c r="B3450" s="77" t="s">
        <v>27</v>
      </c>
      <c r="C3450" s="78">
        <v>44662</v>
      </c>
      <c r="D3450" s="76">
        <v>0</v>
      </c>
      <c r="E3450" s="76">
        <v>13548.8</v>
      </c>
      <c r="F3450" s="76">
        <v>0</v>
      </c>
      <c r="G3450" s="76">
        <v>0</v>
      </c>
      <c r="H3450" s="76">
        <v>0</v>
      </c>
      <c r="I3450" s="78">
        <v>44662</v>
      </c>
      <c r="J3450" s="76">
        <v>2022</v>
      </c>
      <c r="K3450">
        <f t="shared" si="387"/>
        <v>4</v>
      </c>
      <c r="L3450">
        <f t="shared" si="388"/>
        <v>11</v>
      </c>
      <c r="M3450">
        <f t="shared" si="389"/>
        <v>2022</v>
      </c>
      <c r="N3450">
        <f t="shared" si="390"/>
        <v>2022</v>
      </c>
      <c r="O3450">
        <f t="shared" si="391"/>
        <v>0</v>
      </c>
      <c r="P3450">
        <f t="shared" si="392"/>
        <v>0</v>
      </c>
      <c r="Q3450">
        <f t="shared" si="393"/>
        <v>0</v>
      </c>
    </row>
    <row r="3451" spans="1:18" x14ac:dyDescent="0.3">
      <c r="A3451" s="76">
        <v>13086530</v>
      </c>
      <c r="B3451" s="77" t="s">
        <v>27</v>
      </c>
      <c r="C3451" s="78">
        <v>44663</v>
      </c>
      <c r="D3451" s="76">
        <v>0</v>
      </c>
      <c r="E3451" s="76">
        <v>13548.8</v>
      </c>
      <c r="F3451" s="76">
        <v>0</v>
      </c>
      <c r="G3451" s="76">
        <v>0</v>
      </c>
      <c r="H3451" s="76">
        <v>0</v>
      </c>
      <c r="I3451" s="78">
        <v>44663</v>
      </c>
      <c r="J3451" s="76">
        <v>2022</v>
      </c>
      <c r="K3451">
        <f t="shared" si="387"/>
        <v>4</v>
      </c>
      <c r="L3451">
        <f t="shared" si="388"/>
        <v>12</v>
      </c>
      <c r="M3451">
        <f t="shared" si="389"/>
        <v>2022</v>
      </c>
      <c r="N3451">
        <f t="shared" si="390"/>
        <v>2022</v>
      </c>
      <c r="O3451">
        <f t="shared" si="391"/>
        <v>0</v>
      </c>
      <c r="P3451">
        <f t="shared" si="392"/>
        <v>0</v>
      </c>
      <c r="Q3451">
        <f t="shared" si="393"/>
        <v>0</v>
      </c>
    </row>
    <row r="3452" spans="1:18" x14ac:dyDescent="0.3">
      <c r="A3452" s="76">
        <v>13086530</v>
      </c>
      <c r="B3452" s="77" t="s">
        <v>27</v>
      </c>
      <c r="C3452" s="78">
        <v>44664</v>
      </c>
      <c r="D3452" s="76">
        <v>0</v>
      </c>
      <c r="E3452" s="76">
        <v>13548.8</v>
      </c>
      <c r="F3452" s="76">
        <v>0</v>
      </c>
      <c r="G3452" s="76">
        <v>0</v>
      </c>
      <c r="H3452" s="76">
        <v>0</v>
      </c>
      <c r="I3452" s="78">
        <v>44664</v>
      </c>
      <c r="J3452" s="76">
        <v>2022</v>
      </c>
      <c r="K3452">
        <f t="shared" si="387"/>
        <v>4</v>
      </c>
      <c r="L3452">
        <f t="shared" si="388"/>
        <v>13</v>
      </c>
      <c r="M3452">
        <f t="shared" si="389"/>
        <v>2022</v>
      </c>
      <c r="N3452">
        <f t="shared" si="390"/>
        <v>2022</v>
      </c>
      <c r="O3452">
        <f t="shared" si="391"/>
        <v>0</v>
      </c>
      <c r="P3452">
        <f t="shared" si="392"/>
        <v>0</v>
      </c>
      <c r="Q3452">
        <f t="shared" si="393"/>
        <v>0</v>
      </c>
    </row>
    <row r="3453" spans="1:18" x14ac:dyDescent="0.3">
      <c r="A3453" s="76">
        <v>13086530</v>
      </c>
      <c r="B3453" s="77" t="s">
        <v>27</v>
      </c>
      <c r="C3453" s="78">
        <v>44665</v>
      </c>
      <c r="D3453" s="76">
        <v>0</v>
      </c>
      <c r="E3453" s="76">
        <v>13548.8</v>
      </c>
      <c r="F3453" s="76">
        <v>0</v>
      </c>
      <c r="G3453" s="76">
        <v>0</v>
      </c>
      <c r="H3453" s="76">
        <v>0</v>
      </c>
      <c r="I3453" s="78">
        <v>44665</v>
      </c>
      <c r="J3453" s="76">
        <v>2022</v>
      </c>
      <c r="K3453">
        <f t="shared" si="387"/>
        <v>4</v>
      </c>
      <c r="L3453">
        <f t="shared" si="388"/>
        <v>14</v>
      </c>
      <c r="M3453">
        <f t="shared" si="389"/>
        <v>2022</v>
      </c>
      <c r="N3453">
        <f t="shared" si="390"/>
        <v>2022</v>
      </c>
      <c r="O3453">
        <f t="shared" si="391"/>
        <v>0</v>
      </c>
      <c r="P3453">
        <f t="shared" si="392"/>
        <v>0</v>
      </c>
      <c r="Q3453">
        <f t="shared" si="393"/>
        <v>0</v>
      </c>
    </row>
    <row r="3454" spans="1:18" x14ac:dyDescent="0.3">
      <c r="A3454" s="76">
        <v>13086530</v>
      </c>
      <c r="B3454" s="77" t="s">
        <v>27</v>
      </c>
      <c r="C3454" s="78">
        <v>44666</v>
      </c>
      <c r="D3454" s="76">
        <v>0</v>
      </c>
      <c r="E3454" s="76">
        <v>13548.8</v>
      </c>
      <c r="F3454" s="76">
        <v>0</v>
      </c>
      <c r="G3454" s="76">
        <v>0</v>
      </c>
      <c r="H3454" s="76">
        <v>0</v>
      </c>
      <c r="I3454" s="78">
        <v>44666</v>
      </c>
      <c r="J3454" s="76">
        <v>2022</v>
      </c>
      <c r="K3454">
        <f t="shared" si="387"/>
        <v>4</v>
      </c>
      <c r="L3454">
        <f t="shared" si="388"/>
        <v>15</v>
      </c>
      <c r="M3454">
        <f t="shared" si="389"/>
        <v>2022</v>
      </c>
      <c r="N3454">
        <f t="shared" si="390"/>
        <v>2022</v>
      </c>
      <c r="O3454">
        <f t="shared" si="391"/>
        <v>0</v>
      </c>
      <c r="P3454">
        <f t="shared" si="392"/>
        <v>0</v>
      </c>
      <c r="Q3454">
        <f t="shared" si="393"/>
        <v>0</v>
      </c>
    </row>
    <row r="3455" spans="1:18" x14ac:dyDescent="0.3">
      <c r="A3455" s="76">
        <v>13086530</v>
      </c>
      <c r="B3455" s="77" t="s">
        <v>27</v>
      </c>
      <c r="C3455" s="78">
        <v>44667</v>
      </c>
      <c r="D3455" s="76">
        <v>0</v>
      </c>
      <c r="E3455" s="76">
        <v>13548.8</v>
      </c>
      <c r="F3455" s="76">
        <v>0</v>
      </c>
      <c r="G3455" s="76">
        <v>0</v>
      </c>
      <c r="H3455" s="76">
        <v>0</v>
      </c>
      <c r="I3455" s="78">
        <v>44667</v>
      </c>
      <c r="J3455" s="76">
        <v>2022</v>
      </c>
      <c r="K3455">
        <f t="shared" si="387"/>
        <v>4</v>
      </c>
      <c r="L3455">
        <f t="shared" si="388"/>
        <v>16</v>
      </c>
      <c r="M3455">
        <f t="shared" si="389"/>
        <v>2022</v>
      </c>
      <c r="N3455">
        <f t="shared" si="390"/>
        <v>2022</v>
      </c>
      <c r="O3455">
        <f t="shared" si="391"/>
        <v>0</v>
      </c>
      <c r="P3455">
        <f t="shared" si="392"/>
        <v>0</v>
      </c>
      <c r="Q3455">
        <f t="shared" si="393"/>
        <v>0</v>
      </c>
    </row>
    <row r="3456" spans="1:18" x14ac:dyDescent="0.3">
      <c r="A3456" s="76">
        <v>13086530</v>
      </c>
      <c r="B3456" s="77" t="s">
        <v>27</v>
      </c>
      <c r="C3456" s="78">
        <v>44668</v>
      </c>
      <c r="D3456" s="76">
        <v>0</v>
      </c>
      <c r="E3456" s="76">
        <v>13548.8</v>
      </c>
      <c r="F3456" s="76">
        <v>0</v>
      </c>
      <c r="G3456" s="76">
        <v>0</v>
      </c>
      <c r="H3456" s="76">
        <v>0</v>
      </c>
      <c r="I3456" s="78">
        <v>44668</v>
      </c>
      <c r="J3456" s="76">
        <v>2022</v>
      </c>
      <c r="K3456">
        <f t="shared" si="387"/>
        <v>4</v>
      </c>
      <c r="L3456">
        <f t="shared" si="388"/>
        <v>17</v>
      </c>
      <c r="M3456">
        <f t="shared" si="389"/>
        <v>2022</v>
      </c>
      <c r="N3456">
        <f t="shared" si="390"/>
        <v>2022</v>
      </c>
      <c r="O3456">
        <f t="shared" si="391"/>
        <v>0</v>
      </c>
      <c r="P3456">
        <f t="shared" si="392"/>
        <v>0</v>
      </c>
      <c r="Q3456">
        <f t="shared" si="393"/>
        <v>0</v>
      </c>
    </row>
    <row r="3457" spans="1:17" x14ac:dyDescent="0.3">
      <c r="A3457" s="76">
        <v>13086530</v>
      </c>
      <c r="B3457" s="77" t="s">
        <v>27</v>
      </c>
      <c r="C3457" s="78">
        <v>44669</v>
      </c>
      <c r="D3457" s="76">
        <v>0</v>
      </c>
      <c r="E3457" s="76">
        <v>13548.8</v>
      </c>
      <c r="F3457" s="76">
        <v>0</v>
      </c>
      <c r="G3457" s="76">
        <v>0</v>
      </c>
      <c r="H3457" s="76">
        <v>0</v>
      </c>
      <c r="I3457" s="78">
        <v>44669</v>
      </c>
      <c r="J3457" s="76">
        <v>2022</v>
      </c>
      <c r="K3457">
        <f t="shared" si="387"/>
        <v>4</v>
      </c>
      <c r="L3457">
        <f t="shared" si="388"/>
        <v>18</v>
      </c>
      <c r="M3457">
        <f t="shared" si="389"/>
        <v>2022</v>
      </c>
      <c r="N3457">
        <f t="shared" si="390"/>
        <v>2022</v>
      </c>
      <c r="O3457">
        <f t="shared" si="391"/>
        <v>0</v>
      </c>
      <c r="P3457">
        <f t="shared" si="392"/>
        <v>0</v>
      </c>
      <c r="Q3457">
        <f t="shared" si="393"/>
        <v>0</v>
      </c>
    </row>
    <row r="3458" spans="1:17" x14ac:dyDescent="0.3">
      <c r="A3458" s="76">
        <v>13086530</v>
      </c>
      <c r="B3458" s="77" t="s">
        <v>27</v>
      </c>
      <c r="C3458" s="78">
        <v>44670</v>
      </c>
      <c r="D3458" s="76">
        <v>0</v>
      </c>
      <c r="E3458" s="76">
        <v>13548.8</v>
      </c>
      <c r="F3458" s="76">
        <v>0</v>
      </c>
      <c r="G3458" s="76">
        <v>0</v>
      </c>
      <c r="H3458" s="76">
        <v>0</v>
      </c>
      <c r="I3458" s="78">
        <v>44670</v>
      </c>
      <c r="J3458" s="76">
        <v>2022</v>
      </c>
      <c r="K3458">
        <f t="shared" si="387"/>
        <v>4</v>
      </c>
      <c r="L3458">
        <f t="shared" si="388"/>
        <v>19</v>
      </c>
      <c r="M3458">
        <f t="shared" si="389"/>
        <v>2022</v>
      </c>
      <c r="N3458">
        <f t="shared" si="390"/>
        <v>2022</v>
      </c>
      <c r="O3458">
        <f t="shared" si="391"/>
        <v>0</v>
      </c>
      <c r="P3458">
        <f t="shared" si="392"/>
        <v>0</v>
      </c>
      <c r="Q3458">
        <f t="shared" si="393"/>
        <v>0</v>
      </c>
    </row>
    <row r="3459" spans="1:17" x14ac:dyDescent="0.3">
      <c r="A3459" s="76">
        <v>13086530</v>
      </c>
      <c r="B3459" s="77" t="s">
        <v>27</v>
      </c>
      <c r="C3459" s="78">
        <v>44671</v>
      </c>
      <c r="D3459" s="76">
        <v>186</v>
      </c>
      <c r="E3459" s="76">
        <v>13917.7</v>
      </c>
      <c r="F3459" s="76">
        <v>186</v>
      </c>
      <c r="G3459" s="76">
        <v>369</v>
      </c>
      <c r="H3459" s="76">
        <v>-368.9</v>
      </c>
      <c r="I3459" s="78">
        <v>44671</v>
      </c>
      <c r="J3459" s="76">
        <v>2022</v>
      </c>
      <c r="K3459">
        <f t="shared" si="387"/>
        <v>4</v>
      </c>
      <c r="L3459">
        <f t="shared" si="388"/>
        <v>20</v>
      </c>
      <c r="M3459">
        <f t="shared" si="389"/>
        <v>2022</v>
      </c>
      <c r="N3459">
        <f t="shared" si="390"/>
        <v>2022</v>
      </c>
      <c r="O3459">
        <f t="shared" si="391"/>
        <v>368.93099999999998</v>
      </c>
      <c r="P3459">
        <f t="shared" si="392"/>
        <v>0</v>
      </c>
      <c r="Q3459">
        <f t="shared" si="393"/>
        <v>368.93099999999998</v>
      </c>
    </row>
    <row r="3460" spans="1:17" x14ac:dyDescent="0.3">
      <c r="A3460" s="76">
        <v>13086530</v>
      </c>
      <c r="B3460" s="77" t="s">
        <v>27</v>
      </c>
      <c r="C3460" s="78">
        <v>44672</v>
      </c>
      <c r="D3460" s="76">
        <v>658</v>
      </c>
      <c r="E3460" s="76">
        <v>15221.9</v>
      </c>
      <c r="F3460" s="76">
        <v>658</v>
      </c>
      <c r="G3460" s="76">
        <v>1673</v>
      </c>
      <c r="H3460" s="76">
        <v>-1673.1</v>
      </c>
      <c r="I3460" s="78">
        <v>44672</v>
      </c>
      <c r="J3460" s="76">
        <v>2022</v>
      </c>
      <c r="K3460">
        <f t="shared" si="387"/>
        <v>4</v>
      </c>
      <c r="L3460">
        <f t="shared" si="388"/>
        <v>21</v>
      </c>
      <c r="M3460">
        <f t="shared" si="389"/>
        <v>2022</v>
      </c>
      <c r="N3460">
        <f t="shared" si="390"/>
        <v>2022</v>
      </c>
      <c r="O3460">
        <f t="shared" si="391"/>
        <v>1305.143</v>
      </c>
      <c r="P3460">
        <f t="shared" si="392"/>
        <v>0</v>
      </c>
      <c r="Q3460">
        <f t="shared" si="393"/>
        <v>1305.143</v>
      </c>
    </row>
    <row r="3461" spans="1:17" x14ac:dyDescent="0.3">
      <c r="A3461" s="76">
        <v>13086530</v>
      </c>
      <c r="B3461" s="77" t="s">
        <v>27</v>
      </c>
      <c r="C3461" s="78">
        <v>44673</v>
      </c>
      <c r="D3461" s="76">
        <v>735</v>
      </c>
      <c r="E3461" s="76">
        <v>16679.400000000001</v>
      </c>
      <c r="F3461" s="76">
        <v>735</v>
      </c>
      <c r="G3461" s="76">
        <v>3131</v>
      </c>
      <c r="H3461" s="76">
        <v>-3130.6</v>
      </c>
      <c r="I3461" s="78">
        <v>44673</v>
      </c>
      <c r="J3461" s="76">
        <v>2022</v>
      </c>
      <c r="K3461">
        <f t="shared" si="387"/>
        <v>4</v>
      </c>
      <c r="L3461">
        <f t="shared" si="388"/>
        <v>22</v>
      </c>
      <c r="M3461">
        <f t="shared" si="389"/>
        <v>2022</v>
      </c>
      <c r="N3461">
        <f t="shared" si="390"/>
        <v>2022</v>
      </c>
      <c r="O3461">
        <f t="shared" si="391"/>
        <v>1457.8724999999999</v>
      </c>
      <c r="P3461">
        <f t="shared" si="392"/>
        <v>0</v>
      </c>
      <c r="Q3461">
        <f t="shared" si="393"/>
        <v>1457.8724999999999</v>
      </c>
    </row>
    <row r="3462" spans="1:17" x14ac:dyDescent="0.3">
      <c r="A3462" s="76">
        <v>13086530</v>
      </c>
      <c r="B3462" s="77" t="s">
        <v>27</v>
      </c>
      <c r="C3462" s="78">
        <v>44674</v>
      </c>
      <c r="D3462" s="76">
        <v>647</v>
      </c>
      <c r="E3462" s="76">
        <v>17962.400000000001</v>
      </c>
      <c r="F3462" s="76">
        <v>647</v>
      </c>
      <c r="G3462" s="76">
        <v>4414</v>
      </c>
      <c r="H3462" s="76">
        <v>-4413.6000000000004</v>
      </c>
      <c r="I3462" s="78">
        <v>44674</v>
      </c>
      <c r="J3462" s="76">
        <v>2022</v>
      </c>
      <c r="K3462">
        <f t="shared" si="387"/>
        <v>4</v>
      </c>
      <c r="L3462">
        <f t="shared" si="388"/>
        <v>23</v>
      </c>
      <c r="M3462">
        <f t="shared" si="389"/>
        <v>2022</v>
      </c>
      <c r="N3462">
        <f t="shared" si="390"/>
        <v>2022</v>
      </c>
      <c r="O3462">
        <f t="shared" si="391"/>
        <v>1283.3244999999999</v>
      </c>
      <c r="P3462">
        <f t="shared" si="392"/>
        <v>0</v>
      </c>
      <c r="Q3462">
        <f t="shared" si="393"/>
        <v>1283.3244999999999</v>
      </c>
    </row>
    <row r="3463" spans="1:17" x14ac:dyDescent="0.3">
      <c r="A3463" s="76">
        <v>13086530</v>
      </c>
      <c r="B3463" s="77" t="s">
        <v>27</v>
      </c>
      <c r="C3463" s="78">
        <v>44675</v>
      </c>
      <c r="D3463" s="76">
        <v>620</v>
      </c>
      <c r="E3463" s="76">
        <v>19192.8</v>
      </c>
      <c r="F3463" s="76">
        <v>620</v>
      </c>
      <c r="G3463" s="76">
        <v>5644</v>
      </c>
      <c r="H3463" s="76">
        <v>-5644</v>
      </c>
      <c r="I3463" s="78">
        <v>44675</v>
      </c>
      <c r="J3463" s="76">
        <v>2022</v>
      </c>
      <c r="K3463">
        <f t="shared" si="387"/>
        <v>4</v>
      </c>
      <c r="L3463">
        <f t="shared" si="388"/>
        <v>24</v>
      </c>
      <c r="M3463">
        <f t="shared" si="389"/>
        <v>2022</v>
      </c>
      <c r="N3463">
        <f t="shared" si="390"/>
        <v>2022</v>
      </c>
      <c r="O3463">
        <f t="shared" si="391"/>
        <v>1229.77</v>
      </c>
      <c r="P3463">
        <f t="shared" si="392"/>
        <v>0</v>
      </c>
      <c r="Q3463">
        <f t="shared" si="393"/>
        <v>1229.77</v>
      </c>
    </row>
    <row r="3464" spans="1:17" x14ac:dyDescent="0.3">
      <c r="A3464" s="76">
        <v>13086530</v>
      </c>
      <c r="B3464" s="77" t="s">
        <v>27</v>
      </c>
      <c r="C3464" s="78">
        <v>44676</v>
      </c>
      <c r="D3464" s="76">
        <v>624</v>
      </c>
      <c r="E3464" s="76">
        <v>20430.099999999999</v>
      </c>
      <c r="F3464" s="76">
        <v>624</v>
      </c>
      <c r="G3464" s="76">
        <v>6881</v>
      </c>
      <c r="H3464" s="76">
        <v>-6881.3</v>
      </c>
      <c r="I3464" s="78">
        <v>44676</v>
      </c>
      <c r="J3464" s="76">
        <v>2022</v>
      </c>
      <c r="K3464">
        <f t="shared" si="387"/>
        <v>4</v>
      </c>
      <c r="L3464">
        <f t="shared" si="388"/>
        <v>25</v>
      </c>
      <c r="M3464">
        <f t="shared" si="389"/>
        <v>2022</v>
      </c>
      <c r="N3464">
        <f t="shared" si="390"/>
        <v>2022</v>
      </c>
      <c r="O3464">
        <f t="shared" si="391"/>
        <v>1237.704</v>
      </c>
      <c r="P3464">
        <f t="shared" si="392"/>
        <v>0</v>
      </c>
      <c r="Q3464">
        <f t="shared" si="393"/>
        <v>1237.704</v>
      </c>
    </row>
    <row r="3465" spans="1:17" x14ac:dyDescent="0.3">
      <c r="A3465" s="76">
        <v>13086530</v>
      </c>
      <c r="B3465" s="77" t="s">
        <v>27</v>
      </c>
      <c r="C3465" s="78">
        <v>44677</v>
      </c>
      <c r="D3465" s="76">
        <v>698</v>
      </c>
      <c r="E3465" s="76">
        <v>21813.8</v>
      </c>
      <c r="F3465" s="76">
        <v>698</v>
      </c>
      <c r="G3465" s="76">
        <v>8265</v>
      </c>
      <c r="H3465" s="76">
        <v>-8265</v>
      </c>
      <c r="I3465" s="78">
        <v>44677</v>
      </c>
      <c r="J3465" s="76">
        <v>2022</v>
      </c>
      <c r="K3465">
        <f t="shared" si="387"/>
        <v>4</v>
      </c>
      <c r="L3465">
        <f t="shared" si="388"/>
        <v>26</v>
      </c>
      <c r="M3465">
        <f t="shared" si="389"/>
        <v>2022</v>
      </c>
      <c r="N3465">
        <f t="shared" si="390"/>
        <v>2022</v>
      </c>
      <c r="O3465">
        <f t="shared" si="391"/>
        <v>1384.4829999999999</v>
      </c>
      <c r="P3465">
        <f t="shared" si="392"/>
        <v>0</v>
      </c>
      <c r="Q3465">
        <f t="shared" si="393"/>
        <v>1384.4829999999999</v>
      </c>
    </row>
    <row r="3466" spans="1:17" x14ac:dyDescent="0.3">
      <c r="A3466" s="76">
        <v>13086530</v>
      </c>
      <c r="B3466" s="77" t="s">
        <v>27</v>
      </c>
      <c r="C3466" s="78">
        <v>44678</v>
      </c>
      <c r="D3466" s="76">
        <v>746</v>
      </c>
      <c r="E3466" s="76">
        <v>23293.7</v>
      </c>
      <c r="F3466" s="76">
        <v>746</v>
      </c>
      <c r="G3466" s="76">
        <v>9745</v>
      </c>
      <c r="H3466" s="76">
        <v>-9744.9</v>
      </c>
      <c r="I3466" s="78">
        <v>44678</v>
      </c>
      <c r="J3466" s="76">
        <v>2022</v>
      </c>
      <c r="K3466">
        <f t="shared" si="387"/>
        <v>4</v>
      </c>
      <c r="L3466">
        <f t="shared" si="388"/>
        <v>27</v>
      </c>
      <c r="M3466">
        <f t="shared" si="389"/>
        <v>2022</v>
      </c>
      <c r="N3466">
        <f t="shared" si="390"/>
        <v>2022</v>
      </c>
      <c r="O3466">
        <f t="shared" si="391"/>
        <v>1479.691</v>
      </c>
      <c r="P3466">
        <f t="shared" si="392"/>
        <v>0</v>
      </c>
      <c r="Q3466">
        <f t="shared" si="393"/>
        <v>1479.691</v>
      </c>
    </row>
    <row r="3467" spans="1:17" x14ac:dyDescent="0.3">
      <c r="A3467" s="76">
        <v>13086530</v>
      </c>
      <c r="B3467" s="77" t="s">
        <v>27</v>
      </c>
      <c r="C3467" s="78">
        <v>44679</v>
      </c>
      <c r="D3467" s="76">
        <v>750</v>
      </c>
      <c r="E3467" s="76">
        <v>24781.1</v>
      </c>
      <c r="F3467" s="76">
        <v>750</v>
      </c>
      <c r="G3467" s="76">
        <v>11232</v>
      </c>
      <c r="H3467" s="76">
        <v>-11232.3</v>
      </c>
      <c r="I3467" s="78">
        <v>44679</v>
      </c>
      <c r="J3467" s="76">
        <v>2022</v>
      </c>
      <c r="K3467">
        <f t="shared" si="387"/>
        <v>4</v>
      </c>
      <c r="L3467">
        <f t="shared" si="388"/>
        <v>28</v>
      </c>
      <c r="M3467">
        <f t="shared" si="389"/>
        <v>2022</v>
      </c>
      <c r="N3467">
        <f t="shared" si="390"/>
        <v>2022</v>
      </c>
      <c r="O3467">
        <f t="shared" si="391"/>
        <v>1487.625</v>
      </c>
      <c r="P3467">
        <f t="shared" si="392"/>
        <v>0</v>
      </c>
      <c r="Q3467">
        <f t="shared" si="393"/>
        <v>1487.625</v>
      </c>
    </row>
    <row r="3468" spans="1:17" x14ac:dyDescent="0.3">
      <c r="A3468" s="76">
        <v>13086530</v>
      </c>
      <c r="B3468" s="77" t="s">
        <v>27</v>
      </c>
      <c r="C3468" s="78">
        <v>44680</v>
      </c>
      <c r="D3468" s="76">
        <v>829</v>
      </c>
      <c r="E3468" s="76">
        <v>26425.9</v>
      </c>
      <c r="F3468" s="76">
        <v>829</v>
      </c>
      <c r="G3468" s="76">
        <v>12877</v>
      </c>
      <c r="H3468" s="76">
        <v>-12877.1</v>
      </c>
      <c r="I3468" s="78">
        <v>44680</v>
      </c>
      <c r="J3468" s="76">
        <v>2022</v>
      </c>
      <c r="K3468">
        <f t="shared" si="387"/>
        <v>4</v>
      </c>
      <c r="L3468">
        <f t="shared" si="388"/>
        <v>29</v>
      </c>
      <c r="M3468">
        <f t="shared" si="389"/>
        <v>2022</v>
      </c>
      <c r="N3468">
        <f t="shared" si="390"/>
        <v>2022</v>
      </c>
      <c r="O3468">
        <f t="shared" si="391"/>
        <v>1644.3215</v>
      </c>
      <c r="P3468">
        <f t="shared" si="392"/>
        <v>0</v>
      </c>
      <c r="Q3468">
        <f t="shared" si="393"/>
        <v>1644.3215</v>
      </c>
    </row>
    <row r="3469" spans="1:17" x14ac:dyDescent="0.3">
      <c r="A3469" s="76">
        <v>13086530</v>
      </c>
      <c r="B3469" s="77" t="s">
        <v>27</v>
      </c>
      <c r="C3469" s="78">
        <v>44681</v>
      </c>
      <c r="D3469" s="76">
        <v>893</v>
      </c>
      <c r="E3469" s="76">
        <v>28197.599999999999</v>
      </c>
      <c r="F3469" s="76">
        <v>893</v>
      </c>
      <c r="G3469" s="76">
        <v>14649</v>
      </c>
      <c r="H3469" s="76">
        <v>-14648.8</v>
      </c>
      <c r="I3469" s="78">
        <v>44681</v>
      </c>
      <c r="J3469" s="76">
        <v>2022</v>
      </c>
      <c r="K3469">
        <f t="shared" si="387"/>
        <v>4</v>
      </c>
      <c r="L3469">
        <f t="shared" si="388"/>
        <v>30</v>
      </c>
      <c r="M3469">
        <f t="shared" si="389"/>
        <v>2022</v>
      </c>
      <c r="N3469">
        <f t="shared" si="390"/>
        <v>2022</v>
      </c>
      <c r="O3469">
        <f t="shared" si="391"/>
        <v>1771.2655</v>
      </c>
      <c r="P3469">
        <f t="shared" si="392"/>
        <v>0</v>
      </c>
      <c r="Q3469">
        <f t="shared" si="393"/>
        <v>1771.2655</v>
      </c>
    </row>
    <row r="3470" spans="1:17" x14ac:dyDescent="0.3">
      <c r="A3470" s="76">
        <v>13086530</v>
      </c>
      <c r="B3470" s="77" t="s">
        <v>27</v>
      </c>
      <c r="C3470" s="78">
        <v>44682</v>
      </c>
      <c r="D3470" s="76">
        <v>899</v>
      </c>
      <c r="E3470" s="76">
        <v>29981.4</v>
      </c>
      <c r="F3470" s="76">
        <v>899</v>
      </c>
      <c r="G3470" s="76">
        <v>16433</v>
      </c>
      <c r="H3470" s="76">
        <v>-16432.599999999999</v>
      </c>
      <c r="I3470" s="78">
        <v>44682</v>
      </c>
      <c r="J3470" s="76">
        <v>2022</v>
      </c>
      <c r="K3470">
        <f t="shared" si="387"/>
        <v>5</v>
      </c>
      <c r="L3470">
        <f t="shared" si="388"/>
        <v>1</v>
      </c>
      <c r="M3470">
        <f t="shared" si="389"/>
        <v>2022</v>
      </c>
      <c r="N3470">
        <f t="shared" si="390"/>
        <v>2022</v>
      </c>
      <c r="O3470">
        <f t="shared" si="391"/>
        <v>1783.1665</v>
      </c>
      <c r="P3470">
        <f t="shared" si="392"/>
        <v>0</v>
      </c>
      <c r="Q3470">
        <f t="shared" si="393"/>
        <v>1783.1665</v>
      </c>
    </row>
    <row r="3471" spans="1:17" x14ac:dyDescent="0.3">
      <c r="A3471" s="76">
        <v>13086530</v>
      </c>
      <c r="B3471" s="77" t="s">
        <v>27</v>
      </c>
      <c r="C3471" s="78">
        <v>44683</v>
      </c>
      <c r="D3471" s="76">
        <v>857</v>
      </c>
      <c r="E3471" s="76">
        <v>31681.200000000001</v>
      </c>
      <c r="F3471" s="76">
        <v>857</v>
      </c>
      <c r="G3471" s="76">
        <v>18132</v>
      </c>
      <c r="H3471" s="76">
        <v>-18132.400000000001</v>
      </c>
      <c r="I3471" s="78">
        <v>44683</v>
      </c>
      <c r="J3471" s="76">
        <v>2022</v>
      </c>
      <c r="K3471">
        <f t="shared" si="387"/>
        <v>5</v>
      </c>
      <c r="L3471">
        <f t="shared" si="388"/>
        <v>2</v>
      </c>
      <c r="M3471">
        <f t="shared" si="389"/>
        <v>2022</v>
      </c>
      <c r="N3471">
        <f t="shared" si="390"/>
        <v>2022</v>
      </c>
      <c r="O3471">
        <f t="shared" si="391"/>
        <v>1699.8595</v>
      </c>
      <c r="P3471">
        <f t="shared" si="392"/>
        <v>0</v>
      </c>
      <c r="Q3471">
        <f t="shared" si="393"/>
        <v>1699.8595</v>
      </c>
    </row>
    <row r="3472" spans="1:17" x14ac:dyDescent="0.3">
      <c r="A3472" s="76">
        <v>13086530</v>
      </c>
      <c r="B3472" s="77" t="s">
        <v>27</v>
      </c>
      <c r="C3472" s="78">
        <v>44684</v>
      </c>
      <c r="D3472" s="76">
        <v>829</v>
      </c>
      <c r="E3472" s="76">
        <v>33326</v>
      </c>
      <c r="F3472" s="76">
        <v>829</v>
      </c>
      <c r="G3472" s="76">
        <v>19777</v>
      </c>
      <c r="H3472" s="76">
        <v>-19777.2</v>
      </c>
      <c r="I3472" s="78">
        <v>44684</v>
      </c>
      <c r="J3472" s="76">
        <v>2022</v>
      </c>
      <c r="K3472">
        <f t="shared" si="387"/>
        <v>5</v>
      </c>
      <c r="L3472">
        <f t="shared" si="388"/>
        <v>3</v>
      </c>
      <c r="M3472">
        <f t="shared" si="389"/>
        <v>2022</v>
      </c>
      <c r="N3472">
        <f t="shared" si="390"/>
        <v>2022</v>
      </c>
      <c r="O3472">
        <f t="shared" si="391"/>
        <v>1644.3215</v>
      </c>
      <c r="P3472">
        <f t="shared" si="392"/>
        <v>0</v>
      </c>
      <c r="Q3472">
        <f t="shared" si="393"/>
        <v>1644.3215</v>
      </c>
    </row>
    <row r="3473" spans="1:17" x14ac:dyDescent="0.3">
      <c r="A3473" s="76">
        <v>13086530</v>
      </c>
      <c r="B3473" s="77" t="s">
        <v>27</v>
      </c>
      <c r="C3473" s="78">
        <v>44685</v>
      </c>
      <c r="D3473" s="76">
        <v>837</v>
      </c>
      <c r="E3473" s="76">
        <v>34986.400000000001</v>
      </c>
      <c r="F3473" s="76">
        <v>837</v>
      </c>
      <c r="G3473" s="76">
        <v>21438</v>
      </c>
      <c r="H3473" s="76">
        <v>-21437.599999999999</v>
      </c>
      <c r="I3473" s="78">
        <v>44685</v>
      </c>
      <c r="J3473" s="76">
        <v>2022</v>
      </c>
      <c r="K3473">
        <f t="shared" si="387"/>
        <v>5</v>
      </c>
      <c r="L3473">
        <f t="shared" si="388"/>
        <v>4</v>
      </c>
      <c r="M3473">
        <f t="shared" si="389"/>
        <v>2022</v>
      </c>
      <c r="N3473">
        <f t="shared" si="390"/>
        <v>2022</v>
      </c>
      <c r="O3473">
        <f t="shared" si="391"/>
        <v>1660.1895</v>
      </c>
      <c r="P3473">
        <f t="shared" si="392"/>
        <v>0</v>
      </c>
      <c r="Q3473">
        <f t="shared" si="393"/>
        <v>1660.1895</v>
      </c>
    </row>
    <row r="3474" spans="1:17" x14ac:dyDescent="0.3">
      <c r="A3474" s="76">
        <v>13086530</v>
      </c>
      <c r="B3474" s="77" t="s">
        <v>27</v>
      </c>
      <c r="C3474" s="78">
        <v>44686</v>
      </c>
      <c r="D3474" s="76">
        <v>831</v>
      </c>
      <c r="E3474" s="76">
        <v>36635</v>
      </c>
      <c r="F3474" s="76">
        <v>831</v>
      </c>
      <c r="G3474" s="76">
        <v>23086</v>
      </c>
      <c r="H3474" s="76">
        <v>-23086.2</v>
      </c>
      <c r="I3474" s="78">
        <v>44686</v>
      </c>
      <c r="J3474" s="76">
        <v>2022</v>
      </c>
      <c r="K3474">
        <f t="shared" si="387"/>
        <v>5</v>
      </c>
      <c r="L3474">
        <f t="shared" si="388"/>
        <v>5</v>
      </c>
      <c r="M3474">
        <f t="shared" si="389"/>
        <v>2022</v>
      </c>
      <c r="N3474">
        <f t="shared" si="390"/>
        <v>2022</v>
      </c>
      <c r="O3474">
        <f t="shared" si="391"/>
        <v>1648.2885000000001</v>
      </c>
      <c r="P3474">
        <f t="shared" si="392"/>
        <v>0</v>
      </c>
      <c r="Q3474">
        <f t="shared" si="393"/>
        <v>1648.2885000000001</v>
      </c>
    </row>
    <row r="3475" spans="1:17" x14ac:dyDescent="0.3">
      <c r="A3475" s="76">
        <v>13086530</v>
      </c>
      <c r="B3475" s="77" t="s">
        <v>27</v>
      </c>
      <c r="C3475" s="78">
        <v>44687</v>
      </c>
      <c r="D3475" s="76">
        <v>833</v>
      </c>
      <c r="E3475" s="76">
        <v>38288</v>
      </c>
      <c r="F3475" s="76">
        <v>833</v>
      </c>
      <c r="G3475" s="76">
        <v>24739</v>
      </c>
      <c r="H3475" s="76">
        <v>-24739.200000000001</v>
      </c>
      <c r="I3475" s="78">
        <v>44687</v>
      </c>
      <c r="J3475" s="76">
        <v>2022</v>
      </c>
      <c r="K3475">
        <f t="shared" si="387"/>
        <v>5</v>
      </c>
      <c r="L3475">
        <f t="shared" si="388"/>
        <v>6</v>
      </c>
      <c r="M3475">
        <f t="shared" si="389"/>
        <v>2022</v>
      </c>
      <c r="N3475">
        <f t="shared" si="390"/>
        <v>2022</v>
      </c>
      <c r="O3475">
        <f t="shared" si="391"/>
        <v>1652.2555</v>
      </c>
      <c r="P3475">
        <f t="shared" si="392"/>
        <v>0</v>
      </c>
      <c r="Q3475">
        <f t="shared" si="393"/>
        <v>1652.2555</v>
      </c>
    </row>
    <row r="3476" spans="1:17" x14ac:dyDescent="0.3">
      <c r="A3476" s="76">
        <v>13086530</v>
      </c>
      <c r="B3476" s="77" t="s">
        <v>27</v>
      </c>
      <c r="C3476" s="78">
        <v>44688</v>
      </c>
      <c r="D3476" s="76">
        <v>832</v>
      </c>
      <c r="E3476" s="76">
        <v>39937.5</v>
      </c>
      <c r="F3476" s="76">
        <v>803</v>
      </c>
      <c r="G3476" s="76">
        <v>26331</v>
      </c>
      <c r="H3476" s="76">
        <v>-26331.1</v>
      </c>
      <c r="I3476" s="78">
        <v>44688</v>
      </c>
      <c r="J3476" s="76">
        <v>2022</v>
      </c>
      <c r="K3476">
        <f t="shared" si="387"/>
        <v>5</v>
      </c>
      <c r="L3476">
        <f t="shared" si="388"/>
        <v>7</v>
      </c>
      <c r="M3476">
        <f t="shared" si="389"/>
        <v>2022</v>
      </c>
      <c r="N3476">
        <f t="shared" si="390"/>
        <v>2022</v>
      </c>
      <c r="O3476">
        <f t="shared" si="391"/>
        <v>1650.2719999999999</v>
      </c>
      <c r="P3476">
        <f t="shared" si="392"/>
        <v>57.521500000000003</v>
      </c>
      <c r="Q3476">
        <f t="shared" si="393"/>
        <v>1592.7505000000001</v>
      </c>
    </row>
    <row r="3477" spans="1:17" x14ac:dyDescent="0.3">
      <c r="A3477" s="76">
        <v>13086530</v>
      </c>
      <c r="B3477" s="77" t="s">
        <v>27</v>
      </c>
      <c r="C3477" s="78">
        <v>44689</v>
      </c>
      <c r="D3477" s="76">
        <v>832</v>
      </c>
      <c r="E3477" s="76">
        <v>41587.4</v>
      </c>
      <c r="F3477" s="76">
        <v>717</v>
      </c>
      <c r="G3477" s="76">
        <v>27753</v>
      </c>
      <c r="H3477" s="76">
        <v>-27753.1</v>
      </c>
      <c r="I3477" s="78">
        <v>44689</v>
      </c>
      <c r="J3477" s="76">
        <v>2022</v>
      </c>
      <c r="K3477">
        <f t="shared" si="387"/>
        <v>5</v>
      </c>
      <c r="L3477">
        <f t="shared" si="388"/>
        <v>8</v>
      </c>
      <c r="M3477">
        <f t="shared" si="389"/>
        <v>2022</v>
      </c>
      <c r="N3477">
        <f t="shared" si="390"/>
        <v>2022</v>
      </c>
      <c r="O3477">
        <f t="shared" si="391"/>
        <v>1650.2719999999999</v>
      </c>
      <c r="P3477">
        <f t="shared" si="392"/>
        <v>228.10249999999999</v>
      </c>
      <c r="Q3477">
        <f t="shared" si="393"/>
        <v>1422.1695</v>
      </c>
    </row>
    <row r="3478" spans="1:17" x14ac:dyDescent="0.3">
      <c r="A3478" s="76">
        <v>13086530</v>
      </c>
      <c r="B3478" s="77" t="s">
        <v>27</v>
      </c>
      <c r="C3478" s="78">
        <v>44690</v>
      </c>
      <c r="D3478" s="76">
        <v>820</v>
      </c>
      <c r="E3478" s="76">
        <v>43214.3</v>
      </c>
      <c r="F3478" s="76">
        <v>820</v>
      </c>
      <c r="G3478" s="76">
        <v>29380</v>
      </c>
      <c r="H3478" s="76">
        <v>-29380</v>
      </c>
      <c r="I3478" s="78">
        <v>44690</v>
      </c>
      <c r="J3478" s="76">
        <v>2022</v>
      </c>
      <c r="K3478">
        <f t="shared" si="387"/>
        <v>5</v>
      </c>
      <c r="L3478">
        <f t="shared" si="388"/>
        <v>9</v>
      </c>
      <c r="M3478">
        <f t="shared" si="389"/>
        <v>2022</v>
      </c>
      <c r="N3478">
        <f t="shared" si="390"/>
        <v>2022</v>
      </c>
      <c r="O3478">
        <f t="shared" si="391"/>
        <v>1626.47</v>
      </c>
      <c r="P3478">
        <f t="shared" si="392"/>
        <v>0</v>
      </c>
      <c r="Q3478">
        <f t="shared" si="393"/>
        <v>1626.47</v>
      </c>
    </row>
    <row r="3479" spans="1:17" x14ac:dyDescent="0.3">
      <c r="A3479" s="76">
        <v>13086530</v>
      </c>
      <c r="B3479" s="77" t="s">
        <v>27</v>
      </c>
      <c r="C3479" s="78">
        <v>44691</v>
      </c>
      <c r="D3479" s="76">
        <v>824</v>
      </c>
      <c r="E3479" s="76">
        <v>44849.4</v>
      </c>
      <c r="F3479" s="76">
        <v>689</v>
      </c>
      <c r="G3479" s="76">
        <v>30747</v>
      </c>
      <c r="H3479" s="76">
        <v>-30746.5</v>
      </c>
      <c r="I3479" s="78">
        <v>44691</v>
      </c>
      <c r="J3479" s="76">
        <v>2022</v>
      </c>
      <c r="K3479">
        <f t="shared" si="387"/>
        <v>5</v>
      </c>
      <c r="L3479">
        <f t="shared" si="388"/>
        <v>10</v>
      </c>
      <c r="M3479">
        <f t="shared" si="389"/>
        <v>2022</v>
      </c>
      <c r="N3479">
        <f t="shared" si="390"/>
        <v>2022</v>
      </c>
      <c r="O3479">
        <f t="shared" si="391"/>
        <v>1634.404</v>
      </c>
      <c r="P3479">
        <f t="shared" si="392"/>
        <v>267.77249999999998</v>
      </c>
      <c r="Q3479">
        <f t="shared" si="393"/>
        <v>1366.6315</v>
      </c>
    </row>
    <row r="3480" spans="1:17" x14ac:dyDescent="0.3">
      <c r="A3480" s="76">
        <v>13086530</v>
      </c>
      <c r="B3480" s="77" t="s">
        <v>27</v>
      </c>
      <c r="C3480" s="78">
        <v>44692</v>
      </c>
      <c r="D3480" s="76">
        <v>823</v>
      </c>
      <c r="E3480" s="76">
        <v>46481</v>
      </c>
      <c r="F3480" s="76">
        <v>37</v>
      </c>
      <c r="G3480" s="76">
        <v>30819</v>
      </c>
      <c r="H3480" s="76">
        <v>-30819.1</v>
      </c>
      <c r="I3480" s="78">
        <v>44692</v>
      </c>
      <c r="J3480" s="76">
        <v>2022</v>
      </c>
      <c r="K3480">
        <f t="shared" si="387"/>
        <v>5</v>
      </c>
      <c r="L3480">
        <f t="shared" si="388"/>
        <v>11</v>
      </c>
      <c r="M3480">
        <f t="shared" si="389"/>
        <v>2022</v>
      </c>
      <c r="N3480">
        <f t="shared" si="390"/>
        <v>2022</v>
      </c>
      <c r="O3480">
        <f t="shared" si="391"/>
        <v>1632.4204999999999</v>
      </c>
      <c r="P3480">
        <f t="shared" si="392"/>
        <v>1559.0309999999999</v>
      </c>
      <c r="Q3480">
        <f t="shared" si="393"/>
        <v>73.389499999999998</v>
      </c>
    </row>
    <row r="3481" spans="1:17" x14ac:dyDescent="0.3">
      <c r="A3481" s="76">
        <v>13086530</v>
      </c>
      <c r="B3481" s="77" t="s">
        <v>27</v>
      </c>
      <c r="C3481" s="78">
        <v>44693</v>
      </c>
      <c r="D3481" s="76">
        <v>861</v>
      </c>
      <c r="E3481" s="76">
        <v>48187.7</v>
      </c>
      <c r="F3481" s="76">
        <v>11</v>
      </c>
      <c r="G3481" s="76">
        <v>30840</v>
      </c>
      <c r="H3481" s="76">
        <v>-30839.9</v>
      </c>
      <c r="I3481" s="78">
        <v>44693</v>
      </c>
      <c r="J3481" s="76">
        <v>2022</v>
      </c>
      <c r="K3481">
        <f t="shared" ref="K3481:K3534" si="394">MONTH(C3481)</f>
        <v>5</v>
      </c>
      <c r="L3481">
        <f t="shared" ref="L3481:L3534" si="395">DAY(C3481)</f>
        <v>12</v>
      </c>
      <c r="M3481">
        <f t="shared" ref="M3481:M3534" si="396">YEAR(C3481)</f>
        <v>2022</v>
      </c>
      <c r="N3481">
        <f t="shared" ref="N3481:N3534" si="397">IF(K3481&gt;10,M3481+1,M3481)</f>
        <v>2022</v>
      </c>
      <c r="O3481">
        <f t="shared" ref="O3481:O3534" si="398">D3481*1.9835</f>
        <v>1707.7935</v>
      </c>
      <c r="P3481">
        <f t="shared" ref="P3481:P3534" si="399">(D3481-F3481)*1.9835</f>
        <v>1685.9750000000001</v>
      </c>
      <c r="Q3481">
        <f t="shared" ref="Q3481:Q3534" si="400">F3481*1.9835</f>
        <v>21.8185</v>
      </c>
    </row>
    <row r="3482" spans="1:17" x14ac:dyDescent="0.3">
      <c r="A3482" s="76">
        <v>13086530</v>
      </c>
      <c r="B3482" s="77" t="s">
        <v>27</v>
      </c>
      <c r="C3482" s="78">
        <v>44694</v>
      </c>
      <c r="D3482" s="76">
        <v>924</v>
      </c>
      <c r="E3482" s="76">
        <v>50019.5</v>
      </c>
      <c r="F3482" s="76">
        <v>551</v>
      </c>
      <c r="G3482" s="76">
        <v>31934</v>
      </c>
      <c r="H3482" s="76">
        <v>-31933.5</v>
      </c>
      <c r="I3482" s="78">
        <v>44694</v>
      </c>
      <c r="J3482" s="76">
        <v>2022</v>
      </c>
      <c r="K3482">
        <f t="shared" si="394"/>
        <v>5</v>
      </c>
      <c r="L3482">
        <f t="shared" si="395"/>
        <v>13</v>
      </c>
      <c r="M3482">
        <f t="shared" si="396"/>
        <v>2022</v>
      </c>
      <c r="N3482">
        <f t="shared" si="397"/>
        <v>2022</v>
      </c>
      <c r="O3482">
        <f t="shared" si="398"/>
        <v>1832.7540000000001</v>
      </c>
      <c r="P3482">
        <f t="shared" si="399"/>
        <v>739.84550000000002</v>
      </c>
      <c r="Q3482">
        <f t="shared" si="400"/>
        <v>1092.9085</v>
      </c>
    </row>
    <row r="3483" spans="1:17" x14ac:dyDescent="0.3">
      <c r="A3483" s="76">
        <v>13086530</v>
      </c>
      <c r="B3483" s="77" t="s">
        <v>27</v>
      </c>
      <c r="C3483" s="78">
        <v>44695</v>
      </c>
      <c r="D3483" s="76">
        <v>911</v>
      </c>
      <c r="E3483" s="76">
        <v>51827.3</v>
      </c>
      <c r="F3483" s="76">
        <v>911</v>
      </c>
      <c r="G3483" s="76">
        <v>33741</v>
      </c>
      <c r="H3483" s="76">
        <v>-33741.300000000003</v>
      </c>
      <c r="I3483" s="78">
        <v>44695</v>
      </c>
      <c r="J3483" s="76">
        <v>2022</v>
      </c>
      <c r="K3483">
        <f t="shared" si="394"/>
        <v>5</v>
      </c>
      <c r="L3483">
        <f t="shared" si="395"/>
        <v>14</v>
      </c>
      <c r="M3483">
        <f t="shared" si="396"/>
        <v>2022</v>
      </c>
      <c r="N3483">
        <f t="shared" si="397"/>
        <v>2022</v>
      </c>
      <c r="O3483">
        <f t="shared" si="398"/>
        <v>1806.9684999999999</v>
      </c>
      <c r="P3483">
        <f t="shared" si="399"/>
        <v>0</v>
      </c>
      <c r="Q3483">
        <f t="shared" si="400"/>
        <v>1806.9684999999999</v>
      </c>
    </row>
    <row r="3484" spans="1:17" x14ac:dyDescent="0.3">
      <c r="A3484" s="76">
        <v>13086530</v>
      </c>
      <c r="B3484" s="77" t="s">
        <v>27</v>
      </c>
      <c r="C3484" s="78">
        <v>44696</v>
      </c>
      <c r="D3484" s="76">
        <v>906</v>
      </c>
      <c r="E3484" s="76">
        <v>53623.4</v>
      </c>
      <c r="F3484" s="76">
        <v>906</v>
      </c>
      <c r="G3484" s="76">
        <v>35537</v>
      </c>
      <c r="H3484" s="76">
        <v>-35537.4</v>
      </c>
      <c r="I3484" s="78">
        <v>44696</v>
      </c>
      <c r="J3484" s="76">
        <v>2022</v>
      </c>
      <c r="K3484">
        <f t="shared" si="394"/>
        <v>5</v>
      </c>
      <c r="L3484">
        <f t="shared" si="395"/>
        <v>15</v>
      </c>
      <c r="M3484">
        <f t="shared" si="396"/>
        <v>2022</v>
      </c>
      <c r="N3484">
        <f t="shared" si="397"/>
        <v>2022</v>
      </c>
      <c r="O3484">
        <f t="shared" si="398"/>
        <v>1797.0509999999999</v>
      </c>
      <c r="P3484">
        <f t="shared" si="399"/>
        <v>0</v>
      </c>
      <c r="Q3484">
        <f t="shared" si="400"/>
        <v>1797.0509999999999</v>
      </c>
    </row>
    <row r="3485" spans="1:17" x14ac:dyDescent="0.3">
      <c r="A3485" s="76">
        <v>13086530</v>
      </c>
      <c r="B3485" s="77" t="s">
        <v>27</v>
      </c>
      <c r="C3485" s="78">
        <v>44697</v>
      </c>
      <c r="D3485" s="76">
        <v>904</v>
      </c>
      <c r="E3485" s="76">
        <v>55415.9</v>
      </c>
      <c r="F3485" s="76">
        <v>904</v>
      </c>
      <c r="G3485" s="76">
        <v>37330</v>
      </c>
      <c r="H3485" s="76">
        <v>-37329.9</v>
      </c>
      <c r="I3485" s="78">
        <v>44697</v>
      </c>
      <c r="J3485" s="76">
        <v>2022</v>
      </c>
      <c r="K3485">
        <f t="shared" si="394"/>
        <v>5</v>
      </c>
      <c r="L3485">
        <f t="shared" si="395"/>
        <v>16</v>
      </c>
      <c r="M3485">
        <f t="shared" si="396"/>
        <v>2022</v>
      </c>
      <c r="N3485">
        <f t="shared" si="397"/>
        <v>2022</v>
      </c>
      <c r="O3485">
        <f t="shared" si="398"/>
        <v>1793.0840000000001</v>
      </c>
      <c r="P3485">
        <f t="shared" si="399"/>
        <v>0</v>
      </c>
      <c r="Q3485">
        <f t="shared" si="400"/>
        <v>1793.0840000000001</v>
      </c>
    </row>
    <row r="3486" spans="1:17" x14ac:dyDescent="0.3">
      <c r="A3486" s="76">
        <v>13086530</v>
      </c>
      <c r="B3486" s="77" t="s">
        <v>27</v>
      </c>
      <c r="C3486" s="78">
        <v>44698</v>
      </c>
      <c r="D3486" s="76">
        <v>978</v>
      </c>
      <c r="E3486" s="76">
        <v>57356.3</v>
      </c>
      <c r="F3486" s="76">
        <v>978</v>
      </c>
      <c r="G3486" s="76">
        <v>39270</v>
      </c>
      <c r="H3486" s="76">
        <v>-39270.300000000003</v>
      </c>
      <c r="I3486" s="78">
        <v>44698</v>
      </c>
      <c r="J3486" s="76">
        <v>2022</v>
      </c>
      <c r="K3486">
        <f t="shared" si="394"/>
        <v>5</v>
      </c>
      <c r="L3486">
        <f t="shared" si="395"/>
        <v>17</v>
      </c>
      <c r="M3486">
        <f t="shared" si="396"/>
        <v>2022</v>
      </c>
      <c r="N3486">
        <f t="shared" si="397"/>
        <v>2022</v>
      </c>
      <c r="O3486">
        <f t="shared" si="398"/>
        <v>1939.8630000000001</v>
      </c>
      <c r="P3486">
        <f t="shared" si="399"/>
        <v>0</v>
      </c>
      <c r="Q3486">
        <f t="shared" si="400"/>
        <v>1939.8630000000001</v>
      </c>
    </row>
    <row r="3487" spans="1:17" x14ac:dyDescent="0.3">
      <c r="A3487" s="76">
        <v>13086530</v>
      </c>
      <c r="B3487" s="77" t="s">
        <v>27</v>
      </c>
      <c r="C3487" s="78">
        <v>44699</v>
      </c>
      <c r="D3487" s="76">
        <v>1077</v>
      </c>
      <c r="E3487" s="76">
        <v>59491.5</v>
      </c>
      <c r="F3487" s="76">
        <v>1077</v>
      </c>
      <c r="G3487" s="76">
        <v>41406</v>
      </c>
      <c r="H3487" s="76">
        <v>-41405.5</v>
      </c>
      <c r="I3487" s="78">
        <v>44699</v>
      </c>
      <c r="J3487" s="76">
        <v>2022</v>
      </c>
      <c r="K3487">
        <f t="shared" si="394"/>
        <v>5</v>
      </c>
      <c r="L3487">
        <f t="shared" si="395"/>
        <v>18</v>
      </c>
      <c r="M3487">
        <f t="shared" si="396"/>
        <v>2022</v>
      </c>
      <c r="N3487">
        <f t="shared" si="397"/>
        <v>2022</v>
      </c>
      <c r="O3487">
        <f t="shared" si="398"/>
        <v>2136.2294999999999</v>
      </c>
      <c r="P3487">
        <f t="shared" si="399"/>
        <v>0</v>
      </c>
      <c r="Q3487">
        <f t="shared" si="400"/>
        <v>2136.2294999999999</v>
      </c>
    </row>
    <row r="3488" spans="1:17" x14ac:dyDescent="0.3">
      <c r="A3488" s="76">
        <v>13086530</v>
      </c>
      <c r="B3488" s="77" t="s">
        <v>27</v>
      </c>
      <c r="C3488" s="78">
        <v>44700</v>
      </c>
      <c r="D3488" s="76">
        <v>1096</v>
      </c>
      <c r="E3488" s="76">
        <v>61665.8</v>
      </c>
      <c r="F3488" s="76">
        <v>1096</v>
      </c>
      <c r="G3488" s="76">
        <v>43580</v>
      </c>
      <c r="H3488" s="76">
        <v>-43579.8</v>
      </c>
      <c r="I3488" s="78">
        <v>44700</v>
      </c>
      <c r="J3488" s="76">
        <v>2022</v>
      </c>
      <c r="K3488">
        <f t="shared" si="394"/>
        <v>5</v>
      </c>
      <c r="L3488">
        <f t="shared" si="395"/>
        <v>19</v>
      </c>
      <c r="M3488">
        <f t="shared" si="396"/>
        <v>2022</v>
      </c>
      <c r="N3488">
        <f t="shared" si="397"/>
        <v>2022</v>
      </c>
      <c r="O3488">
        <f t="shared" si="398"/>
        <v>2173.9160000000002</v>
      </c>
      <c r="P3488">
        <f t="shared" si="399"/>
        <v>0</v>
      </c>
      <c r="Q3488">
        <f t="shared" si="400"/>
        <v>2173.9160000000002</v>
      </c>
    </row>
    <row r="3489" spans="1:17" x14ac:dyDescent="0.3">
      <c r="A3489" s="76">
        <v>13086530</v>
      </c>
      <c r="B3489" s="77" t="s">
        <v>27</v>
      </c>
      <c r="C3489" s="78">
        <v>44701</v>
      </c>
      <c r="D3489" s="76">
        <v>1125</v>
      </c>
      <c r="E3489" s="76">
        <v>63897</v>
      </c>
      <c r="F3489" s="76">
        <v>1125</v>
      </c>
      <c r="G3489" s="76">
        <v>45811</v>
      </c>
      <c r="H3489" s="76">
        <v>-45811</v>
      </c>
      <c r="I3489" s="78">
        <v>44701</v>
      </c>
      <c r="J3489" s="76">
        <v>2022</v>
      </c>
      <c r="K3489">
        <f t="shared" si="394"/>
        <v>5</v>
      </c>
      <c r="L3489">
        <f t="shared" si="395"/>
        <v>20</v>
      </c>
      <c r="M3489">
        <f t="shared" si="396"/>
        <v>2022</v>
      </c>
      <c r="N3489">
        <f t="shared" si="397"/>
        <v>2022</v>
      </c>
      <c r="O3489">
        <f t="shared" si="398"/>
        <v>2231.4375</v>
      </c>
      <c r="P3489">
        <f t="shared" si="399"/>
        <v>0</v>
      </c>
      <c r="Q3489">
        <f t="shared" si="400"/>
        <v>2231.4375</v>
      </c>
    </row>
    <row r="3490" spans="1:17" x14ac:dyDescent="0.3">
      <c r="A3490" s="76">
        <v>13086530</v>
      </c>
      <c r="B3490" s="77" t="s">
        <v>27</v>
      </c>
      <c r="C3490" s="78">
        <v>44702</v>
      </c>
      <c r="D3490" s="76">
        <v>1183</v>
      </c>
      <c r="E3490" s="76">
        <v>66242.600000000006</v>
      </c>
      <c r="F3490" s="76">
        <v>1183</v>
      </c>
      <c r="G3490" s="76">
        <v>48157</v>
      </c>
      <c r="H3490" s="76">
        <v>-48156.6</v>
      </c>
      <c r="I3490" s="78">
        <v>44702</v>
      </c>
      <c r="J3490" s="76">
        <v>2022</v>
      </c>
      <c r="K3490">
        <f t="shared" si="394"/>
        <v>5</v>
      </c>
      <c r="L3490">
        <f t="shared" si="395"/>
        <v>21</v>
      </c>
      <c r="M3490">
        <f t="shared" si="396"/>
        <v>2022</v>
      </c>
      <c r="N3490">
        <f t="shared" si="397"/>
        <v>2022</v>
      </c>
      <c r="O3490">
        <f t="shared" si="398"/>
        <v>2346.4805000000001</v>
      </c>
      <c r="P3490">
        <f t="shared" si="399"/>
        <v>0</v>
      </c>
      <c r="Q3490">
        <f t="shared" si="400"/>
        <v>2346.4805000000001</v>
      </c>
    </row>
    <row r="3491" spans="1:17" x14ac:dyDescent="0.3">
      <c r="A3491" s="76">
        <v>13086530</v>
      </c>
      <c r="B3491" s="77" t="s">
        <v>27</v>
      </c>
      <c r="C3491" s="78">
        <v>44703</v>
      </c>
      <c r="D3491" s="76">
        <v>1214</v>
      </c>
      <c r="E3491" s="76">
        <v>68650.899999999994</v>
      </c>
      <c r="F3491" s="76">
        <v>1214</v>
      </c>
      <c r="G3491" s="76">
        <v>50565</v>
      </c>
      <c r="H3491" s="76">
        <v>-50564.9</v>
      </c>
      <c r="I3491" s="78">
        <v>44703</v>
      </c>
      <c r="J3491" s="76">
        <v>2022</v>
      </c>
      <c r="K3491">
        <f t="shared" si="394"/>
        <v>5</v>
      </c>
      <c r="L3491">
        <f t="shared" si="395"/>
        <v>22</v>
      </c>
      <c r="M3491">
        <f t="shared" si="396"/>
        <v>2022</v>
      </c>
      <c r="N3491">
        <f t="shared" si="397"/>
        <v>2022</v>
      </c>
      <c r="O3491">
        <f t="shared" si="398"/>
        <v>2407.9690000000001</v>
      </c>
      <c r="P3491">
        <f t="shared" si="399"/>
        <v>0</v>
      </c>
      <c r="Q3491">
        <f t="shared" si="400"/>
        <v>2407.9690000000001</v>
      </c>
    </row>
    <row r="3492" spans="1:17" x14ac:dyDescent="0.3">
      <c r="A3492" s="76">
        <v>13086530</v>
      </c>
      <c r="B3492" s="77" t="s">
        <v>27</v>
      </c>
      <c r="C3492" s="78">
        <v>44704</v>
      </c>
      <c r="D3492" s="76">
        <v>1221</v>
      </c>
      <c r="E3492" s="76">
        <v>71072.899999999994</v>
      </c>
      <c r="F3492" s="76">
        <v>1221</v>
      </c>
      <c r="G3492" s="76">
        <v>52987</v>
      </c>
      <c r="H3492" s="76">
        <v>-52986.9</v>
      </c>
      <c r="I3492" s="78">
        <v>44704</v>
      </c>
      <c r="J3492" s="76">
        <v>2022</v>
      </c>
      <c r="K3492">
        <f t="shared" si="394"/>
        <v>5</v>
      </c>
      <c r="L3492">
        <f t="shared" si="395"/>
        <v>23</v>
      </c>
      <c r="M3492">
        <f t="shared" si="396"/>
        <v>2022</v>
      </c>
      <c r="N3492">
        <f t="shared" si="397"/>
        <v>2022</v>
      </c>
      <c r="O3492">
        <f t="shared" si="398"/>
        <v>2421.8535000000002</v>
      </c>
      <c r="P3492">
        <f t="shared" si="399"/>
        <v>0</v>
      </c>
      <c r="Q3492">
        <f t="shared" si="400"/>
        <v>2421.8535000000002</v>
      </c>
    </row>
    <row r="3493" spans="1:17" x14ac:dyDescent="0.3">
      <c r="A3493" s="76">
        <v>13086530</v>
      </c>
      <c r="B3493" s="77" t="s">
        <v>27</v>
      </c>
      <c r="C3493" s="78">
        <v>44705</v>
      </c>
      <c r="D3493" s="76">
        <v>1199</v>
      </c>
      <c r="E3493" s="76">
        <v>73451</v>
      </c>
      <c r="F3493" s="76">
        <v>1199</v>
      </c>
      <c r="G3493" s="76">
        <v>55365</v>
      </c>
      <c r="H3493" s="76">
        <v>-55365</v>
      </c>
      <c r="I3493" s="78">
        <v>44705</v>
      </c>
      <c r="J3493" s="76">
        <v>2022</v>
      </c>
      <c r="K3493">
        <f t="shared" si="394"/>
        <v>5</v>
      </c>
      <c r="L3493">
        <f t="shared" si="395"/>
        <v>24</v>
      </c>
      <c r="M3493">
        <f t="shared" si="396"/>
        <v>2022</v>
      </c>
      <c r="N3493">
        <f t="shared" si="397"/>
        <v>2022</v>
      </c>
      <c r="O3493">
        <f t="shared" si="398"/>
        <v>2378.2165</v>
      </c>
      <c r="P3493">
        <f t="shared" si="399"/>
        <v>0</v>
      </c>
      <c r="Q3493">
        <f t="shared" si="400"/>
        <v>2378.2165</v>
      </c>
    </row>
    <row r="3494" spans="1:17" x14ac:dyDescent="0.3">
      <c r="A3494" s="76">
        <v>13086530</v>
      </c>
      <c r="B3494" s="77" t="s">
        <v>27</v>
      </c>
      <c r="C3494" s="78">
        <v>44706</v>
      </c>
      <c r="D3494" s="76">
        <v>1192</v>
      </c>
      <c r="E3494" s="76">
        <v>75814.3</v>
      </c>
      <c r="F3494" s="76">
        <v>1192</v>
      </c>
      <c r="G3494" s="76">
        <v>57728</v>
      </c>
      <c r="H3494" s="76">
        <v>-57728.3</v>
      </c>
      <c r="I3494" s="78">
        <v>44706</v>
      </c>
      <c r="J3494" s="76">
        <v>2022</v>
      </c>
      <c r="K3494">
        <f t="shared" si="394"/>
        <v>5</v>
      </c>
      <c r="L3494">
        <f t="shared" si="395"/>
        <v>25</v>
      </c>
      <c r="M3494">
        <f t="shared" si="396"/>
        <v>2022</v>
      </c>
      <c r="N3494">
        <f t="shared" si="397"/>
        <v>2022</v>
      </c>
      <c r="O3494">
        <f t="shared" si="398"/>
        <v>2364.3319999999999</v>
      </c>
      <c r="P3494">
        <f t="shared" si="399"/>
        <v>0</v>
      </c>
      <c r="Q3494">
        <f t="shared" si="400"/>
        <v>2364.3319999999999</v>
      </c>
    </row>
    <row r="3495" spans="1:17" x14ac:dyDescent="0.3">
      <c r="A3495" s="76">
        <v>13086530</v>
      </c>
      <c r="B3495" s="77" t="s">
        <v>27</v>
      </c>
      <c r="C3495" s="78">
        <v>44707</v>
      </c>
      <c r="D3495" s="76">
        <v>1189</v>
      </c>
      <c r="E3495" s="76">
        <v>78171.899999999994</v>
      </c>
      <c r="F3495" s="76">
        <v>1189</v>
      </c>
      <c r="G3495" s="76">
        <v>60086</v>
      </c>
      <c r="H3495" s="76">
        <v>-60085.9</v>
      </c>
      <c r="I3495" s="78">
        <v>44707</v>
      </c>
      <c r="J3495" s="76">
        <v>2022</v>
      </c>
      <c r="K3495">
        <f t="shared" si="394"/>
        <v>5</v>
      </c>
      <c r="L3495">
        <f t="shared" si="395"/>
        <v>26</v>
      </c>
      <c r="M3495">
        <f t="shared" si="396"/>
        <v>2022</v>
      </c>
      <c r="N3495">
        <f t="shared" si="397"/>
        <v>2022</v>
      </c>
      <c r="O3495">
        <f t="shared" si="398"/>
        <v>2358.3815</v>
      </c>
      <c r="P3495">
        <f t="shared" si="399"/>
        <v>0</v>
      </c>
      <c r="Q3495">
        <f t="shared" si="400"/>
        <v>2358.3815</v>
      </c>
    </row>
    <row r="3496" spans="1:17" x14ac:dyDescent="0.3">
      <c r="A3496" s="76">
        <v>13086530</v>
      </c>
      <c r="B3496" s="77" t="s">
        <v>27</v>
      </c>
      <c r="C3496" s="78">
        <v>44708</v>
      </c>
      <c r="D3496" s="76">
        <v>1195</v>
      </c>
      <c r="E3496" s="76">
        <v>80541.399999999994</v>
      </c>
      <c r="F3496" s="76">
        <v>1195</v>
      </c>
      <c r="G3496" s="76">
        <v>62455</v>
      </c>
      <c r="H3496" s="76">
        <v>-62455.4</v>
      </c>
      <c r="I3496" s="78">
        <v>44708</v>
      </c>
      <c r="J3496" s="76">
        <v>2022</v>
      </c>
      <c r="K3496">
        <f t="shared" si="394"/>
        <v>5</v>
      </c>
      <c r="L3496">
        <f t="shared" si="395"/>
        <v>27</v>
      </c>
      <c r="M3496">
        <f t="shared" si="396"/>
        <v>2022</v>
      </c>
      <c r="N3496">
        <f t="shared" si="397"/>
        <v>2022</v>
      </c>
      <c r="O3496">
        <f t="shared" si="398"/>
        <v>2370.2825000000003</v>
      </c>
      <c r="P3496">
        <f t="shared" si="399"/>
        <v>0</v>
      </c>
      <c r="Q3496">
        <f t="shared" si="400"/>
        <v>2370.2825000000003</v>
      </c>
    </row>
    <row r="3497" spans="1:17" x14ac:dyDescent="0.3">
      <c r="A3497" s="76">
        <v>13086530</v>
      </c>
      <c r="B3497" s="77" t="s">
        <v>27</v>
      </c>
      <c r="C3497" s="78">
        <v>44709</v>
      </c>
      <c r="D3497" s="76">
        <v>1194</v>
      </c>
      <c r="E3497" s="76">
        <v>82909.399999999994</v>
      </c>
      <c r="F3497" s="76">
        <v>1194</v>
      </c>
      <c r="G3497" s="76">
        <v>64823</v>
      </c>
      <c r="H3497" s="76">
        <v>-64823.4</v>
      </c>
      <c r="I3497" s="78">
        <v>44709</v>
      </c>
      <c r="J3497" s="76">
        <v>2022</v>
      </c>
      <c r="K3497">
        <f t="shared" si="394"/>
        <v>5</v>
      </c>
      <c r="L3497">
        <f t="shared" si="395"/>
        <v>28</v>
      </c>
      <c r="M3497">
        <f t="shared" si="396"/>
        <v>2022</v>
      </c>
      <c r="N3497">
        <f t="shared" si="397"/>
        <v>2022</v>
      </c>
      <c r="O3497">
        <f t="shared" si="398"/>
        <v>2368.299</v>
      </c>
      <c r="P3497">
        <f t="shared" si="399"/>
        <v>0</v>
      </c>
      <c r="Q3497">
        <f t="shared" si="400"/>
        <v>2368.299</v>
      </c>
    </row>
    <row r="3498" spans="1:17" x14ac:dyDescent="0.3">
      <c r="A3498" s="76">
        <v>13086530</v>
      </c>
      <c r="B3498" s="77" t="s">
        <v>27</v>
      </c>
      <c r="C3498" s="78">
        <v>44710</v>
      </c>
      <c r="D3498" s="76">
        <v>1187</v>
      </c>
      <c r="E3498" s="76">
        <v>85262.8</v>
      </c>
      <c r="F3498" s="76">
        <v>1187</v>
      </c>
      <c r="G3498" s="76">
        <v>67177</v>
      </c>
      <c r="H3498" s="76">
        <v>-67176.800000000003</v>
      </c>
      <c r="I3498" s="78">
        <v>44710</v>
      </c>
      <c r="J3498" s="76">
        <v>2022</v>
      </c>
      <c r="K3498">
        <f t="shared" si="394"/>
        <v>5</v>
      </c>
      <c r="L3498">
        <f t="shared" si="395"/>
        <v>29</v>
      </c>
      <c r="M3498">
        <f t="shared" si="396"/>
        <v>2022</v>
      </c>
      <c r="N3498">
        <f t="shared" si="397"/>
        <v>2022</v>
      </c>
      <c r="O3498">
        <f t="shared" si="398"/>
        <v>2354.4144999999999</v>
      </c>
      <c r="P3498">
        <f t="shared" si="399"/>
        <v>0</v>
      </c>
      <c r="Q3498">
        <f t="shared" si="400"/>
        <v>2354.4144999999999</v>
      </c>
    </row>
    <row r="3499" spans="1:17" x14ac:dyDescent="0.3">
      <c r="A3499" s="76">
        <v>13086530</v>
      </c>
      <c r="B3499" s="77" t="s">
        <v>27</v>
      </c>
      <c r="C3499" s="78">
        <v>44711</v>
      </c>
      <c r="D3499" s="76">
        <v>1177</v>
      </c>
      <c r="E3499" s="76">
        <v>87597.2</v>
      </c>
      <c r="F3499" s="76">
        <v>1177</v>
      </c>
      <c r="G3499" s="76">
        <v>69511</v>
      </c>
      <c r="H3499" s="76">
        <v>-69511.199999999997</v>
      </c>
      <c r="I3499" s="78">
        <v>44711</v>
      </c>
      <c r="J3499" s="76">
        <v>2022</v>
      </c>
      <c r="K3499">
        <f t="shared" si="394"/>
        <v>5</v>
      </c>
      <c r="L3499">
        <f t="shared" si="395"/>
        <v>30</v>
      </c>
      <c r="M3499">
        <f t="shared" si="396"/>
        <v>2022</v>
      </c>
      <c r="N3499">
        <f t="shared" si="397"/>
        <v>2022</v>
      </c>
      <c r="O3499">
        <f t="shared" si="398"/>
        <v>2334.5794999999998</v>
      </c>
      <c r="P3499">
        <f t="shared" si="399"/>
        <v>0</v>
      </c>
      <c r="Q3499">
        <f t="shared" si="400"/>
        <v>2334.5794999999998</v>
      </c>
    </row>
    <row r="3500" spans="1:17" x14ac:dyDescent="0.3">
      <c r="A3500" s="76">
        <v>13086530</v>
      </c>
      <c r="B3500" s="77" t="s">
        <v>27</v>
      </c>
      <c r="C3500" s="78">
        <v>44712</v>
      </c>
      <c r="D3500" s="76">
        <v>1178</v>
      </c>
      <c r="E3500" s="76">
        <v>89934.6</v>
      </c>
      <c r="F3500" s="76">
        <v>1178</v>
      </c>
      <c r="G3500" s="76">
        <v>71849</v>
      </c>
      <c r="H3500" s="76">
        <v>-71848.600000000006</v>
      </c>
      <c r="I3500" s="78">
        <v>44712</v>
      </c>
      <c r="J3500" s="76">
        <v>2022</v>
      </c>
      <c r="K3500">
        <f t="shared" si="394"/>
        <v>5</v>
      </c>
      <c r="L3500">
        <f t="shared" si="395"/>
        <v>31</v>
      </c>
      <c r="M3500">
        <f t="shared" si="396"/>
        <v>2022</v>
      </c>
      <c r="N3500">
        <f t="shared" si="397"/>
        <v>2022</v>
      </c>
      <c r="O3500">
        <f t="shared" si="398"/>
        <v>2336.5630000000001</v>
      </c>
      <c r="P3500">
        <f t="shared" si="399"/>
        <v>0</v>
      </c>
      <c r="Q3500">
        <f t="shared" si="400"/>
        <v>2336.5630000000001</v>
      </c>
    </row>
    <row r="3501" spans="1:17" x14ac:dyDescent="0.3">
      <c r="A3501" s="76">
        <v>13086530</v>
      </c>
      <c r="B3501" s="77" t="s">
        <v>27</v>
      </c>
      <c r="C3501" s="78">
        <v>44713</v>
      </c>
      <c r="D3501" s="76">
        <v>1145</v>
      </c>
      <c r="E3501" s="76">
        <v>92204.6</v>
      </c>
      <c r="F3501" s="76">
        <v>295</v>
      </c>
      <c r="G3501" s="76">
        <v>72433</v>
      </c>
      <c r="H3501" s="76">
        <v>-72432.7</v>
      </c>
      <c r="I3501" s="78">
        <v>44713</v>
      </c>
      <c r="J3501" s="76">
        <v>2022</v>
      </c>
      <c r="K3501">
        <f t="shared" si="394"/>
        <v>6</v>
      </c>
      <c r="L3501">
        <f t="shared" si="395"/>
        <v>1</v>
      </c>
      <c r="M3501">
        <f t="shared" si="396"/>
        <v>2022</v>
      </c>
      <c r="N3501">
        <f t="shared" si="397"/>
        <v>2022</v>
      </c>
      <c r="O3501">
        <f t="shared" si="398"/>
        <v>2271.1075000000001</v>
      </c>
      <c r="P3501">
        <f t="shared" si="399"/>
        <v>1685.9750000000001</v>
      </c>
      <c r="Q3501">
        <f t="shared" si="400"/>
        <v>585.13250000000005</v>
      </c>
    </row>
    <row r="3502" spans="1:17" x14ac:dyDescent="0.3">
      <c r="A3502" s="76">
        <v>13086530</v>
      </c>
      <c r="B3502" s="77" t="s">
        <v>27</v>
      </c>
      <c r="C3502" s="78">
        <v>44714</v>
      </c>
      <c r="D3502" s="76">
        <v>1104</v>
      </c>
      <c r="E3502" s="76">
        <v>94395.1</v>
      </c>
      <c r="F3502" s="76">
        <v>254</v>
      </c>
      <c r="G3502" s="76">
        <v>72937</v>
      </c>
      <c r="H3502" s="76">
        <v>-72937.100000000006</v>
      </c>
      <c r="I3502" s="78">
        <v>44714</v>
      </c>
      <c r="J3502" s="76">
        <v>2022</v>
      </c>
      <c r="K3502">
        <f t="shared" si="394"/>
        <v>6</v>
      </c>
      <c r="L3502">
        <f t="shared" si="395"/>
        <v>2</v>
      </c>
      <c r="M3502">
        <f t="shared" si="396"/>
        <v>2022</v>
      </c>
      <c r="N3502">
        <f t="shared" si="397"/>
        <v>2022</v>
      </c>
      <c r="O3502">
        <f t="shared" si="398"/>
        <v>2189.7840000000001</v>
      </c>
      <c r="P3502">
        <f t="shared" si="399"/>
        <v>1685.9750000000001</v>
      </c>
      <c r="Q3502">
        <f t="shared" si="400"/>
        <v>503.80900000000003</v>
      </c>
    </row>
    <row r="3503" spans="1:17" x14ac:dyDescent="0.3">
      <c r="A3503" s="76">
        <v>13086530</v>
      </c>
      <c r="B3503" s="77" t="s">
        <v>27</v>
      </c>
      <c r="C3503" s="78">
        <v>44715</v>
      </c>
      <c r="D3503" s="76">
        <v>1091</v>
      </c>
      <c r="E3503" s="76">
        <v>96558.2</v>
      </c>
      <c r="F3503" s="76">
        <v>241</v>
      </c>
      <c r="G3503" s="76">
        <v>73414</v>
      </c>
      <c r="H3503" s="76">
        <v>-73414.3</v>
      </c>
      <c r="I3503" s="78">
        <v>44715</v>
      </c>
      <c r="J3503" s="76">
        <v>2022</v>
      </c>
      <c r="K3503">
        <f t="shared" si="394"/>
        <v>6</v>
      </c>
      <c r="L3503">
        <f t="shared" si="395"/>
        <v>3</v>
      </c>
      <c r="M3503">
        <f t="shared" si="396"/>
        <v>2022</v>
      </c>
      <c r="N3503">
        <f t="shared" si="397"/>
        <v>2022</v>
      </c>
      <c r="O3503">
        <f t="shared" si="398"/>
        <v>2163.9985000000001</v>
      </c>
      <c r="P3503">
        <f t="shared" si="399"/>
        <v>1685.9750000000001</v>
      </c>
      <c r="Q3503">
        <f t="shared" si="400"/>
        <v>478.02350000000001</v>
      </c>
    </row>
    <row r="3504" spans="1:17" x14ac:dyDescent="0.3">
      <c r="A3504" s="76">
        <v>13086530</v>
      </c>
      <c r="B3504" s="77" t="s">
        <v>27</v>
      </c>
      <c r="C3504" s="78">
        <v>44716</v>
      </c>
      <c r="D3504" s="76">
        <v>1094</v>
      </c>
      <c r="E3504" s="76">
        <v>98728.6</v>
      </c>
      <c r="F3504" s="76">
        <v>244</v>
      </c>
      <c r="G3504" s="76">
        <v>73899</v>
      </c>
      <c r="H3504" s="76">
        <v>-73898.7</v>
      </c>
      <c r="I3504" s="78">
        <v>44716</v>
      </c>
      <c r="J3504" s="76">
        <v>2022</v>
      </c>
      <c r="K3504">
        <f t="shared" si="394"/>
        <v>6</v>
      </c>
      <c r="L3504">
        <f t="shared" si="395"/>
        <v>4</v>
      </c>
      <c r="M3504">
        <f t="shared" si="396"/>
        <v>2022</v>
      </c>
      <c r="N3504">
        <f t="shared" si="397"/>
        <v>2022</v>
      </c>
      <c r="O3504">
        <f t="shared" si="398"/>
        <v>2169.9490000000001</v>
      </c>
      <c r="P3504">
        <f t="shared" si="399"/>
        <v>1685.9750000000001</v>
      </c>
      <c r="Q3504">
        <f t="shared" si="400"/>
        <v>483.97399999999999</v>
      </c>
    </row>
    <row r="3505" spans="1:17" x14ac:dyDescent="0.3">
      <c r="A3505" s="76">
        <v>13086530</v>
      </c>
      <c r="B3505" s="77" t="s">
        <v>27</v>
      </c>
      <c r="C3505" s="78">
        <v>44717</v>
      </c>
      <c r="D3505" s="76">
        <v>1104</v>
      </c>
      <c r="E3505" s="76">
        <v>100919.3</v>
      </c>
      <c r="F3505" s="76">
        <v>839</v>
      </c>
      <c r="G3505" s="76">
        <v>75563</v>
      </c>
      <c r="H3505" s="76">
        <v>-75562.8</v>
      </c>
      <c r="I3505" s="78">
        <v>44717</v>
      </c>
      <c r="J3505" s="76">
        <v>2022</v>
      </c>
      <c r="K3505">
        <f t="shared" si="394"/>
        <v>6</v>
      </c>
      <c r="L3505">
        <f t="shared" si="395"/>
        <v>5</v>
      </c>
      <c r="M3505">
        <f t="shared" si="396"/>
        <v>2022</v>
      </c>
      <c r="N3505">
        <f t="shared" si="397"/>
        <v>2022</v>
      </c>
      <c r="O3505">
        <f t="shared" si="398"/>
        <v>2189.7840000000001</v>
      </c>
      <c r="P3505">
        <f t="shared" si="399"/>
        <v>525.62750000000005</v>
      </c>
      <c r="Q3505">
        <f t="shared" si="400"/>
        <v>1664.1565000000001</v>
      </c>
    </row>
    <row r="3506" spans="1:17" x14ac:dyDescent="0.3">
      <c r="A3506" s="76">
        <v>13086530</v>
      </c>
      <c r="B3506" s="77" t="s">
        <v>27</v>
      </c>
      <c r="C3506" s="78">
        <v>44718</v>
      </c>
      <c r="D3506" s="76">
        <v>1104</v>
      </c>
      <c r="E3506" s="76">
        <v>103108.6</v>
      </c>
      <c r="F3506" s="76">
        <v>1104</v>
      </c>
      <c r="G3506" s="76">
        <v>77752</v>
      </c>
      <c r="H3506" s="76">
        <v>-77752.100000000006</v>
      </c>
      <c r="I3506" s="78">
        <v>44718</v>
      </c>
      <c r="J3506" s="76">
        <v>2022</v>
      </c>
      <c r="K3506">
        <f t="shared" si="394"/>
        <v>6</v>
      </c>
      <c r="L3506">
        <f t="shared" si="395"/>
        <v>6</v>
      </c>
      <c r="M3506">
        <f t="shared" si="396"/>
        <v>2022</v>
      </c>
      <c r="N3506">
        <f t="shared" si="397"/>
        <v>2022</v>
      </c>
      <c r="O3506">
        <f t="shared" si="398"/>
        <v>2189.7840000000001</v>
      </c>
      <c r="P3506">
        <f t="shared" si="399"/>
        <v>0</v>
      </c>
      <c r="Q3506">
        <f t="shared" si="400"/>
        <v>2189.7840000000001</v>
      </c>
    </row>
    <row r="3507" spans="1:17" x14ac:dyDescent="0.3">
      <c r="A3507" s="76">
        <v>13086530</v>
      </c>
      <c r="B3507" s="77" t="s">
        <v>27</v>
      </c>
      <c r="C3507" s="78">
        <v>44719</v>
      </c>
      <c r="D3507" s="76">
        <v>1088</v>
      </c>
      <c r="E3507" s="76">
        <v>105266.4</v>
      </c>
      <c r="F3507" s="76">
        <v>1088</v>
      </c>
      <c r="G3507" s="76">
        <v>79910</v>
      </c>
      <c r="H3507" s="76">
        <v>-79909.899999999994</v>
      </c>
      <c r="I3507" s="78">
        <v>44719</v>
      </c>
      <c r="J3507" s="76">
        <v>2022</v>
      </c>
      <c r="K3507">
        <f t="shared" si="394"/>
        <v>6</v>
      </c>
      <c r="L3507">
        <f t="shared" si="395"/>
        <v>7</v>
      </c>
      <c r="M3507">
        <f t="shared" si="396"/>
        <v>2022</v>
      </c>
      <c r="N3507">
        <f t="shared" si="397"/>
        <v>2022</v>
      </c>
      <c r="O3507">
        <f t="shared" si="398"/>
        <v>2158.0480000000002</v>
      </c>
      <c r="P3507">
        <f t="shared" si="399"/>
        <v>0</v>
      </c>
      <c r="Q3507">
        <f t="shared" si="400"/>
        <v>2158.0480000000002</v>
      </c>
    </row>
    <row r="3508" spans="1:17" x14ac:dyDescent="0.3">
      <c r="A3508" s="76">
        <v>13086530</v>
      </c>
      <c r="B3508" s="77" t="s">
        <v>27</v>
      </c>
      <c r="C3508" s="78">
        <v>44720</v>
      </c>
      <c r="D3508" s="76">
        <v>1085</v>
      </c>
      <c r="E3508" s="76">
        <v>107418.5</v>
      </c>
      <c r="F3508" s="76">
        <v>1085</v>
      </c>
      <c r="G3508" s="76">
        <v>82062</v>
      </c>
      <c r="H3508" s="76">
        <v>-82062</v>
      </c>
      <c r="I3508" s="78">
        <v>44720</v>
      </c>
      <c r="J3508" s="76">
        <v>2022</v>
      </c>
      <c r="K3508">
        <f t="shared" si="394"/>
        <v>6</v>
      </c>
      <c r="L3508">
        <f t="shared" si="395"/>
        <v>8</v>
      </c>
      <c r="M3508">
        <f t="shared" si="396"/>
        <v>2022</v>
      </c>
      <c r="N3508">
        <f t="shared" si="397"/>
        <v>2022</v>
      </c>
      <c r="O3508">
        <f t="shared" si="398"/>
        <v>2152.0974999999999</v>
      </c>
      <c r="P3508">
        <f t="shared" si="399"/>
        <v>0</v>
      </c>
      <c r="Q3508">
        <f t="shared" si="400"/>
        <v>2152.0974999999999</v>
      </c>
    </row>
    <row r="3509" spans="1:17" x14ac:dyDescent="0.3">
      <c r="A3509" s="76">
        <v>13086530</v>
      </c>
      <c r="B3509" s="77" t="s">
        <v>27</v>
      </c>
      <c r="C3509" s="78">
        <v>44721</v>
      </c>
      <c r="D3509" s="76">
        <v>1080</v>
      </c>
      <c r="E3509" s="76">
        <v>109560.7</v>
      </c>
      <c r="F3509" s="76">
        <v>1080</v>
      </c>
      <c r="G3509" s="76">
        <v>84204</v>
      </c>
      <c r="H3509" s="76">
        <v>-84204.2</v>
      </c>
      <c r="I3509" s="78">
        <v>44721</v>
      </c>
      <c r="J3509" s="76">
        <v>2022</v>
      </c>
      <c r="K3509">
        <f t="shared" si="394"/>
        <v>6</v>
      </c>
      <c r="L3509">
        <f t="shared" si="395"/>
        <v>9</v>
      </c>
      <c r="M3509">
        <f t="shared" si="396"/>
        <v>2022</v>
      </c>
      <c r="N3509">
        <f t="shared" si="397"/>
        <v>2022</v>
      </c>
      <c r="O3509">
        <f t="shared" si="398"/>
        <v>2142.1799999999998</v>
      </c>
      <c r="P3509">
        <f t="shared" si="399"/>
        <v>0</v>
      </c>
      <c r="Q3509">
        <f t="shared" si="400"/>
        <v>2142.1799999999998</v>
      </c>
    </row>
    <row r="3510" spans="1:17" x14ac:dyDescent="0.3">
      <c r="A3510" s="76">
        <v>13086530</v>
      </c>
      <c r="B3510" s="77" t="s">
        <v>27</v>
      </c>
      <c r="C3510" s="78">
        <v>44722</v>
      </c>
      <c r="D3510" s="76">
        <v>1110</v>
      </c>
      <c r="E3510" s="76">
        <v>111763.2</v>
      </c>
      <c r="F3510" s="76">
        <v>278</v>
      </c>
      <c r="G3510" s="76">
        <v>84756</v>
      </c>
      <c r="H3510" s="76">
        <v>-84756</v>
      </c>
      <c r="I3510" s="78">
        <v>44722</v>
      </c>
      <c r="J3510" s="76">
        <v>2022</v>
      </c>
      <c r="K3510">
        <f t="shared" si="394"/>
        <v>6</v>
      </c>
      <c r="L3510">
        <f t="shared" si="395"/>
        <v>10</v>
      </c>
      <c r="M3510">
        <f t="shared" si="396"/>
        <v>2022</v>
      </c>
      <c r="N3510">
        <f t="shared" si="397"/>
        <v>2022</v>
      </c>
      <c r="O3510">
        <f t="shared" si="398"/>
        <v>2201.6849999999999</v>
      </c>
      <c r="P3510">
        <f t="shared" si="399"/>
        <v>1650.2719999999999</v>
      </c>
      <c r="Q3510">
        <f t="shared" si="400"/>
        <v>551.41300000000001</v>
      </c>
    </row>
    <row r="3511" spans="1:17" x14ac:dyDescent="0.3">
      <c r="A3511" s="76">
        <v>13086530</v>
      </c>
      <c r="B3511" s="77" t="s">
        <v>27</v>
      </c>
      <c r="C3511" s="78">
        <v>44723</v>
      </c>
      <c r="D3511" s="76">
        <v>1203</v>
      </c>
      <c r="E3511" s="76">
        <v>114149.4</v>
      </c>
      <c r="F3511" s="76">
        <v>353</v>
      </c>
      <c r="G3511" s="76">
        <v>85456</v>
      </c>
      <c r="H3511" s="76">
        <v>-85456.3</v>
      </c>
      <c r="I3511" s="78">
        <v>44723</v>
      </c>
      <c r="J3511" s="76">
        <v>2022</v>
      </c>
      <c r="K3511">
        <f t="shared" si="394"/>
        <v>6</v>
      </c>
      <c r="L3511">
        <f t="shared" si="395"/>
        <v>11</v>
      </c>
      <c r="M3511">
        <f t="shared" si="396"/>
        <v>2022</v>
      </c>
      <c r="N3511">
        <f t="shared" si="397"/>
        <v>2022</v>
      </c>
      <c r="O3511">
        <f t="shared" si="398"/>
        <v>2386.1505000000002</v>
      </c>
      <c r="P3511">
        <f t="shared" si="399"/>
        <v>1685.9750000000001</v>
      </c>
      <c r="Q3511">
        <f t="shared" si="400"/>
        <v>700.17550000000006</v>
      </c>
    </row>
    <row r="3512" spans="1:17" x14ac:dyDescent="0.3">
      <c r="A3512" s="76">
        <v>13086530</v>
      </c>
      <c r="B3512" s="77" t="s">
        <v>27</v>
      </c>
      <c r="C3512" s="78">
        <v>44724</v>
      </c>
      <c r="D3512" s="76">
        <v>1248</v>
      </c>
      <c r="E3512" s="76">
        <v>116624.2</v>
      </c>
      <c r="F3512" s="76">
        <v>398</v>
      </c>
      <c r="G3512" s="76">
        <v>86245</v>
      </c>
      <c r="H3512" s="76">
        <v>-86245.1</v>
      </c>
      <c r="I3512" s="78">
        <v>44724</v>
      </c>
      <c r="J3512" s="76">
        <v>2022</v>
      </c>
      <c r="K3512">
        <f t="shared" si="394"/>
        <v>6</v>
      </c>
      <c r="L3512">
        <f t="shared" si="395"/>
        <v>12</v>
      </c>
      <c r="M3512">
        <f t="shared" si="396"/>
        <v>2022</v>
      </c>
      <c r="N3512">
        <f t="shared" si="397"/>
        <v>2022</v>
      </c>
      <c r="O3512">
        <f t="shared" si="398"/>
        <v>2475.4079999999999</v>
      </c>
      <c r="P3512">
        <f t="shared" si="399"/>
        <v>1685.9750000000001</v>
      </c>
      <c r="Q3512">
        <f t="shared" si="400"/>
        <v>789.43299999999999</v>
      </c>
    </row>
    <row r="3513" spans="1:17" x14ac:dyDescent="0.3">
      <c r="A3513" s="76">
        <v>13086530</v>
      </c>
      <c r="B3513" s="77" t="s">
        <v>27</v>
      </c>
      <c r="C3513" s="78">
        <v>44725</v>
      </c>
      <c r="D3513" s="76">
        <v>1254</v>
      </c>
      <c r="E3513" s="76">
        <v>119111.7</v>
      </c>
      <c r="F3513" s="76">
        <v>404</v>
      </c>
      <c r="G3513" s="76">
        <v>87047</v>
      </c>
      <c r="H3513" s="76">
        <v>-87046.6</v>
      </c>
      <c r="I3513" s="78">
        <v>44725</v>
      </c>
      <c r="J3513" s="76">
        <v>2022</v>
      </c>
      <c r="K3513">
        <f t="shared" si="394"/>
        <v>6</v>
      </c>
      <c r="L3513">
        <f t="shared" si="395"/>
        <v>13</v>
      </c>
      <c r="M3513">
        <f t="shared" si="396"/>
        <v>2022</v>
      </c>
      <c r="N3513">
        <f t="shared" si="397"/>
        <v>2022</v>
      </c>
      <c r="O3513">
        <f t="shared" si="398"/>
        <v>2487.3090000000002</v>
      </c>
      <c r="P3513">
        <f t="shared" si="399"/>
        <v>1685.9750000000001</v>
      </c>
      <c r="Q3513">
        <f t="shared" si="400"/>
        <v>801.33400000000006</v>
      </c>
    </row>
    <row r="3514" spans="1:17" x14ac:dyDescent="0.3">
      <c r="A3514" s="76">
        <v>13086530</v>
      </c>
      <c r="B3514" s="77" t="s">
        <v>27</v>
      </c>
      <c r="C3514" s="78">
        <v>44726</v>
      </c>
      <c r="D3514" s="76">
        <v>1267</v>
      </c>
      <c r="E3514" s="76">
        <v>121625.5</v>
      </c>
      <c r="F3514" s="76">
        <v>857</v>
      </c>
      <c r="G3514" s="76">
        <v>88746</v>
      </c>
      <c r="H3514" s="76">
        <v>-88746.3</v>
      </c>
      <c r="I3514" s="78">
        <v>44726</v>
      </c>
      <c r="J3514" s="76">
        <v>2022</v>
      </c>
      <c r="K3514">
        <f t="shared" si="394"/>
        <v>6</v>
      </c>
      <c r="L3514">
        <f t="shared" si="395"/>
        <v>14</v>
      </c>
      <c r="M3514">
        <f t="shared" si="396"/>
        <v>2022</v>
      </c>
      <c r="N3514">
        <f t="shared" si="397"/>
        <v>2022</v>
      </c>
      <c r="O3514">
        <f t="shared" si="398"/>
        <v>2513.0945000000002</v>
      </c>
      <c r="P3514">
        <f t="shared" si="399"/>
        <v>813.23500000000001</v>
      </c>
      <c r="Q3514">
        <f t="shared" si="400"/>
        <v>1699.8595</v>
      </c>
    </row>
    <row r="3515" spans="1:17" x14ac:dyDescent="0.3">
      <c r="A3515" s="76">
        <v>13086530</v>
      </c>
      <c r="B3515" s="77" t="s">
        <v>27</v>
      </c>
      <c r="C3515" s="78">
        <v>44727</v>
      </c>
      <c r="D3515" s="76">
        <v>1299</v>
      </c>
      <c r="E3515" s="76">
        <v>124201.8</v>
      </c>
      <c r="F3515" s="76">
        <v>449</v>
      </c>
      <c r="G3515" s="76">
        <v>89637</v>
      </c>
      <c r="H3515" s="76">
        <v>-89636.7</v>
      </c>
      <c r="I3515" s="78">
        <v>44727</v>
      </c>
      <c r="J3515" s="76">
        <v>2022</v>
      </c>
      <c r="K3515">
        <f t="shared" si="394"/>
        <v>6</v>
      </c>
      <c r="L3515">
        <f t="shared" si="395"/>
        <v>15</v>
      </c>
      <c r="M3515">
        <f t="shared" si="396"/>
        <v>2022</v>
      </c>
      <c r="N3515">
        <f t="shared" si="397"/>
        <v>2022</v>
      </c>
      <c r="O3515">
        <f t="shared" si="398"/>
        <v>2576.5664999999999</v>
      </c>
      <c r="P3515">
        <f t="shared" si="399"/>
        <v>1685.9750000000001</v>
      </c>
      <c r="Q3515">
        <f t="shared" si="400"/>
        <v>890.5915</v>
      </c>
    </row>
    <row r="3516" spans="1:17" x14ac:dyDescent="0.3">
      <c r="A3516" s="76">
        <v>13086530</v>
      </c>
      <c r="B3516" s="77" t="s">
        <v>27</v>
      </c>
      <c r="C3516" s="78">
        <v>44728</v>
      </c>
      <c r="D3516" s="76">
        <v>1283</v>
      </c>
      <c r="E3516" s="76">
        <v>126745.7</v>
      </c>
      <c r="F3516" s="76">
        <v>433</v>
      </c>
      <c r="G3516" s="76">
        <v>90495</v>
      </c>
      <c r="H3516" s="76">
        <v>-90494.6</v>
      </c>
      <c r="I3516" s="78">
        <v>44728</v>
      </c>
      <c r="J3516" s="76">
        <v>2022</v>
      </c>
      <c r="K3516">
        <f t="shared" si="394"/>
        <v>6</v>
      </c>
      <c r="L3516">
        <f t="shared" si="395"/>
        <v>16</v>
      </c>
      <c r="M3516">
        <f t="shared" si="396"/>
        <v>2022</v>
      </c>
      <c r="N3516">
        <f t="shared" si="397"/>
        <v>2022</v>
      </c>
      <c r="O3516">
        <f t="shared" si="398"/>
        <v>2544.8305</v>
      </c>
      <c r="P3516">
        <f t="shared" si="399"/>
        <v>1685.9750000000001</v>
      </c>
      <c r="Q3516">
        <f t="shared" si="400"/>
        <v>858.85550000000001</v>
      </c>
    </row>
    <row r="3517" spans="1:17" x14ac:dyDescent="0.3">
      <c r="A3517" s="76">
        <v>13086530</v>
      </c>
      <c r="B3517" s="77" t="s">
        <v>27</v>
      </c>
      <c r="C3517" s="78">
        <v>44729</v>
      </c>
      <c r="D3517" s="76">
        <v>1239</v>
      </c>
      <c r="E3517" s="76">
        <v>129203.3</v>
      </c>
      <c r="F3517" s="76">
        <v>389</v>
      </c>
      <c r="G3517" s="76">
        <v>91266</v>
      </c>
      <c r="H3517" s="76">
        <v>-91266.2</v>
      </c>
      <c r="I3517" s="78">
        <v>44729</v>
      </c>
      <c r="J3517" s="76">
        <v>2022</v>
      </c>
      <c r="K3517">
        <f t="shared" si="394"/>
        <v>6</v>
      </c>
      <c r="L3517">
        <f t="shared" si="395"/>
        <v>17</v>
      </c>
      <c r="M3517">
        <f t="shared" si="396"/>
        <v>2022</v>
      </c>
      <c r="N3517">
        <f t="shared" si="397"/>
        <v>2022</v>
      </c>
      <c r="O3517">
        <f t="shared" si="398"/>
        <v>2457.5565000000001</v>
      </c>
      <c r="P3517">
        <f t="shared" si="399"/>
        <v>1685.9750000000001</v>
      </c>
      <c r="Q3517">
        <f t="shared" si="400"/>
        <v>771.58150000000001</v>
      </c>
    </row>
    <row r="3518" spans="1:17" x14ac:dyDescent="0.3">
      <c r="A3518" s="76">
        <v>13086530</v>
      </c>
      <c r="B3518" s="77" t="s">
        <v>27</v>
      </c>
      <c r="C3518" s="78">
        <v>44730</v>
      </c>
      <c r="D3518" s="76">
        <v>1252</v>
      </c>
      <c r="E3518" s="76">
        <v>131687.1</v>
      </c>
      <c r="F3518" s="76">
        <v>402</v>
      </c>
      <c r="G3518" s="76">
        <v>92064</v>
      </c>
      <c r="H3518" s="76">
        <v>-92064</v>
      </c>
      <c r="I3518" s="78">
        <v>44730</v>
      </c>
      <c r="J3518" s="76">
        <v>2022</v>
      </c>
      <c r="K3518">
        <f t="shared" si="394"/>
        <v>6</v>
      </c>
      <c r="L3518">
        <f t="shared" si="395"/>
        <v>18</v>
      </c>
      <c r="M3518">
        <f t="shared" si="396"/>
        <v>2022</v>
      </c>
      <c r="N3518">
        <f t="shared" si="397"/>
        <v>2022</v>
      </c>
      <c r="O3518">
        <f t="shared" si="398"/>
        <v>2483.3420000000001</v>
      </c>
      <c r="P3518">
        <f t="shared" si="399"/>
        <v>1685.9750000000001</v>
      </c>
      <c r="Q3518">
        <f t="shared" si="400"/>
        <v>797.36699999999996</v>
      </c>
    </row>
    <row r="3519" spans="1:17" x14ac:dyDescent="0.3">
      <c r="A3519" s="76">
        <v>13086530</v>
      </c>
      <c r="B3519" s="77" t="s">
        <v>27</v>
      </c>
      <c r="C3519" s="78">
        <v>44731</v>
      </c>
      <c r="D3519" s="76">
        <v>1291</v>
      </c>
      <c r="E3519" s="76">
        <v>134246.79999999999</v>
      </c>
      <c r="F3519" s="76">
        <v>441</v>
      </c>
      <c r="G3519" s="76">
        <v>92938</v>
      </c>
      <c r="H3519" s="76">
        <v>-92937.8</v>
      </c>
      <c r="I3519" s="78">
        <v>44731</v>
      </c>
      <c r="J3519" s="76">
        <v>2022</v>
      </c>
      <c r="K3519">
        <f t="shared" si="394"/>
        <v>6</v>
      </c>
      <c r="L3519">
        <f t="shared" si="395"/>
        <v>19</v>
      </c>
      <c r="M3519">
        <f t="shared" si="396"/>
        <v>2022</v>
      </c>
      <c r="N3519">
        <f t="shared" si="397"/>
        <v>2022</v>
      </c>
      <c r="O3519">
        <f t="shared" si="398"/>
        <v>2560.6985</v>
      </c>
      <c r="P3519">
        <f t="shared" si="399"/>
        <v>1685.9750000000001</v>
      </c>
      <c r="Q3519">
        <f t="shared" si="400"/>
        <v>874.72350000000006</v>
      </c>
    </row>
    <row r="3520" spans="1:17" x14ac:dyDescent="0.3">
      <c r="A3520" s="76">
        <v>13086530</v>
      </c>
      <c r="B3520" s="77" t="s">
        <v>27</v>
      </c>
      <c r="C3520" s="78">
        <v>44732</v>
      </c>
      <c r="D3520" s="76">
        <v>1425</v>
      </c>
      <c r="E3520" s="76">
        <v>137072.20000000001</v>
      </c>
      <c r="F3520" s="76">
        <v>575</v>
      </c>
      <c r="G3520" s="76">
        <v>94077</v>
      </c>
      <c r="H3520" s="76">
        <v>-94077.2</v>
      </c>
      <c r="I3520" s="78">
        <v>44732</v>
      </c>
      <c r="J3520" s="76">
        <v>2022</v>
      </c>
      <c r="K3520">
        <f t="shared" si="394"/>
        <v>6</v>
      </c>
      <c r="L3520">
        <f t="shared" si="395"/>
        <v>20</v>
      </c>
      <c r="M3520">
        <f t="shared" si="396"/>
        <v>2022</v>
      </c>
      <c r="N3520">
        <f t="shared" si="397"/>
        <v>2022</v>
      </c>
      <c r="O3520">
        <f t="shared" si="398"/>
        <v>2826.4875000000002</v>
      </c>
      <c r="P3520">
        <f t="shared" si="399"/>
        <v>1685.9750000000001</v>
      </c>
      <c r="Q3520">
        <f t="shared" si="400"/>
        <v>1140.5125</v>
      </c>
    </row>
    <row r="3521" spans="1:17" x14ac:dyDescent="0.3">
      <c r="A3521" s="76">
        <v>13086530</v>
      </c>
      <c r="B3521" s="77" t="s">
        <v>27</v>
      </c>
      <c r="C3521" s="78">
        <v>44733</v>
      </c>
      <c r="D3521" s="76">
        <v>1533</v>
      </c>
      <c r="E3521" s="76">
        <v>140112.70000000001</v>
      </c>
      <c r="F3521" s="76">
        <v>1533</v>
      </c>
      <c r="G3521" s="76">
        <v>97118</v>
      </c>
      <c r="H3521" s="76">
        <v>-97117.7</v>
      </c>
      <c r="I3521" s="78">
        <v>44733</v>
      </c>
      <c r="J3521" s="76">
        <v>2022</v>
      </c>
      <c r="K3521">
        <f t="shared" si="394"/>
        <v>6</v>
      </c>
      <c r="L3521">
        <f t="shared" si="395"/>
        <v>21</v>
      </c>
      <c r="M3521">
        <f t="shared" si="396"/>
        <v>2022</v>
      </c>
      <c r="N3521">
        <f t="shared" si="397"/>
        <v>2022</v>
      </c>
      <c r="O3521">
        <f t="shared" si="398"/>
        <v>3040.7055</v>
      </c>
      <c r="P3521">
        <f t="shared" si="399"/>
        <v>0</v>
      </c>
      <c r="Q3521">
        <f t="shared" si="400"/>
        <v>3040.7055</v>
      </c>
    </row>
    <row r="3522" spans="1:17" x14ac:dyDescent="0.3">
      <c r="A3522" s="76">
        <v>13086530</v>
      </c>
      <c r="B3522" s="77" t="s">
        <v>27</v>
      </c>
      <c r="C3522" s="78">
        <v>44734</v>
      </c>
      <c r="D3522" s="76">
        <v>1528</v>
      </c>
      <c r="E3522" s="76">
        <v>143142.9</v>
      </c>
      <c r="F3522" s="76">
        <v>1528</v>
      </c>
      <c r="G3522" s="76">
        <v>100148</v>
      </c>
      <c r="H3522" s="76">
        <v>-100147.9</v>
      </c>
      <c r="I3522" s="78">
        <v>44734</v>
      </c>
      <c r="J3522" s="76">
        <v>2022</v>
      </c>
      <c r="K3522">
        <f t="shared" si="394"/>
        <v>6</v>
      </c>
      <c r="L3522">
        <f t="shared" si="395"/>
        <v>22</v>
      </c>
      <c r="M3522">
        <f t="shared" si="396"/>
        <v>2022</v>
      </c>
      <c r="N3522">
        <f t="shared" si="397"/>
        <v>2022</v>
      </c>
      <c r="O3522">
        <f t="shared" si="398"/>
        <v>3030.788</v>
      </c>
      <c r="P3522">
        <f t="shared" si="399"/>
        <v>0</v>
      </c>
      <c r="Q3522">
        <f t="shared" si="400"/>
        <v>3030.788</v>
      </c>
    </row>
    <row r="3523" spans="1:17" x14ac:dyDescent="0.3">
      <c r="A3523" s="76">
        <v>13086530</v>
      </c>
      <c r="B3523" s="77" t="s">
        <v>27</v>
      </c>
      <c r="C3523" s="78">
        <v>44735</v>
      </c>
      <c r="D3523" s="76">
        <v>1526</v>
      </c>
      <c r="E3523" s="76">
        <v>146169</v>
      </c>
      <c r="F3523" s="76">
        <v>676</v>
      </c>
      <c r="G3523" s="76">
        <v>101488</v>
      </c>
      <c r="H3523" s="76">
        <v>-101488</v>
      </c>
      <c r="I3523" s="78">
        <v>44735</v>
      </c>
      <c r="J3523" s="76">
        <v>2022</v>
      </c>
      <c r="K3523">
        <f t="shared" si="394"/>
        <v>6</v>
      </c>
      <c r="L3523">
        <f t="shared" si="395"/>
        <v>23</v>
      </c>
      <c r="M3523">
        <f t="shared" si="396"/>
        <v>2022</v>
      </c>
      <c r="N3523">
        <f t="shared" si="397"/>
        <v>2022</v>
      </c>
      <c r="O3523">
        <f t="shared" si="398"/>
        <v>3026.8209999999999</v>
      </c>
      <c r="P3523">
        <f t="shared" si="399"/>
        <v>1685.9750000000001</v>
      </c>
      <c r="Q3523">
        <f t="shared" si="400"/>
        <v>1340.846</v>
      </c>
    </row>
    <row r="3524" spans="1:17" x14ac:dyDescent="0.3">
      <c r="A3524" s="76">
        <v>13086530</v>
      </c>
      <c r="B3524" s="77" t="s">
        <v>27</v>
      </c>
      <c r="C3524" s="78">
        <v>44736</v>
      </c>
      <c r="D3524" s="76">
        <v>1514</v>
      </c>
      <c r="E3524" s="76">
        <v>149172.1</v>
      </c>
      <c r="F3524" s="76">
        <v>664</v>
      </c>
      <c r="G3524" s="76">
        <v>102805</v>
      </c>
      <c r="H3524" s="76">
        <v>-102805.1</v>
      </c>
      <c r="I3524" s="78">
        <v>44736</v>
      </c>
      <c r="J3524" s="76">
        <v>2022</v>
      </c>
      <c r="K3524">
        <f t="shared" si="394"/>
        <v>6</v>
      </c>
      <c r="L3524">
        <f t="shared" si="395"/>
        <v>24</v>
      </c>
      <c r="M3524">
        <f t="shared" si="396"/>
        <v>2022</v>
      </c>
      <c r="N3524">
        <f t="shared" si="397"/>
        <v>2022</v>
      </c>
      <c r="O3524">
        <f t="shared" si="398"/>
        <v>3003.0190000000002</v>
      </c>
      <c r="P3524">
        <f t="shared" si="399"/>
        <v>1685.9750000000001</v>
      </c>
      <c r="Q3524">
        <f t="shared" si="400"/>
        <v>1317.0440000000001</v>
      </c>
    </row>
    <row r="3525" spans="1:17" x14ac:dyDescent="0.3">
      <c r="A3525" s="76">
        <v>13086530</v>
      </c>
      <c r="B3525" s="77" t="s">
        <v>27</v>
      </c>
      <c r="C3525" s="78">
        <v>44737</v>
      </c>
      <c r="D3525" s="76">
        <v>1526</v>
      </c>
      <c r="E3525" s="76">
        <v>152199.4</v>
      </c>
      <c r="F3525" s="76">
        <v>676</v>
      </c>
      <c r="G3525" s="76">
        <v>104147</v>
      </c>
      <c r="H3525" s="76">
        <v>-104146.5</v>
      </c>
      <c r="I3525" s="78">
        <v>44737</v>
      </c>
      <c r="J3525" s="76">
        <v>2022</v>
      </c>
      <c r="K3525">
        <f t="shared" si="394"/>
        <v>6</v>
      </c>
      <c r="L3525">
        <f t="shared" si="395"/>
        <v>25</v>
      </c>
      <c r="M3525">
        <f t="shared" si="396"/>
        <v>2022</v>
      </c>
      <c r="N3525">
        <f t="shared" si="397"/>
        <v>2022</v>
      </c>
      <c r="O3525">
        <f t="shared" si="398"/>
        <v>3026.8209999999999</v>
      </c>
      <c r="P3525">
        <f t="shared" si="399"/>
        <v>1685.9750000000001</v>
      </c>
      <c r="Q3525">
        <f t="shared" si="400"/>
        <v>1340.846</v>
      </c>
    </row>
    <row r="3526" spans="1:17" x14ac:dyDescent="0.3">
      <c r="A3526" s="76">
        <v>13086530</v>
      </c>
      <c r="B3526" s="77" t="s">
        <v>27</v>
      </c>
      <c r="C3526" s="78">
        <v>44738</v>
      </c>
      <c r="D3526" s="76">
        <v>1529</v>
      </c>
      <c r="E3526" s="76">
        <v>155232.20000000001</v>
      </c>
      <c r="F3526" s="76">
        <v>679</v>
      </c>
      <c r="G3526" s="76">
        <v>105493</v>
      </c>
      <c r="H3526" s="76">
        <v>-105493.3</v>
      </c>
      <c r="I3526" s="78">
        <v>44738</v>
      </c>
      <c r="J3526" s="76">
        <v>2022</v>
      </c>
      <c r="K3526">
        <f t="shared" si="394"/>
        <v>6</v>
      </c>
      <c r="L3526">
        <f t="shared" si="395"/>
        <v>26</v>
      </c>
      <c r="M3526">
        <f t="shared" si="396"/>
        <v>2022</v>
      </c>
      <c r="N3526">
        <f t="shared" si="397"/>
        <v>2022</v>
      </c>
      <c r="O3526">
        <f t="shared" si="398"/>
        <v>3032.7715000000003</v>
      </c>
      <c r="P3526">
        <f t="shared" si="399"/>
        <v>1685.9750000000001</v>
      </c>
      <c r="Q3526">
        <f t="shared" si="400"/>
        <v>1346.7964999999999</v>
      </c>
    </row>
    <row r="3527" spans="1:17" x14ac:dyDescent="0.3">
      <c r="A3527" s="76">
        <v>13086530</v>
      </c>
      <c r="B3527" s="77" t="s">
        <v>27</v>
      </c>
      <c r="C3527" s="78">
        <v>44739</v>
      </c>
      <c r="D3527" s="76">
        <v>1541</v>
      </c>
      <c r="E3527" s="76">
        <v>158289.20000000001</v>
      </c>
      <c r="F3527" s="76">
        <v>1541</v>
      </c>
      <c r="G3527" s="76">
        <v>108550</v>
      </c>
      <c r="H3527" s="76">
        <v>-108550.3</v>
      </c>
      <c r="I3527" s="78">
        <v>44739</v>
      </c>
      <c r="J3527" s="76">
        <v>2022</v>
      </c>
      <c r="K3527">
        <f t="shared" si="394"/>
        <v>6</v>
      </c>
      <c r="L3527">
        <f t="shared" si="395"/>
        <v>27</v>
      </c>
      <c r="M3527">
        <f t="shared" si="396"/>
        <v>2022</v>
      </c>
      <c r="N3527">
        <f t="shared" si="397"/>
        <v>2022</v>
      </c>
      <c r="O3527">
        <f t="shared" si="398"/>
        <v>3056.5735</v>
      </c>
      <c r="P3527">
        <f t="shared" si="399"/>
        <v>0</v>
      </c>
      <c r="Q3527">
        <f t="shared" si="400"/>
        <v>3056.5735</v>
      </c>
    </row>
    <row r="3528" spans="1:17" x14ac:dyDescent="0.3">
      <c r="A3528" s="76">
        <v>13086530</v>
      </c>
      <c r="B3528" s="77" t="s">
        <v>27</v>
      </c>
      <c r="C3528" s="78">
        <v>44740</v>
      </c>
      <c r="D3528" s="76">
        <v>1570</v>
      </c>
      <c r="E3528" s="76">
        <v>161403.79999999999</v>
      </c>
      <c r="F3528" s="76">
        <v>1570</v>
      </c>
      <c r="G3528" s="76">
        <v>111665</v>
      </c>
      <c r="H3528" s="76">
        <v>-111664.9</v>
      </c>
      <c r="I3528" s="78">
        <v>44740</v>
      </c>
      <c r="J3528" s="76">
        <v>2022</v>
      </c>
      <c r="K3528">
        <f t="shared" si="394"/>
        <v>6</v>
      </c>
      <c r="L3528">
        <f t="shared" si="395"/>
        <v>28</v>
      </c>
      <c r="M3528">
        <f t="shared" si="396"/>
        <v>2022</v>
      </c>
      <c r="N3528">
        <f t="shared" si="397"/>
        <v>2022</v>
      </c>
      <c r="O3528">
        <f t="shared" si="398"/>
        <v>3114.0950000000003</v>
      </c>
      <c r="P3528">
        <f t="shared" si="399"/>
        <v>0</v>
      </c>
      <c r="Q3528">
        <f t="shared" si="400"/>
        <v>3114.0950000000003</v>
      </c>
    </row>
    <row r="3529" spans="1:17" x14ac:dyDescent="0.3">
      <c r="A3529" s="76">
        <v>13086530</v>
      </c>
      <c r="B3529" s="77" t="s">
        <v>27</v>
      </c>
      <c r="C3529" s="78">
        <v>44741</v>
      </c>
      <c r="D3529" s="76">
        <v>1573</v>
      </c>
      <c r="E3529" s="76">
        <v>164523.70000000001</v>
      </c>
      <c r="F3529" s="76">
        <v>1573</v>
      </c>
      <c r="G3529" s="76">
        <v>114785</v>
      </c>
      <c r="H3529" s="76">
        <v>-114784.8</v>
      </c>
      <c r="I3529" s="78">
        <v>44741</v>
      </c>
      <c r="J3529" s="76">
        <v>2022</v>
      </c>
      <c r="K3529">
        <f t="shared" si="394"/>
        <v>6</v>
      </c>
      <c r="L3529">
        <f t="shared" si="395"/>
        <v>29</v>
      </c>
      <c r="M3529">
        <f t="shared" si="396"/>
        <v>2022</v>
      </c>
      <c r="N3529">
        <f t="shared" si="397"/>
        <v>2022</v>
      </c>
      <c r="O3529">
        <f t="shared" si="398"/>
        <v>3120.0455000000002</v>
      </c>
      <c r="P3529">
        <f t="shared" si="399"/>
        <v>0</v>
      </c>
      <c r="Q3529">
        <f t="shared" si="400"/>
        <v>3120.0455000000002</v>
      </c>
    </row>
    <row r="3530" spans="1:17" x14ac:dyDescent="0.3">
      <c r="A3530" s="76">
        <v>13086530</v>
      </c>
      <c r="B3530" s="77" t="s">
        <v>27</v>
      </c>
      <c r="C3530" s="78">
        <v>44742</v>
      </c>
      <c r="D3530" s="76">
        <v>1600</v>
      </c>
      <c r="E3530" s="76">
        <v>167696.70000000001</v>
      </c>
      <c r="F3530" s="76">
        <v>1600</v>
      </c>
      <c r="G3530" s="76">
        <v>117958</v>
      </c>
      <c r="H3530" s="76">
        <v>-117957.8</v>
      </c>
      <c r="I3530" s="78">
        <v>44742</v>
      </c>
      <c r="J3530" s="76">
        <v>2022</v>
      </c>
      <c r="K3530">
        <f t="shared" si="394"/>
        <v>6</v>
      </c>
      <c r="L3530">
        <f t="shared" si="395"/>
        <v>30</v>
      </c>
      <c r="M3530">
        <f t="shared" si="396"/>
        <v>2022</v>
      </c>
      <c r="N3530">
        <f t="shared" si="397"/>
        <v>2022</v>
      </c>
      <c r="O3530">
        <f t="shared" si="398"/>
        <v>3173.6</v>
      </c>
      <c r="P3530">
        <f t="shared" si="399"/>
        <v>0</v>
      </c>
      <c r="Q3530">
        <f t="shared" si="400"/>
        <v>3173.6</v>
      </c>
    </row>
    <row r="3531" spans="1:17" x14ac:dyDescent="0.3">
      <c r="A3531" s="76">
        <v>13086530</v>
      </c>
      <c r="B3531" s="77" t="s">
        <v>27</v>
      </c>
      <c r="C3531" s="78">
        <v>44743</v>
      </c>
      <c r="D3531" s="76">
        <v>1607</v>
      </c>
      <c r="E3531" s="76">
        <v>170884.7</v>
      </c>
      <c r="F3531" s="76">
        <v>1607</v>
      </c>
      <c r="G3531" s="76">
        <v>121146</v>
      </c>
      <c r="H3531" s="76">
        <v>-121145.8</v>
      </c>
      <c r="I3531" s="78">
        <v>44743</v>
      </c>
      <c r="J3531" s="76">
        <v>2022</v>
      </c>
      <c r="K3531">
        <f t="shared" si="394"/>
        <v>7</v>
      </c>
      <c r="L3531">
        <f t="shared" si="395"/>
        <v>1</v>
      </c>
      <c r="M3531">
        <f t="shared" si="396"/>
        <v>2022</v>
      </c>
      <c r="N3531">
        <f t="shared" si="397"/>
        <v>2022</v>
      </c>
      <c r="O3531">
        <f t="shared" si="398"/>
        <v>3187.4845</v>
      </c>
      <c r="P3531">
        <f t="shared" si="399"/>
        <v>0</v>
      </c>
      <c r="Q3531">
        <f t="shared" si="400"/>
        <v>3187.4845</v>
      </c>
    </row>
    <row r="3532" spans="1:17" x14ac:dyDescent="0.3">
      <c r="A3532" s="76">
        <v>13086530</v>
      </c>
      <c r="B3532" s="77" t="s">
        <v>27</v>
      </c>
      <c r="C3532" s="78">
        <v>44744</v>
      </c>
      <c r="D3532" s="76">
        <v>1605</v>
      </c>
      <c r="E3532" s="76">
        <v>174068.5</v>
      </c>
      <c r="F3532" s="76">
        <v>1605</v>
      </c>
      <c r="G3532" s="76">
        <v>124330</v>
      </c>
      <c r="H3532" s="76">
        <v>-124329.60000000001</v>
      </c>
      <c r="I3532" s="78">
        <v>44744</v>
      </c>
      <c r="J3532" s="76">
        <v>2022</v>
      </c>
      <c r="K3532">
        <f t="shared" si="394"/>
        <v>7</v>
      </c>
      <c r="L3532">
        <f t="shared" si="395"/>
        <v>2</v>
      </c>
      <c r="M3532">
        <f t="shared" si="396"/>
        <v>2022</v>
      </c>
      <c r="N3532">
        <f t="shared" si="397"/>
        <v>2022</v>
      </c>
      <c r="O3532">
        <f t="shared" si="398"/>
        <v>3183.5174999999999</v>
      </c>
      <c r="P3532">
        <f t="shared" si="399"/>
        <v>0</v>
      </c>
      <c r="Q3532">
        <f t="shared" si="400"/>
        <v>3183.5174999999999</v>
      </c>
    </row>
    <row r="3533" spans="1:17" x14ac:dyDescent="0.3">
      <c r="A3533" s="76">
        <v>13086530</v>
      </c>
      <c r="B3533" s="77" t="s">
        <v>27</v>
      </c>
      <c r="C3533" s="78">
        <v>44745</v>
      </c>
      <c r="D3533" s="76">
        <v>1606</v>
      </c>
      <c r="E3533" s="76">
        <v>177253</v>
      </c>
      <c r="F3533" s="76">
        <v>1606</v>
      </c>
      <c r="G3533" s="76">
        <v>127514</v>
      </c>
      <c r="H3533" s="76">
        <v>-127514.1</v>
      </c>
      <c r="I3533" s="78">
        <v>44745</v>
      </c>
      <c r="J3533" s="76">
        <v>2022</v>
      </c>
      <c r="K3533">
        <f t="shared" si="394"/>
        <v>7</v>
      </c>
      <c r="L3533">
        <f t="shared" si="395"/>
        <v>3</v>
      </c>
      <c r="M3533">
        <f t="shared" si="396"/>
        <v>2022</v>
      </c>
      <c r="N3533">
        <f t="shared" si="397"/>
        <v>2022</v>
      </c>
      <c r="O3533">
        <f t="shared" si="398"/>
        <v>3185.5010000000002</v>
      </c>
      <c r="P3533">
        <f t="shared" si="399"/>
        <v>0</v>
      </c>
      <c r="Q3533">
        <f t="shared" si="400"/>
        <v>3185.5010000000002</v>
      </c>
    </row>
    <row r="3534" spans="1:17" x14ac:dyDescent="0.3">
      <c r="A3534" s="76">
        <v>13086530</v>
      </c>
      <c r="B3534" s="77" t="s">
        <v>27</v>
      </c>
      <c r="C3534" s="78">
        <v>44746</v>
      </c>
      <c r="D3534" s="76">
        <v>1599</v>
      </c>
      <c r="E3534" s="76">
        <v>180423.7</v>
      </c>
      <c r="F3534" s="76">
        <v>1599</v>
      </c>
      <c r="G3534" s="76">
        <v>130685</v>
      </c>
      <c r="H3534" s="76">
        <v>-130684.8</v>
      </c>
      <c r="I3534" s="78">
        <v>44746</v>
      </c>
      <c r="J3534" s="76">
        <v>2022</v>
      </c>
      <c r="K3534">
        <f t="shared" si="394"/>
        <v>7</v>
      </c>
      <c r="L3534">
        <f t="shared" si="395"/>
        <v>4</v>
      </c>
      <c r="M3534">
        <f t="shared" si="396"/>
        <v>2022</v>
      </c>
      <c r="N3534">
        <f t="shared" si="397"/>
        <v>2022</v>
      </c>
      <c r="O3534">
        <f t="shared" si="398"/>
        <v>3171.6165000000001</v>
      </c>
      <c r="P3534">
        <f t="shared" si="399"/>
        <v>0</v>
      </c>
      <c r="Q3534">
        <f t="shared" si="400"/>
        <v>3171.6165000000001</v>
      </c>
    </row>
    <row r="3535" spans="1:17" x14ac:dyDescent="0.3">
      <c r="A3535" s="76">
        <v>13086530</v>
      </c>
      <c r="B3535" s="77" t="s">
        <v>27</v>
      </c>
      <c r="C3535" s="78">
        <v>44747</v>
      </c>
      <c r="D3535" s="76">
        <v>1592</v>
      </c>
      <c r="E3535" s="76">
        <v>183580.79999999999</v>
      </c>
      <c r="F3535" s="76">
        <v>1592</v>
      </c>
      <c r="G3535" s="76">
        <v>133842</v>
      </c>
      <c r="H3535" s="76">
        <v>-133841.9</v>
      </c>
      <c r="I3535" s="78">
        <v>44747</v>
      </c>
      <c r="J3535" s="76">
        <v>2022</v>
      </c>
      <c r="K3535">
        <f t="shared" ref="K3535:K3598" si="401">MONTH(C3535)</f>
        <v>7</v>
      </c>
      <c r="L3535">
        <f t="shared" ref="L3535:L3598" si="402">DAY(C3535)</f>
        <v>5</v>
      </c>
      <c r="M3535">
        <f t="shared" ref="M3535:M3598" si="403">YEAR(C3535)</f>
        <v>2022</v>
      </c>
      <c r="N3535">
        <f t="shared" ref="N3535:N3598" si="404">IF(K3535&gt;10,M3535+1,M3535)</f>
        <v>2022</v>
      </c>
      <c r="O3535">
        <f t="shared" ref="O3535:O3598" si="405">D3535*1.9835</f>
        <v>3157.732</v>
      </c>
      <c r="P3535">
        <f t="shared" ref="P3535:P3598" si="406">(D3535-F3535)*1.9835</f>
        <v>0</v>
      </c>
      <c r="Q3535">
        <f t="shared" ref="Q3535:Q3598" si="407">F3535*1.9835</f>
        <v>3157.732</v>
      </c>
    </row>
    <row r="3536" spans="1:17" x14ac:dyDescent="0.3">
      <c r="A3536" s="76">
        <v>13086530</v>
      </c>
      <c r="B3536" s="77" t="s">
        <v>27</v>
      </c>
      <c r="C3536" s="78">
        <v>44748</v>
      </c>
      <c r="D3536" s="76">
        <v>1592</v>
      </c>
      <c r="E3536" s="76">
        <v>186738.6</v>
      </c>
      <c r="F3536" s="76">
        <v>1592</v>
      </c>
      <c r="G3536" s="76">
        <v>137000</v>
      </c>
      <c r="H3536" s="76">
        <v>-136999.70000000001</v>
      </c>
      <c r="I3536" s="78">
        <v>44748</v>
      </c>
      <c r="J3536" s="76">
        <v>2022</v>
      </c>
      <c r="K3536">
        <f t="shared" si="401"/>
        <v>7</v>
      </c>
      <c r="L3536">
        <f t="shared" si="402"/>
        <v>6</v>
      </c>
      <c r="M3536">
        <f t="shared" si="403"/>
        <v>2022</v>
      </c>
      <c r="N3536">
        <f t="shared" si="404"/>
        <v>2022</v>
      </c>
      <c r="O3536">
        <f t="shared" si="405"/>
        <v>3157.732</v>
      </c>
      <c r="P3536">
        <f t="shared" si="406"/>
        <v>0</v>
      </c>
      <c r="Q3536">
        <f t="shared" si="407"/>
        <v>3157.732</v>
      </c>
    </row>
    <row r="3537" spans="1:17" x14ac:dyDescent="0.3">
      <c r="A3537" s="76">
        <v>13086530</v>
      </c>
      <c r="B3537" s="77" t="s">
        <v>27</v>
      </c>
      <c r="C3537" s="78">
        <v>44749</v>
      </c>
      <c r="D3537" s="76">
        <v>1590</v>
      </c>
      <c r="E3537" s="76">
        <v>189892.2</v>
      </c>
      <c r="F3537" s="76">
        <v>1590</v>
      </c>
      <c r="G3537" s="76">
        <v>140153</v>
      </c>
      <c r="H3537" s="76">
        <v>-140153.29999999999</v>
      </c>
      <c r="I3537" s="78">
        <v>44749</v>
      </c>
      <c r="J3537" s="76">
        <v>2022</v>
      </c>
      <c r="K3537">
        <f t="shared" si="401"/>
        <v>7</v>
      </c>
      <c r="L3537">
        <f t="shared" si="402"/>
        <v>7</v>
      </c>
      <c r="M3537">
        <f t="shared" si="403"/>
        <v>2022</v>
      </c>
      <c r="N3537">
        <f t="shared" si="404"/>
        <v>2022</v>
      </c>
      <c r="O3537">
        <f t="shared" si="405"/>
        <v>3153.7649999999999</v>
      </c>
      <c r="P3537">
        <f t="shared" si="406"/>
        <v>0</v>
      </c>
      <c r="Q3537">
        <f t="shared" si="407"/>
        <v>3153.7649999999999</v>
      </c>
    </row>
    <row r="3538" spans="1:17" x14ac:dyDescent="0.3">
      <c r="A3538" s="76">
        <v>13086530</v>
      </c>
      <c r="B3538" s="77" t="s">
        <v>27</v>
      </c>
      <c r="C3538" s="78">
        <v>44750</v>
      </c>
      <c r="D3538" s="76">
        <v>1585</v>
      </c>
      <c r="E3538" s="76">
        <v>193036.5</v>
      </c>
      <c r="F3538" s="76">
        <v>1585</v>
      </c>
      <c r="G3538" s="76">
        <v>143298</v>
      </c>
      <c r="H3538" s="76">
        <v>-143297.60000000001</v>
      </c>
      <c r="I3538" s="78">
        <v>44750</v>
      </c>
      <c r="J3538" s="76">
        <v>2022</v>
      </c>
      <c r="K3538">
        <f t="shared" si="401"/>
        <v>7</v>
      </c>
      <c r="L3538">
        <f t="shared" si="402"/>
        <v>8</v>
      </c>
      <c r="M3538">
        <f t="shared" si="403"/>
        <v>2022</v>
      </c>
      <c r="N3538">
        <f t="shared" si="404"/>
        <v>2022</v>
      </c>
      <c r="O3538">
        <f t="shared" si="405"/>
        <v>3143.8474999999999</v>
      </c>
      <c r="P3538">
        <f t="shared" si="406"/>
        <v>0</v>
      </c>
      <c r="Q3538">
        <f t="shared" si="407"/>
        <v>3143.8474999999999</v>
      </c>
    </row>
    <row r="3539" spans="1:17" x14ac:dyDescent="0.3">
      <c r="A3539" s="76">
        <v>13086530</v>
      </c>
      <c r="B3539" s="77" t="s">
        <v>27</v>
      </c>
      <c r="C3539" s="78">
        <v>44751</v>
      </c>
      <c r="D3539" s="76">
        <v>1578</v>
      </c>
      <c r="E3539" s="76">
        <v>196166.7</v>
      </c>
      <c r="F3539" s="76">
        <v>1578</v>
      </c>
      <c r="G3539" s="76">
        <v>146428</v>
      </c>
      <c r="H3539" s="76">
        <v>-146427.79999999999</v>
      </c>
      <c r="I3539" s="78">
        <v>44751</v>
      </c>
      <c r="J3539" s="76">
        <v>2022</v>
      </c>
      <c r="K3539">
        <f t="shared" si="401"/>
        <v>7</v>
      </c>
      <c r="L3539">
        <f t="shared" si="402"/>
        <v>9</v>
      </c>
      <c r="M3539">
        <f t="shared" si="403"/>
        <v>2022</v>
      </c>
      <c r="N3539">
        <f t="shared" si="404"/>
        <v>2022</v>
      </c>
      <c r="O3539">
        <f t="shared" si="405"/>
        <v>3129.9630000000002</v>
      </c>
      <c r="P3539">
        <f t="shared" si="406"/>
        <v>0</v>
      </c>
      <c r="Q3539">
        <f t="shared" si="407"/>
        <v>3129.9630000000002</v>
      </c>
    </row>
    <row r="3540" spans="1:17" x14ac:dyDescent="0.3">
      <c r="A3540" s="76">
        <v>13086530</v>
      </c>
      <c r="B3540" s="77" t="s">
        <v>27</v>
      </c>
      <c r="C3540" s="78">
        <v>44752</v>
      </c>
      <c r="D3540" s="76">
        <v>1574</v>
      </c>
      <c r="E3540" s="76">
        <v>199287.7</v>
      </c>
      <c r="F3540" s="76">
        <v>1574</v>
      </c>
      <c r="G3540" s="76">
        <v>149549</v>
      </c>
      <c r="H3540" s="76">
        <v>-149548.79999999999</v>
      </c>
      <c r="I3540" s="78">
        <v>44752</v>
      </c>
      <c r="J3540" s="76">
        <v>2022</v>
      </c>
      <c r="K3540">
        <f t="shared" si="401"/>
        <v>7</v>
      </c>
      <c r="L3540">
        <f t="shared" si="402"/>
        <v>10</v>
      </c>
      <c r="M3540">
        <f t="shared" si="403"/>
        <v>2022</v>
      </c>
      <c r="N3540">
        <f t="shared" si="404"/>
        <v>2022</v>
      </c>
      <c r="O3540">
        <f t="shared" si="405"/>
        <v>3122.029</v>
      </c>
      <c r="P3540">
        <f t="shared" si="406"/>
        <v>0</v>
      </c>
      <c r="Q3540">
        <f t="shared" si="407"/>
        <v>3122.029</v>
      </c>
    </row>
    <row r="3541" spans="1:17" x14ac:dyDescent="0.3">
      <c r="A3541" s="76">
        <v>13086530</v>
      </c>
      <c r="B3541" s="77" t="s">
        <v>27</v>
      </c>
      <c r="C3541" s="78">
        <v>44753</v>
      </c>
      <c r="D3541" s="76">
        <v>1583</v>
      </c>
      <c r="E3541" s="76">
        <v>202428</v>
      </c>
      <c r="F3541" s="76">
        <v>1583</v>
      </c>
      <c r="G3541" s="76">
        <v>152689</v>
      </c>
      <c r="H3541" s="76">
        <v>-152689.1</v>
      </c>
      <c r="I3541" s="78">
        <v>44753</v>
      </c>
      <c r="J3541" s="76">
        <v>2022</v>
      </c>
      <c r="K3541">
        <f t="shared" si="401"/>
        <v>7</v>
      </c>
      <c r="L3541">
        <f t="shared" si="402"/>
        <v>11</v>
      </c>
      <c r="M3541">
        <f t="shared" si="403"/>
        <v>2022</v>
      </c>
      <c r="N3541">
        <f t="shared" si="404"/>
        <v>2022</v>
      </c>
      <c r="O3541">
        <f t="shared" si="405"/>
        <v>3139.8805000000002</v>
      </c>
      <c r="P3541">
        <f t="shared" si="406"/>
        <v>0</v>
      </c>
      <c r="Q3541">
        <f t="shared" si="407"/>
        <v>3139.8805000000002</v>
      </c>
    </row>
    <row r="3542" spans="1:17" x14ac:dyDescent="0.3">
      <c r="A3542" s="76">
        <v>13086530</v>
      </c>
      <c r="B3542" s="77" t="s">
        <v>27</v>
      </c>
      <c r="C3542" s="78">
        <v>44754</v>
      </c>
      <c r="D3542" s="76">
        <v>1600</v>
      </c>
      <c r="E3542" s="76">
        <v>205601.9</v>
      </c>
      <c r="F3542" s="76">
        <v>1600</v>
      </c>
      <c r="G3542" s="76">
        <v>155863</v>
      </c>
      <c r="H3542" s="76">
        <v>-155863</v>
      </c>
      <c r="I3542" s="78">
        <v>44754</v>
      </c>
      <c r="J3542" s="76">
        <v>2022</v>
      </c>
      <c r="K3542">
        <f t="shared" si="401"/>
        <v>7</v>
      </c>
      <c r="L3542">
        <f t="shared" si="402"/>
        <v>12</v>
      </c>
      <c r="M3542">
        <f t="shared" si="403"/>
        <v>2022</v>
      </c>
      <c r="N3542">
        <f t="shared" si="404"/>
        <v>2022</v>
      </c>
      <c r="O3542">
        <f t="shared" si="405"/>
        <v>3173.6</v>
      </c>
      <c r="P3542">
        <f t="shared" si="406"/>
        <v>0</v>
      </c>
      <c r="Q3542">
        <f t="shared" si="407"/>
        <v>3173.6</v>
      </c>
    </row>
    <row r="3543" spans="1:17" x14ac:dyDescent="0.3">
      <c r="A3543" s="76">
        <v>13086530</v>
      </c>
      <c r="B3543" s="77" t="s">
        <v>27</v>
      </c>
      <c r="C3543" s="78">
        <v>44755</v>
      </c>
      <c r="D3543" s="76">
        <v>1610</v>
      </c>
      <c r="E3543" s="76">
        <v>208795.1</v>
      </c>
      <c r="F3543" s="76">
        <v>1610</v>
      </c>
      <c r="G3543" s="76">
        <v>159056</v>
      </c>
      <c r="H3543" s="76">
        <v>-159056.20000000001</v>
      </c>
      <c r="I3543" s="78">
        <v>44755</v>
      </c>
      <c r="J3543" s="76">
        <v>2022</v>
      </c>
      <c r="K3543">
        <f t="shared" si="401"/>
        <v>7</v>
      </c>
      <c r="L3543">
        <f t="shared" si="402"/>
        <v>13</v>
      </c>
      <c r="M3543">
        <f t="shared" si="403"/>
        <v>2022</v>
      </c>
      <c r="N3543">
        <f t="shared" si="404"/>
        <v>2022</v>
      </c>
      <c r="O3543">
        <f t="shared" si="405"/>
        <v>3193.4349999999999</v>
      </c>
      <c r="P3543">
        <f t="shared" si="406"/>
        <v>0</v>
      </c>
      <c r="Q3543">
        <f t="shared" si="407"/>
        <v>3193.4349999999999</v>
      </c>
    </row>
    <row r="3544" spans="1:17" x14ac:dyDescent="0.3">
      <c r="A3544" s="76">
        <v>13086530</v>
      </c>
      <c r="B3544" s="77" t="s">
        <v>27</v>
      </c>
      <c r="C3544" s="78">
        <v>44756</v>
      </c>
      <c r="D3544" s="76">
        <v>1598</v>
      </c>
      <c r="E3544" s="76">
        <v>211964.7</v>
      </c>
      <c r="F3544" s="76">
        <v>1598</v>
      </c>
      <c r="G3544" s="76">
        <v>162226</v>
      </c>
      <c r="H3544" s="76">
        <v>-162225.79999999999</v>
      </c>
      <c r="I3544" s="78">
        <v>44756</v>
      </c>
      <c r="J3544" s="76">
        <v>2022</v>
      </c>
      <c r="K3544">
        <f t="shared" si="401"/>
        <v>7</v>
      </c>
      <c r="L3544">
        <f t="shared" si="402"/>
        <v>14</v>
      </c>
      <c r="M3544">
        <f t="shared" si="403"/>
        <v>2022</v>
      </c>
      <c r="N3544">
        <f t="shared" si="404"/>
        <v>2022</v>
      </c>
      <c r="O3544">
        <f t="shared" si="405"/>
        <v>3169.6330000000003</v>
      </c>
      <c r="P3544">
        <f t="shared" si="406"/>
        <v>0</v>
      </c>
      <c r="Q3544">
        <f t="shared" si="407"/>
        <v>3169.6330000000003</v>
      </c>
    </row>
    <row r="3545" spans="1:17" x14ac:dyDescent="0.3">
      <c r="A3545" s="76">
        <v>13086530</v>
      </c>
      <c r="B3545" s="77" t="s">
        <v>27</v>
      </c>
      <c r="C3545" s="78">
        <v>44757</v>
      </c>
      <c r="D3545" s="76">
        <v>1581</v>
      </c>
      <c r="E3545" s="76">
        <v>215101.1</v>
      </c>
      <c r="F3545" s="76">
        <v>1581</v>
      </c>
      <c r="G3545" s="76">
        <v>165362</v>
      </c>
      <c r="H3545" s="76">
        <v>-165362.20000000001</v>
      </c>
      <c r="I3545" s="78">
        <v>44757</v>
      </c>
      <c r="J3545" s="76">
        <v>2022</v>
      </c>
      <c r="K3545">
        <f t="shared" si="401"/>
        <v>7</v>
      </c>
      <c r="L3545">
        <f t="shared" si="402"/>
        <v>15</v>
      </c>
      <c r="M3545">
        <f t="shared" si="403"/>
        <v>2022</v>
      </c>
      <c r="N3545">
        <f t="shared" si="404"/>
        <v>2022</v>
      </c>
      <c r="O3545">
        <f t="shared" si="405"/>
        <v>3135.9135000000001</v>
      </c>
      <c r="P3545">
        <f t="shared" si="406"/>
        <v>0</v>
      </c>
      <c r="Q3545">
        <f t="shared" si="407"/>
        <v>3135.9135000000001</v>
      </c>
    </row>
    <row r="3546" spans="1:17" x14ac:dyDescent="0.3">
      <c r="A3546" s="76">
        <v>13086530</v>
      </c>
      <c r="B3546" s="77" t="s">
        <v>27</v>
      </c>
      <c r="C3546" s="78">
        <v>44758</v>
      </c>
      <c r="D3546" s="76">
        <v>1572</v>
      </c>
      <c r="E3546" s="76">
        <v>218218.8</v>
      </c>
      <c r="F3546" s="76">
        <v>1572</v>
      </c>
      <c r="G3546" s="76">
        <v>168480</v>
      </c>
      <c r="H3546" s="76">
        <v>-168479.9</v>
      </c>
      <c r="I3546" s="78">
        <v>44758</v>
      </c>
      <c r="J3546" s="76">
        <v>2022</v>
      </c>
      <c r="K3546">
        <f t="shared" si="401"/>
        <v>7</v>
      </c>
      <c r="L3546">
        <f t="shared" si="402"/>
        <v>16</v>
      </c>
      <c r="M3546">
        <f t="shared" si="403"/>
        <v>2022</v>
      </c>
      <c r="N3546">
        <f t="shared" si="404"/>
        <v>2022</v>
      </c>
      <c r="O3546">
        <f t="shared" si="405"/>
        <v>3118.0619999999999</v>
      </c>
      <c r="P3546">
        <f t="shared" si="406"/>
        <v>0</v>
      </c>
      <c r="Q3546">
        <f t="shared" si="407"/>
        <v>3118.0619999999999</v>
      </c>
    </row>
    <row r="3547" spans="1:17" x14ac:dyDescent="0.3">
      <c r="A3547" s="76">
        <v>13086530</v>
      </c>
      <c r="B3547" s="77" t="s">
        <v>27</v>
      </c>
      <c r="C3547" s="78">
        <v>44759</v>
      </c>
      <c r="D3547" s="76">
        <v>1579</v>
      </c>
      <c r="E3547" s="76">
        <v>221351</v>
      </c>
      <c r="F3547" s="76">
        <v>1579</v>
      </c>
      <c r="G3547" s="76">
        <v>171612</v>
      </c>
      <c r="H3547" s="76">
        <v>-171612.1</v>
      </c>
      <c r="I3547" s="78">
        <v>44759</v>
      </c>
      <c r="J3547" s="76">
        <v>2022</v>
      </c>
      <c r="K3547">
        <f t="shared" si="401"/>
        <v>7</v>
      </c>
      <c r="L3547">
        <f t="shared" si="402"/>
        <v>17</v>
      </c>
      <c r="M3547">
        <f t="shared" si="403"/>
        <v>2022</v>
      </c>
      <c r="N3547">
        <f t="shared" si="404"/>
        <v>2022</v>
      </c>
      <c r="O3547">
        <f t="shared" si="405"/>
        <v>3131.9465</v>
      </c>
      <c r="P3547">
        <f t="shared" si="406"/>
        <v>0</v>
      </c>
      <c r="Q3547">
        <f t="shared" si="407"/>
        <v>3131.9465</v>
      </c>
    </row>
    <row r="3548" spans="1:17" x14ac:dyDescent="0.3">
      <c r="A3548" s="76">
        <v>13086530</v>
      </c>
      <c r="B3548" s="77" t="s">
        <v>27</v>
      </c>
      <c r="C3548" s="78">
        <v>44760</v>
      </c>
      <c r="D3548" s="76">
        <v>1584</v>
      </c>
      <c r="E3548" s="76">
        <v>224492.9</v>
      </c>
      <c r="F3548" s="76">
        <v>1584</v>
      </c>
      <c r="G3548" s="76">
        <v>174754</v>
      </c>
      <c r="H3548" s="76">
        <v>-174754</v>
      </c>
      <c r="I3548" s="78">
        <v>44760</v>
      </c>
      <c r="J3548" s="76">
        <v>2022</v>
      </c>
      <c r="K3548">
        <f t="shared" si="401"/>
        <v>7</v>
      </c>
      <c r="L3548">
        <f t="shared" si="402"/>
        <v>18</v>
      </c>
      <c r="M3548">
        <f t="shared" si="403"/>
        <v>2022</v>
      </c>
      <c r="N3548">
        <f t="shared" si="404"/>
        <v>2022</v>
      </c>
      <c r="O3548">
        <f t="shared" si="405"/>
        <v>3141.864</v>
      </c>
      <c r="P3548">
        <f t="shared" si="406"/>
        <v>0</v>
      </c>
      <c r="Q3548">
        <f t="shared" si="407"/>
        <v>3141.864</v>
      </c>
    </row>
    <row r="3549" spans="1:17" x14ac:dyDescent="0.3">
      <c r="A3549" s="76">
        <v>13086530</v>
      </c>
      <c r="B3549" s="77" t="s">
        <v>27</v>
      </c>
      <c r="C3549" s="78">
        <v>44761</v>
      </c>
      <c r="D3549" s="76">
        <v>1584</v>
      </c>
      <c r="E3549" s="76">
        <v>227635</v>
      </c>
      <c r="F3549" s="76">
        <v>1584</v>
      </c>
      <c r="G3549" s="76">
        <v>177896</v>
      </c>
      <c r="H3549" s="76">
        <v>-177896.1</v>
      </c>
      <c r="I3549" s="78">
        <v>44761</v>
      </c>
      <c r="J3549" s="76">
        <v>2022</v>
      </c>
      <c r="K3549">
        <f t="shared" si="401"/>
        <v>7</v>
      </c>
      <c r="L3549">
        <f t="shared" si="402"/>
        <v>19</v>
      </c>
      <c r="M3549">
        <f t="shared" si="403"/>
        <v>2022</v>
      </c>
      <c r="N3549">
        <f t="shared" si="404"/>
        <v>2022</v>
      </c>
      <c r="O3549">
        <f t="shared" si="405"/>
        <v>3141.864</v>
      </c>
      <c r="P3549">
        <f t="shared" si="406"/>
        <v>0</v>
      </c>
      <c r="Q3549">
        <f t="shared" si="407"/>
        <v>3141.864</v>
      </c>
    </row>
    <row r="3550" spans="1:17" x14ac:dyDescent="0.3">
      <c r="A3550" s="76">
        <v>13086530</v>
      </c>
      <c r="B3550" s="77" t="s">
        <v>27</v>
      </c>
      <c r="C3550" s="78">
        <v>44762</v>
      </c>
      <c r="D3550" s="76">
        <v>1560</v>
      </c>
      <c r="E3550" s="76">
        <v>230729.9</v>
      </c>
      <c r="F3550" s="76">
        <v>1560</v>
      </c>
      <c r="G3550" s="76">
        <v>180991</v>
      </c>
      <c r="H3550" s="76">
        <v>-180991</v>
      </c>
      <c r="I3550" s="78">
        <v>44762</v>
      </c>
      <c r="J3550" s="76">
        <v>2022</v>
      </c>
      <c r="K3550">
        <f t="shared" si="401"/>
        <v>7</v>
      </c>
      <c r="L3550">
        <f t="shared" si="402"/>
        <v>20</v>
      </c>
      <c r="M3550">
        <f t="shared" si="403"/>
        <v>2022</v>
      </c>
      <c r="N3550">
        <f t="shared" si="404"/>
        <v>2022</v>
      </c>
      <c r="O3550">
        <f t="shared" si="405"/>
        <v>3094.26</v>
      </c>
      <c r="P3550">
        <f t="shared" si="406"/>
        <v>0</v>
      </c>
      <c r="Q3550">
        <f t="shared" si="407"/>
        <v>3094.26</v>
      </c>
    </row>
    <row r="3551" spans="1:17" x14ac:dyDescent="0.3">
      <c r="A3551" s="76">
        <v>13086530</v>
      </c>
      <c r="B3551" s="77" t="s">
        <v>27</v>
      </c>
      <c r="C3551" s="78">
        <v>44763</v>
      </c>
      <c r="D3551" s="76">
        <v>1544</v>
      </c>
      <c r="E3551" s="76">
        <v>233791.8</v>
      </c>
      <c r="F3551" s="76">
        <v>1544</v>
      </c>
      <c r="G3551" s="76">
        <v>184053</v>
      </c>
      <c r="H3551" s="76">
        <v>-184052.9</v>
      </c>
      <c r="I3551" s="78">
        <v>44763</v>
      </c>
      <c r="J3551" s="76">
        <v>2022</v>
      </c>
      <c r="K3551">
        <f t="shared" si="401"/>
        <v>7</v>
      </c>
      <c r="L3551">
        <f t="shared" si="402"/>
        <v>21</v>
      </c>
      <c r="M3551">
        <f t="shared" si="403"/>
        <v>2022</v>
      </c>
      <c r="N3551">
        <f t="shared" si="404"/>
        <v>2022</v>
      </c>
      <c r="O3551">
        <f t="shared" si="405"/>
        <v>3062.5239999999999</v>
      </c>
      <c r="P3551">
        <f t="shared" si="406"/>
        <v>0</v>
      </c>
      <c r="Q3551">
        <f t="shared" si="407"/>
        <v>3062.5239999999999</v>
      </c>
    </row>
    <row r="3552" spans="1:17" x14ac:dyDescent="0.3">
      <c r="A3552" s="76">
        <v>13086530</v>
      </c>
      <c r="B3552" s="77" t="s">
        <v>27</v>
      </c>
      <c r="C3552" s="78">
        <v>44764</v>
      </c>
      <c r="D3552" s="76">
        <v>1546</v>
      </c>
      <c r="E3552" s="76">
        <v>236858.7</v>
      </c>
      <c r="F3552" s="76">
        <v>1546</v>
      </c>
      <c r="G3552" s="76">
        <v>187120</v>
      </c>
      <c r="H3552" s="76">
        <v>-187119.8</v>
      </c>
      <c r="I3552" s="78">
        <v>44764</v>
      </c>
      <c r="J3552" s="76">
        <v>2022</v>
      </c>
      <c r="K3552">
        <f t="shared" si="401"/>
        <v>7</v>
      </c>
      <c r="L3552">
        <f t="shared" si="402"/>
        <v>22</v>
      </c>
      <c r="M3552">
        <f t="shared" si="403"/>
        <v>2022</v>
      </c>
      <c r="N3552">
        <f t="shared" si="404"/>
        <v>2022</v>
      </c>
      <c r="O3552">
        <f t="shared" si="405"/>
        <v>3066.491</v>
      </c>
      <c r="P3552">
        <f t="shared" si="406"/>
        <v>0</v>
      </c>
      <c r="Q3552">
        <f t="shared" si="407"/>
        <v>3066.491</v>
      </c>
    </row>
    <row r="3553" spans="1:17" x14ac:dyDescent="0.3">
      <c r="A3553" s="76">
        <v>13086530</v>
      </c>
      <c r="B3553" s="77" t="s">
        <v>27</v>
      </c>
      <c r="C3553" s="78">
        <v>44765</v>
      </c>
      <c r="D3553" s="76">
        <v>1561</v>
      </c>
      <c r="E3553" s="76">
        <v>239954.3</v>
      </c>
      <c r="F3553" s="76">
        <v>1561</v>
      </c>
      <c r="G3553" s="76">
        <v>190215</v>
      </c>
      <c r="H3553" s="76">
        <v>-190215.4</v>
      </c>
      <c r="I3553" s="78">
        <v>44765</v>
      </c>
      <c r="J3553" s="76">
        <v>2022</v>
      </c>
      <c r="K3553">
        <f t="shared" si="401"/>
        <v>7</v>
      </c>
      <c r="L3553">
        <f t="shared" si="402"/>
        <v>23</v>
      </c>
      <c r="M3553">
        <f t="shared" si="403"/>
        <v>2022</v>
      </c>
      <c r="N3553">
        <f t="shared" si="404"/>
        <v>2022</v>
      </c>
      <c r="O3553">
        <f t="shared" si="405"/>
        <v>3096.2435</v>
      </c>
      <c r="P3553">
        <f t="shared" si="406"/>
        <v>0</v>
      </c>
      <c r="Q3553">
        <f t="shared" si="407"/>
        <v>3096.2435</v>
      </c>
    </row>
    <row r="3554" spans="1:17" x14ac:dyDescent="0.3">
      <c r="A3554" s="76">
        <v>13086530</v>
      </c>
      <c r="B3554" s="77" t="s">
        <v>27</v>
      </c>
      <c r="C3554" s="78">
        <v>44766</v>
      </c>
      <c r="D3554" s="76">
        <v>1556</v>
      </c>
      <c r="E3554" s="76">
        <v>243040.6</v>
      </c>
      <c r="F3554" s="76">
        <v>1556</v>
      </c>
      <c r="G3554" s="76">
        <v>193302</v>
      </c>
      <c r="H3554" s="76">
        <v>-193301.7</v>
      </c>
      <c r="I3554" s="78">
        <v>44766</v>
      </c>
      <c r="J3554" s="76">
        <v>2022</v>
      </c>
      <c r="K3554">
        <f t="shared" si="401"/>
        <v>7</v>
      </c>
      <c r="L3554">
        <f t="shared" si="402"/>
        <v>24</v>
      </c>
      <c r="M3554">
        <f t="shared" si="403"/>
        <v>2022</v>
      </c>
      <c r="N3554">
        <f t="shared" si="404"/>
        <v>2022</v>
      </c>
      <c r="O3554">
        <f t="shared" si="405"/>
        <v>3086.326</v>
      </c>
      <c r="P3554">
        <f t="shared" si="406"/>
        <v>0</v>
      </c>
      <c r="Q3554">
        <f t="shared" si="407"/>
        <v>3086.326</v>
      </c>
    </row>
    <row r="3555" spans="1:17" x14ac:dyDescent="0.3">
      <c r="A3555" s="76">
        <v>13086530</v>
      </c>
      <c r="B3555" s="77" t="s">
        <v>27</v>
      </c>
      <c r="C3555" s="78">
        <v>44767</v>
      </c>
      <c r="D3555" s="76">
        <v>1547</v>
      </c>
      <c r="E3555" s="76">
        <v>246108.1</v>
      </c>
      <c r="F3555" s="76">
        <v>1547</v>
      </c>
      <c r="G3555" s="76">
        <v>196369</v>
      </c>
      <c r="H3555" s="76">
        <v>-196369.2</v>
      </c>
      <c r="I3555" s="78">
        <v>44767</v>
      </c>
      <c r="J3555" s="76">
        <v>2022</v>
      </c>
      <c r="K3555">
        <f t="shared" si="401"/>
        <v>7</v>
      </c>
      <c r="L3555">
        <f t="shared" si="402"/>
        <v>25</v>
      </c>
      <c r="M3555">
        <f t="shared" si="403"/>
        <v>2022</v>
      </c>
      <c r="N3555">
        <f t="shared" si="404"/>
        <v>2022</v>
      </c>
      <c r="O3555">
        <f t="shared" si="405"/>
        <v>3068.4745000000003</v>
      </c>
      <c r="P3555">
        <f t="shared" si="406"/>
        <v>0</v>
      </c>
      <c r="Q3555">
        <f t="shared" si="407"/>
        <v>3068.4745000000003</v>
      </c>
    </row>
    <row r="3556" spans="1:17" x14ac:dyDescent="0.3">
      <c r="A3556" s="76">
        <v>13086530</v>
      </c>
      <c r="B3556" s="77" t="s">
        <v>27</v>
      </c>
      <c r="C3556" s="78">
        <v>44768</v>
      </c>
      <c r="D3556" s="76">
        <v>1511</v>
      </c>
      <c r="E3556" s="76">
        <v>249105.1</v>
      </c>
      <c r="F3556" s="76">
        <v>1511</v>
      </c>
      <c r="G3556" s="76">
        <v>199366</v>
      </c>
      <c r="H3556" s="76">
        <v>-199366.2</v>
      </c>
      <c r="I3556" s="78">
        <v>44768</v>
      </c>
      <c r="J3556" s="76">
        <v>2022</v>
      </c>
      <c r="K3556">
        <f t="shared" si="401"/>
        <v>7</v>
      </c>
      <c r="L3556">
        <f t="shared" si="402"/>
        <v>26</v>
      </c>
      <c r="M3556">
        <f t="shared" si="403"/>
        <v>2022</v>
      </c>
      <c r="N3556">
        <f t="shared" si="404"/>
        <v>2022</v>
      </c>
      <c r="O3556">
        <f t="shared" si="405"/>
        <v>2997.0684999999999</v>
      </c>
      <c r="P3556">
        <f t="shared" si="406"/>
        <v>0</v>
      </c>
      <c r="Q3556">
        <f t="shared" si="407"/>
        <v>2997.0684999999999</v>
      </c>
    </row>
    <row r="3557" spans="1:17" x14ac:dyDescent="0.3">
      <c r="A3557" s="76">
        <v>13086530</v>
      </c>
      <c r="B3557" s="77" t="s">
        <v>27</v>
      </c>
      <c r="C3557" s="78">
        <v>44769</v>
      </c>
      <c r="D3557" s="76">
        <v>1490</v>
      </c>
      <c r="E3557" s="76">
        <v>252059.8</v>
      </c>
      <c r="F3557" s="76">
        <v>1490</v>
      </c>
      <c r="G3557" s="76">
        <v>202321</v>
      </c>
      <c r="H3557" s="76">
        <v>-202320.9</v>
      </c>
      <c r="I3557" s="78">
        <v>44769</v>
      </c>
      <c r="J3557" s="76">
        <v>2022</v>
      </c>
      <c r="K3557">
        <f t="shared" si="401"/>
        <v>7</v>
      </c>
      <c r="L3557">
        <f t="shared" si="402"/>
        <v>27</v>
      </c>
      <c r="M3557">
        <f t="shared" si="403"/>
        <v>2022</v>
      </c>
      <c r="N3557">
        <f t="shared" si="404"/>
        <v>2022</v>
      </c>
      <c r="O3557">
        <f t="shared" si="405"/>
        <v>2955.415</v>
      </c>
      <c r="P3557">
        <f t="shared" si="406"/>
        <v>0</v>
      </c>
      <c r="Q3557">
        <f t="shared" si="407"/>
        <v>2955.415</v>
      </c>
    </row>
    <row r="3558" spans="1:17" x14ac:dyDescent="0.3">
      <c r="A3558" s="76">
        <v>13086530</v>
      </c>
      <c r="B3558" s="77" t="s">
        <v>27</v>
      </c>
      <c r="C3558" s="78">
        <v>44770</v>
      </c>
      <c r="D3558" s="76">
        <v>1490</v>
      </c>
      <c r="E3558" s="76">
        <v>255015.5</v>
      </c>
      <c r="F3558" s="76">
        <v>1490</v>
      </c>
      <c r="G3558" s="76">
        <v>205277</v>
      </c>
      <c r="H3558" s="76">
        <v>-205276.6</v>
      </c>
      <c r="I3558" s="78">
        <v>44770</v>
      </c>
      <c r="J3558" s="76">
        <v>2022</v>
      </c>
      <c r="K3558">
        <f t="shared" si="401"/>
        <v>7</v>
      </c>
      <c r="L3558">
        <f t="shared" si="402"/>
        <v>28</v>
      </c>
      <c r="M3558">
        <f t="shared" si="403"/>
        <v>2022</v>
      </c>
      <c r="N3558">
        <f t="shared" si="404"/>
        <v>2022</v>
      </c>
      <c r="O3558">
        <f t="shared" si="405"/>
        <v>2955.415</v>
      </c>
      <c r="P3558">
        <f t="shared" si="406"/>
        <v>0</v>
      </c>
      <c r="Q3558">
        <f t="shared" si="407"/>
        <v>2955.415</v>
      </c>
    </row>
    <row r="3559" spans="1:17" x14ac:dyDescent="0.3">
      <c r="A3559" s="76">
        <v>13086530</v>
      </c>
      <c r="B3559" s="77" t="s">
        <v>27</v>
      </c>
      <c r="C3559" s="78">
        <v>44771</v>
      </c>
      <c r="D3559" s="76">
        <v>1491</v>
      </c>
      <c r="E3559" s="76">
        <v>257972.2</v>
      </c>
      <c r="F3559" s="76">
        <v>1491</v>
      </c>
      <c r="G3559" s="76">
        <v>208233</v>
      </c>
      <c r="H3559" s="76">
        <v>-208233.3</v>
      </c>
      <c r="I3559" s="78">
        <v>44771</v>
      </c>
      <c r="J3559" s="76">
        <v>2022</v>
      </c>
      <c r="K3559">
        <f t="shared" si="401"/>
        <v>7</v>
      </c>
      <c r="L3559">
        <f t="shared" si="402"/>
        <v>29</v>
      </c>
      <c r="M3559">
        <f t="shared" si="403"/>
        <v>2022</v>
      </c>
      <c r="N3559">
        <f t="shared" si="404"/>
        <v>2022</v>
      </c>
      <c r="O3559">
        <f t="shared" si="405"/>
        <v>2957.3985000000002</v>
      </c>
      <c r="P3559">
        <f t="shared" si="406"/>
        <v>0</v>
      </c>
      <c r="Q3559">
        <f t="shared" si="407"/>
        <v>2957.3985000000002</v>
      </c>
    </row>
    <row r="3560" spans="1:17" x14ac:dyDescent="0.3">
      <c r="A3560" s="76">
        <v>13086530</v>
      </c>
      <c r="B3560" s="77" t="s">
        <v>27</v>
      </c>
      <c r="C3560" s="78">
        <v>44772</v>
      </c>
      <c r="D3560" s="76">
        <v>1491</v>
      </c>
      <c r="E3560" s="76">
        <v>260929.8</v>
      </c>
      <c r="F3560" s="76">
        <v>1491</v>
      </c>
      <c r="G3560" s="76">
        <v>211191</v>
      </c>
      <c r="H3560" s="76">
        <v>-211190.9</v>
      </c>
      <c r="I3560" s="78">
        <v>44772</v>
      </c>
      <c r="J3560" s="76">
        <v>2022</v>
      </c>
      <c r="K3560">
        <f t="shared" si="401"/>
        <v>7</v>
      </c>
      <c r="L3560">
        <f t="shared" si="402"/>
        <v>30</v>
      </c>
      <c r="M3560">
        <f t="shared" si="403"/>
        <v>2022</v>
      </c>
      <c r="N3560">
        <f t="shared" si="404"/>
        <v>2022</v>
      </c>
      <c r="O3560">
        <f t="shared" si="405"/>
        <v>2957.3985000000002</v>
      </c>
      <c r="P3560">
        <f t="shared" si="406"/>
        <v>0</v>
      </c>
      <c r="Q3560">
        <f t="shared" si="407"/>
        <v>2957.3985000000002</v>
      </c>
    </row>
    <row r="3561" spans="1:17" x14ac:dyDescent="0.3">
      <c r="A3561" s="76">
        <v>13086530</v>
      </c>
      <c r="B3561" s="77" t="s">
        <v>27</v>
      </c>
      <c r="C3561" s="78">
        <v>44773</v>
      </c>
      <c r="D3561" s="76">
        <v>1494</v>
      </c>
      <c r="E3561" s="76">
        <v>263893</v>
      </c>
      <c r="F3561" s="76">
        <v>1494</v>
      </c>
      <c r="G3561" s="76">
        <v>214154</v>
      </c>
      <c r="H3561" s="76">
        <v>-214154.1</v>
      </c>
      <c r="I3561" s="78">
        <v>44773</v>
      </c>
      <c r="J3561" s="76">
        <v>2022</v>
      </c>
      <c r="K3561">
        <f t="shared" si="401"/>
        <v>7</v>
      </c>
      <c r="L3561">
        <f t="shared" si="402"/>
        <v>31</v>
      </c>
      <c r="M3561">
        <f t="shared" si="403"/>
        <v>2022</v>
      </c>
      <c r="N3561">
        <f t="shared" si="404"/>
        <v>2022</v>
      </c>
      <c r="O3561">
        <f t="shared" si="405"/>
        <v>2963.3490000000002</v>
      </c>
      <c r="P3561">
        <f t="shared" si="406"/>
        <v>0</v>
      </c>
      <c r="Q3561">
        <f t="shared" si="407"/>
        <v>2963.3490000000002</v>
      </c>
    </row>
    <row r="3562" spans="1:17" x14ac:dyDescent="0.3">
      <c r="A3562" s="76">
        <v>13086530</v>
      </c>
      <c r="B3562" s="77" t="s">
        <v>27</v>
      </c>
      <c r="C3562" s="78">
        <v>44774</v>
      </c>
      <c r="D3562" s="76">
        <v>1499</v>
      </c>
      <c r="E3562" s="76">
        <v>266866.59999999998</v>
      </c>
      <c r="F3562" s="76">
        <v>1499</v>
      </c>
      <c r="G3562" s="76">
        <v>217128</v>
      </c>
      <c r="H3562" s="76">
        <v>-217127.7</v>
      </c>
      <c r="I3562" s="78">
        <v>44774</v>
      </c>
      <c r="J3562" s="76">
        <v>2022</v>
      </c>
      <c r="K3562">
        <f t="shared" si="401"/>
        <v>8</v>
      </c>
      <c r="L3562">
        <f t="shared" si="402"/>
        <v>1</v>
      </c>
      <c r="M3562">
        <f t="shared" si="403"/>
        <v>2022</v>
      </c>
      <c r="N3562">
        <f t="shared" si="404"/>
        <v>2022</v>
      </c>
      <c r="O3562">
        <f t="shared" si="405"/>
        <v>2973.2665000000002</v>
      </c>
      <c r="P3562">
        <f t="shared" si="406"/>
        <v>0</v>
      </c>
      <c r="Q3562">
        <f t="shared" si="407"/>
        <v>2973.2665000000002</v>
      </c>
    </row>
    <row r="3563" spans="1:17" x14ac:dyDescent="0.3">
      <c r="A3563" s="76">
        <v>13086530</v>
      </c>
      <c r="B3563" s="77" t="s">
        <v>27</v>
      </c>
      <c r="C3563" s="78">
        <v>44775</v>
      </c>
      <c r="D3563" s="76">
        <v>1500</v>
      </c>
      <c r="E3563" s="76">
        <v>269841.2</v>
      </c>
      <c r="F3563" s="76">
        <v>1500</v>
      </c>
      <c r="G3563" s="76">
        <v>220102</v>
      </c>
      <c r="H3563" s="76">
        <v>-220102.3</v>
      </c>
      <c r="I3563" s="78">
        <v>44775</v>
      </c>
      <c r="J3563" s="76">
        <v>2022</v>
      </c>
      <c r="K3563">
        <f t="shared" si="401"/>
        <v>8</v>
      </c>
      <c r="L3563">
        <f t="shared" si="402"/>
        <v>2</v>
      </c>
      <c r="M3563">
        <f t="shared" si="403"/>
        <v>2022</v>
      </c>
      <c r="N3563">
        <f t="shared" si="404"/>
        <v>2022</v>
      </c>
      <c r="O3563">
        <f t="shared" si="405"/>
        <v>2975.25</v>
      </c>
      <c r="P3563">
        <f t="shared" si="406"/>
        <v>0</v>
      </c>
      <c r="Q3563">
        <f t="shared" si="407"/>
        <v>2975.25</v>
      </c>
    </row>
    <row r="3564" spans="1:17" x14ac:dyDescent="0.3">
      <c r="A3564" s="76">
        <v>13086530</v>
      </c>
      <c r="B3564" s="77" t="s">
        <v>27</v>
      </c>
      <c r="C3564" s="78">
        <v>44776</v>
      </c>
      <c r="D3564" s="76">
        <v>1495</v>
      </c>
      <c r="E3564" s="76">
        <v>272807.2</v>
      </c>
      <c r="F3564" s="76">
        <v>1495</v>
      </c>
      <c r="G3564" s="76">
        <v>223068</v>
      </c>
      <c r="H3564" s="76">
        <v>-223068.3</v>
      </c>
      <c r="I3564" s="78">
        <v>44776</v>
      </c>
      <c r="J3564" s="76">
        <v>2022</v>
      </c>
      <c r="K3564">
        <f t="shared" si="401"/>
        <v>8</v>
      </c>
      <c r="L3564">
        <f t="shared" si="402"/>
        <v>3</v>
      </c>
      <c r="M3564">
        <f t="shared" si="403"/>
        <v>2022</v>
      </c>
      <c r="N3564">
        <f t="shared" si="404"/>
        <v>2022</v>
      </c>
      <c r="O3564">
        <f t="shared" si="405"/>
        <v>2965.3325</v>
      </c>
      <c r="P3564">
        <f t="shared" si="406"/>
        <v>0</v>
      </c>
      <c r="Q3564">
        <f t="shared" si="407"/>
        <v>2965.3325</v>
      </c>
    </row>
    <row r="3565" spans="1:17" x14ac:dyDescent="0.3">
      <c r="A3565" s="76">
        <v>13086530</v>
      </c>
      <c r="B3565" s="77" t="s">
        <v>27</v>
      </c>
      <c r="C3565" s="78">
        <v>44777</v>
      </c>
      <c r="D3565" s="76">
        <v>1486</v>
      </c>
      <c r="E3565" s="76">
        <v>275755.40000000002</v>
      </c>
      <c r="F3565" s="76">
        <v>1486</v>
      </c>
      <c r="G3565" s="76">
        <v>226017</v>
      </c>
      <c r="H3565" s="76">
        <v>-226016.5</v>
      </c>
      <c r="I3565" s="78">
        <v>44777</v>
      </c>
      <c r="J3565" s="76">
        <v>2022</v>
      </c>
      <c r="K3565">
        <f t="shared" si="401"/>
        <v>8</v>
      </c>
      <c r="L3565">
        <f t="shared" si="402"/>
        <v>4</v>
      </c>
      <c r="M3565">
        <f t="shared" si="403"/>
        <v>2022</v>
      </c>
      <c r="N3565">
        <f t="shared" si="404"/>
        <v>2022</v>
      </c>
      <c r="O3565">
        <f t="shared" si="405"/>
        <v>2947.4810000000002</v>
      </c>
      <c r="P3565">
        <f t="shared" si="406"/>
        <v>0</v>
      </c>
      <c r="Q3565">
        <f t="shared" si="407"/>
        <v>2947.4810000000002</v>
      </c>
    </row>
    <row r="3566" spans="1:17" x14ac:dyDescent="0.3">
      <c r="A3566" s="76">
        <v>13086530</v>
      </c>
      <c r="B3566" s="77" t="s">
        <v>27</v>
      </c>
      <c r="C3566" s="78">
        <v>44778</v>
      </c>
      <c r="D3566" s="76">
        <v>1482</v>
      </c>
      <c r="E3566" s="76">
        <v>278695.2</v>
      </c>
      <c r="F3566" s="76">
        <v>1482</v>
      </c>
      <c r="G3566" s="76">
        <v>228956</v>
      </c>
      <c r="H3566" s="76">
        <v>-228956.3</v>
      </c>
      <c r="I3566" s="78">
        <v>44778</v>
      </c>
      <c r="J3566" s="76">
        <v>2022</v>
      </c>
      <c r="K3566">
        <f t="shared" si="401"/>
        <v>8</v>
      </c>
      <c r="L3566">
        <f t="shared" si="402"/>
        <v>5</v>
      </c>
      <c r="M3566">
        <f t="shared" si="403"/>
        <v>2022</v>
      </c>
      <c r="N3566">
        <f t="shared" si="404"/>
        <v>2022</v>
      </c>
      <c r="O3566">
        <f t="shared" si="405"/>
        <v>2939.547</v>
      </c>
      <c r="P3566">
        <f t="shared" si="406"/>
        <v>0</v>
      </c>
      <c r="Q3566">
        <f t="shared" si="407"/>
        <v>2939.547</v>
      </c>
    </row>
    <row r="3567" spans="1:17" x14ac:dyDescent="0.3">
      <c r="A3567" s="76">
        <v>13086530</v>
      </c>
      <c r="B3567" s="77" t="s">
        <v>27</v>
      </c>
      <c r="C3567" s="78">
        <v>44779</v>
      </c>
      <c r="D3567" s="76">
        <v>1476</v>
      </c>
      <c r="E3567" s="76">
        <v>281621.8</v>
      </c>
      <c r="F3567" s="76">
        <v>1476</v>
      </c>
      <c r="G3567" s="76">
        <v>231883</v>
      </c>
      <c r="H3567" s="76">
        <v>-231882.9</v>
      </c>
      <c r="I3567" s="78">
        <v>44779</v>
      </c>
      <c r="J3567" s="76">
        <v>2022</v>
      </c>
      <c r="K3567">
        <f t="shared" si="401"/>
        <v>8</v>
      </c>
      <c r="L3567">
        <f t="shared" si="402"/>
        <v>6</v>
      </c>
      <c r="M3567">
        <f t="shared" si="403"/>
        <v>2022</v>
      </c>
      <c r="N3567">
        <f t="shared" si="404"/>
        <v>2022</v>
      </c>
      <c r="O3567">
        <f t="shared" si="405"/>
        <v>2927.6460000000002</v>
      </c>
      <c r="P3567">
        <f t="shared" si="406"/>
        <v>0</v>
      </c>
      <c r="Q3567">
        <f t="shared" si="407"/>
        <v>2927.6460000000002</v>
      </c>
    </row>
    <row r="3568" spans="1:17" x14ac:dyDescent="0.3">
      <c r="A3568" s="76">
        <v>13086530</v>
      </c>
      <c r="B3568" s="77" t="s">
        <v>27</v>
      </c>
      <c r="C3568" s="78">
        <v>44780</v>
      </c>
      <c r="D3568" s="76">
        <v>1467</v>
      </c>
      <c r="E3568" s="76">
        <v>284530.59999999998</v>
      </c>
      <c r="F3568" s="76">
        <v>1467</v>
      </c>
      <c r="G3568" s="76">
        <v>234792</v>
      </c>
      <c r="H3568" s="76">
        <v>-234791.7</v>
      </c>
      <c r="I3568" s="78">
        <v>44780</v>
      </c>
      <c r="J3568" s="76">
        <v>2022</v>
      </c>
      <c r="K3568">
        <f t="shared" si="401"/>
        <v>8</v>
      </c>
      <c r="L3568">
        <f t="shared" si="402"/>
        <v>7</v>
      </c>
      <c r="M3568">
        <f t="shared" si="403"/>
        <v>2022</v>
      </c>
      <c r="N3568">
        <f t="shared" si="404"/>
        <v>2022</v>
      </c>
      <c r="O3568">
        <f t="shared" si="405"/>
        <v>2909.7945</v>
      </c>
      <c r="P3568">
        <f t="shared" si="406"/>
        <v>0</v>
      </c>
      <c r="Q3568">
        <f t="shared" si="407"/>
        <v>2909.7945</v>
      </c>
    </row>
    <row r="3569" spans="1:17" x14ac:dyDescent="0.3">
      <c r="A3569" s="76">
        <v>13086530</v>
      </c>
      <c r="B3569" s="77" t="s">
        <v>27</v>
      </c>
      <c r="C3569" s="78">
        <v>44781</v>
      </c>
      <c r="D3569" s="76">
        <v>1465</v>
      </c>
      <c r="E3569" s="76">
        <v>287435.59999999998</v>
      </c>
      <c r="F3569" s="76">
        <v>1465</v>
      </c>
      <c r="G3569" s="76">
        <v>237697</v>
      </c>
      <c r="H3569" s="76">
        <v>-237696.7</v>
      </c>
      <c r="I3569" s="78">
        <v>44781</v>
      </c>
      <c r="J3569" s="76">
        <v>2022</v>
      </c>
      <c r="K3569">
        <f t="shared" si="401"/>
        <v>8</v>
      </c>
      <c r="L3569">
        <f t="shared" si="402"/>
        <v>8</v>
      </c>
      <c r="M3569">
        <f t="shared" si="403"/>
        <v>2022</v>
      </c>
      <c r="N3569">
        <f t="shared" si="404"/>
        <v>2022</v>
      </c>
      <c r="O3569">
        <f t="shared" si="405"/>
        <v>2905.8274999999999</v>
      </c>
      <c r="P3569">
        <f t="shared" si="406"/>
        <v>0</v>
      </c>
      <c r="Q3569">
        <f t="shared" si="407"/>
        <v>2905.8274999999999</v>
      </c>
    </row>
    <row r="3570" spans="1:17" x14ac:dyDescent="0.3">
      <c r="A3570" s="76">
        <v>13086530</v>
      </c>
      <c r="B3570" s="77" t="s">
        <v>27</v>
      </c>
      <c r="C3570" s="78">
        <v>44782</v>
      </c>
      <c r="D3570" s="76">
        <v>1467</v>
      </c>
      <c r="E3570" s="76">
        <v>290346.3</v>
      </c>
      <c r="F3570" s="76">
        <v>1467</v>
      </c>
      <c r="G3570" s="76">
        <v>240607</v>
      </c>
      <c r="H3570" s="76">
        <v>-240607.4</v>
      </c>
      <c r="I3570" s="78">
        <v>44782</v>
      </c>
      <c r="J3570" s="76">
        <v>2022</v>
      </c>
      <c r="K3570">
        <f t="shared" si="401"/>
        <v>8</v>
      </c>
      <c r="L3570">
        <f t="shared" si="402"/>
        <v>9</v>
      </c>
      <c r="M3570">
        <f t="shared" si="403"/>
        <v>2022</v>
      </c>
      <c r="N3570">
        <f t="shared" si="404"/>
        <v>2022</v>
      </c>
      <c r="O3570">
        <f t="shared" si="405"/>
        <v>2909.7945</v>
      </c>
      <c r="P3570">
        <f t="shared" si="406"/>
        <v>0</v>
      </c>
      <c r="Q3570">
        <f t="shared" si="407"/>
        <v>2909.7945</v>
      </c>
    </row>
    <row r="3571" spans="1:17" x14ac:dyDescent="0.3">
      <c r="A3571" s="76">
        <v>13086530</v>
      </c>
      <c r="B3571" s="77" t="s">
        <v>27</v>
      </c>
      <c r="C3571" s="78">
        <v>44783</v>
      </c>
      <c r="D3571" s="76">
        <v>1466</v>
      </c>
      <c r="E3571" s="76">
        <v>293253.2</v>
      </c>
      <c r="F3571" s="76">
        <v>1466</v>
      </c>
      <c r="G3571" s="76">
        <v>243514</v>
      </c>
      <c r="H3571" s="76">
        <v>-243514.3</v>
      </c>
      <c r="I3571" s="78">
        <v>44783</v>
      </c>
      <c r="J3571" s="76">
        <v>2022</v>
      </c>
      <c r="K3571">
        <f t="shared" si="401"/>
        <v>8</v>
      </c>
      <c r="L3571">
        <f t="shared" si="402"/>
        <v>10</v>
      </c>
      <c r="M3571">
        <f t="shared" si="403"/>
        <v>2022</v>
      </c>
      <c r="N3571">
        <f t="shared" si="404"/>
        <v>2022</v>
      </c>
      <c r="O3571">
        <f t="shared" si="405"/>
        <v>2907.8110000000001</v>
      </c>
      <c r="P3571">
        <f t="shared" si="406"/>
        <v>0</v>
      </c>
      <c r="Q3571">
        <f t="shared" si="407"/>
        <v>2907.8110000000001</v>
      </c>
    </row>
    <row r="3572" spans="1:17" x14ac:dyDescent="0.3">
      <c r="A3572" s="76">
        <v>13086530</v>
      </c>
      <c r="B3572" s="77" t="s">
        <v>27</v>
      </c>
      <c r="C3572" s="78">
        <v>44784</v>
      </c>
      <c r="D3572" s="76">
        <v>1457</v>
      </c>
      <c r="E3572" s="76">
        <v>296142.40000000002</v>
      </c>
      <c r="F3572" s="76">
        <v>1457</v>
      </c>
      <c r="G3572" s="76">
        <v>246404</v>
      </c>
      <c r="H3572" s="76">
        <v>-246403.5</v>
      </c>
      <c r="I3572" s="78">
        <v>44784</v>
      </c>
      <c r="J3572" s="76">
        <v>2022</v>
      </c>
      <c r="K3572">
        <f t="shared" si="401"/>
        <v>8</v>
      </c>
      <c r="L3572">
        <f t="shared" si="402"/>
        <v>11</v>
      </c>
      <c r="M3572">
        <f t="shared" si="403"/>
        <v>2022</v>
      </c>
      <c r="N3572">
        <f t="shared" si="404"/>
        <v>2022</v>
      </c>
      <c r="O3572">
        <f t="shared" si="405"/>
        <v>2889.9594999999999</v>
      </c>
      <c r="P3572">
        <f t="shared" si="406"/>
        <v>0</v>
      </c>
      <c r="Q3572">
        <f t="shared" si="407"/>
        <v>2889.9594999999999</v>
      </c>
    </row>
    <row r="3573" spans="1:17" x14ac:dyDescent="0.3">
      <c r="A3573" s="76">
        <v>13086530</v>
      </c>
      <c r="B3573" s="77" t="s">
        <v>27</v>
      </c>
      <c r="C3573" s="78">
        <v>44785</v>
      </c>
      <c r="D3573" s="76">
        <v>1452</v>
      </c>
      <c r="E3573" s="76">
        <v>299021.8</v>
      </c>
      <c r="F3573" s="76">
        <v>1452</v>
      </c>
      <c r="G3573" s="76">
        <v>249283</v>
      </c>
      <c r="H3573" s="76">
        <v>-249282.9</v>
      </c>
      <c r="I3573" s="78">
        <v>44785</v>
      </c>
      <c r="J3573" s="76">
        <v>2022</v>
      </c>
      <c r="K3573">
        <f t="shared" si="401"/>
        <v>8</v>
      </c>
      <c r="L3573">
        <f t="shared" si="402"/>
        <v>12</v>
      </c>
      <c r="M3573">
        <f t="shared" si="403"/>
        <v>2022</v>
      </c>
      <c r="N3573">
        <f t="shared" si="404"/>
        <v>2022</v>
      </c>
      <c r="O3573">
        <f t="shared" si="405"/>
        <v>2880.0419999999999</v>
      </c>
      <c r="P3573">
        <f t="shared" si="406"/>
        <v>0</v>
      </c>
      <c r="Q3573">
        <f t="shared" si="407"/>
        <v>2880.0419999999999</v>
      </c>
    </row>
    <row r="3574" spans="1:17" x14ac:dyDescent="0.3">
      <c r="A3574" s="76">
        <v>13086530</v>
      </c>
      <c r="B3574" s="77" t="s">
        <v>27</v>
      </c>
      <c r="C3574" s="78">
        <v>44786</v>
      </c>
      <c r="D3574" s="76">
        <v>1449</v>
      </c>
      <c r="E3574" s="76">
        <v>301896.2</v>
      </c>
      <c r="F3574" s="76">
        <v>1449</v>
      </c>
      <c r="G3574" s="76">
        <v>252157</v>
      </c>
      <c r="H3574" s="76">
        <v>-252157.3</v>
      </c>
      <c r="I3574" s="78">
        <v>44786</v>
      </c>
      <c r="J3574" s="76">
        <v>2022</v>
      </c>
      <c r="K3574">
        <f t="shared" si="401"/>
        <v>8</v>
      </c>
      <c r="L3574">
        <f t="shared" si="402"/>
        <v>13</v>
      </c>
      <c r="M3574">
        <f t="shared" si="403"/>
        <v>2022</v>
      </c>
      <c r="N3574">
        <f t="shared" si="404"/>
        <v>2022</v>
      </c>
      <c r="O3574">
        <f t="shared" si="405"/>
        <v>2874.0915</v>
      </c>
      <c r="P3574">
        <f t="shared" si="406"/>
        <v>0</v>
      </c>
      <c r="Q3574">
        <f t="shared" si="407"/>
        <v>2874.0915</v>
      </c>
    </row>
    <row r="3575" spans="1:17" x14ac:dyDescent="0.3">
      <c r="A3575" s="76">
        <v>13086530</v>
      </c>
      <c r="B3575" s="77" t="s">
        <v>27</v>
      </c>
      <c r="C3575" s="78">
        <v>44787</v>
      </c>
      <c r="D3575" s="76">
        <v>1451</v>
      </c>
      <c r="E3575" s="76">
        <v>304774.90000000002</v>
      </c>
      <c r="F3575" s="76">
        <v>1451</v>
      </c>
      <c r="G3575" s="76">
        <v>255036</v>
      </c>
      <c r="H3575" s="76">
        <v>-255036</v>
      </c>
      <c r="I3575" s="78">
        <v>44787</v>
      </c>
      <c r="J3575" s="76">
        <v>2022</v>
      </c>
      <c r="K3575">
        <f t="shared" si="401"/>
        <v>8</v>
      </c>
      <c r="L3575">
        <f t="shared" si="402"/>
        <v>14</v>
      </c>
      <c r="M3575">
        <f t="shared" si="403"/>
        <v>2022</v>
      </c>
      <c r="N3575">
        <f t="shared" si="404"/>
        <v>2022</v>
      </c>
      <c r="O3575">
        <f t="shared" si="405"/>
        <v>2878.0585000000001</v>
      </c>
      <c r="P3575">
        <f t="shared" si="406"/>
        <v>0</v>
      </c>
      <c r="Q3575">
        <f t="shared" si="407"/>
        <v>2878.0585000000001</v>
      </c>
    </row>
    <row r="3576" spans="1:17" x14ac:dyDescent="0.3">
      <c r="A3576" s="76">
        <v>13086530</v>
      </c>
      <c r="B3576" s="77" t="s">
        <v>27</v>
      </c>
      <c r="C3576" s="78">
        <v>44788</v>
      </c>
      <c r="D3576" s="76">
        <v>1456</v>
      </c>
      <c r="E3576" s="76">
        <v>307662.59999999998</v>
      </c>
      <c r="F3576" s="76">
        <v>1456</v>
      </c>
      <c r="G3576" s="76">
        <v>257924</v>
      </c>
      <c r="H3576" s="76">
        <v>-257923.7</v>
      </c>
      <c r="I3576" s="78">
        <v>44788</v>
      </c>
      <c r="J3576" s="76">
        <v>2022</v>
      </c>
      <c r="K3576">
        <f t="shared" si="401"/>
        <v>8</v>
      </c>
      <c r="L3576">
        <f t="shared" si="402"/>
        <v>15</v>
      </c>
      <c r="M3576">
        <f t="shared" si="403"/>
        <v>2022</v>
      </c>
      <c r="N3576">
        <f t="shared" si="404"/>
        <v>2022</v>
      </c>
      <c r="O3576">
        <f t="shared" si="405"/>
        <v>2887.9760000000001</v>
      </c>
      <c r="P3576">
        <f t="shared" si="406"/>
        <v>0</v>
      </c>
      <c r="Q3576">
        <f t="shared" si="407"/>
        <v>2887.9760000000001</v>
      </c>
    </row>
    <row r="3577" spans="1:17" x14ac:dyDescent="0.3">
      <c r="A3577" s="76">
        <v>13086530</v>
      </c>
      <c r="B3577" s="77" t="s">
        <v>27</v>
      </c>
      <c r="C3577" s="78">
        <v>44789</v>
      </c>
      <c r="D3577" s="76">
        <v>1458</v>
      </c>
      <c r="E3577" s="76">
        <v>310554.59999999998</v>
      </c>
      <c r="F3577" s="76">
        <v>1458</v>
      </c>
      <c r="G3577" s="76">
        <v>260816</v>
      </c>
      <c r="H3577" s="76">
        <v>-260815.7</v>
      </c>
      <c r="I3577" s="78">
        <v>44789</v>
      </c>
      <c r="J3577" s="76">
        <v>2022</v>
      </c>
      <c r="K3577">
        <f t="shared" si="401"/>
        <v>8</v>
      </c>
      <c r="L3577">
        <f t="shared" si="402"/>
        <v>16</v>
      </c>
      <c r="M3577">
        <f t="shared" si="403"/>
        <v>2022</v>
      </c>
      <c r="N3577">
        <f t="shared" si="404"/>
        <v>2022</v>
      </c>
      <c r="O3577">
        <f t="shared" si="405"/>
        <v>2891.9430000000002</v>
      </c>
      <c r="P3577">
        <f t="shared" si="406"/>
        <v>0</v>
      </c>
      <c r="Q3577">
        <f t="shared" si="407"/>
        <v>2891.9430000000002</v>
      </c>
    </row>
    <row r="3578" spans="1:17" x14ac:dyDescent="0.3">
      <c r="A3578" s="76">
        <v>13086530</v>
      </c>
      <c r="B3578" s="77" t="s">
        <v>27</v>
      </c>
      <c r="C3578" s="78">
        <v>44790</v>
      </c>
      <c r="D3578" s="76">
        <v>1458</v>
      </c>
      <c r="E3578" s="76">
        <v>313446.3</v>
      </c>
      <c r="F3578" s="76">
        <v>1458</v>
      </c>
      <c r="G3578" s="76">
        <v>263707</v>
      </c>
      <c r="H3578" s="76">
        <v>-263707.40000000002</v>
      </c>
      <c r="I3578" s="78">
        <v>44790</v>
      </c>
      <c r="J3578" s="76">
        <v>2022</v>
      </c>
      <c r="K3578">
        <f t="shared" si="401"/>
        <v>8</v>
      </c>
      <c r="L3578">
        <f t="shared" si="402"/>
        <v>17</v>
      </c>
      <c r="M3578">
        <f t="shared" si="403"/>
        <v>2022</v>
      </c>
      <c r="N3578">
        <f t="shared" si="404"/>
        <v>2022</v>
      </c>
      <c r="O3578">
        <f t="shared" si="405"/>
        <v>2891.9430000000002</v>
      </c>
      <c r="P3578">
        <f t="shared" si="406"/>
        <v>0</v>
      </c>
      <c r="Q3578">
        <f t="shared" si="407"/>
        <v>2891.9430000000002</v>
      </c>
    </row>
    <row r="3579" spans="1:17" x14ac:dyDescent="0.3">
      <c r="A3579" s="76">
        <v>13086530</v>
      </c>
      <c r="B3579" s="77" t="s">
        <v>27</v>
      </c>
      <c r="C3579" s="78">
        <v>44791</v>
      </c>
      <c r="D3579" s="76">
        <v>1455</v>
      </c>
      <c r="E3579" s="76">
        <v>316332.90000000002</v>
      </c>
      <c r="F3579" s="76">
        <v>1455</v>
      </c>
      <c r="G3579" s="76">
        <v>266594</v>
      </c>
      <c r="H3579" s="76">
        <v>-266594</v>
      </c>
      <c r="I3579" s="78">
        <v>44791</v>
      </c>
      <c r="J3579" s="76">
        <v>2022</v>
      </c>
      <c r="K3579">
        <f t="shared" si="401"/>
        <v>8</v>
      </c>
      <c r="L3579">
        <f t="shared" si="402"/>
        <v>18</v>
      </c>
      <c r="M3579">
        <f t="shared" si="403"/>
        <v>2022</v>
      </c>
      <c r="N3579">
        <f t="shared" si="404"/>
        <v>2022</v>
      </c>
      <c r="O3579">
        <f t="shared" si="405"/>
        <v>2885.9924999999998</v>
      </c>
      <c r="P3579">
        <f t="shared" si="406"/>
        <v>0</v>
      </c>
      <c r="Q3579">
        <f t="shared" si="407"/>
        <v>2885.9924999999998</v>
      </c>
    </row>
    <row r="3580" spans="1:17" x14ac:dyDescent="0.3">
      <c r="A3580" s="76">
        <v>13086530</v>
      </c>
      <c r="B3580" s="77" t="s">
        <v>27</v>
      </c>
      <c r="C3580" s="78">
        <v>44792</v>
      </c>
      <c r="D3580" s="76">
        <v>1446</v>
      </c>
      <c r="E3580" s="76">
        <v>319200.5</v>
      </c>
      <c r="F3580" s="76">
        <v>1446</v>
      </c>
      <c r="G3580" s="76">
        <v>269462</v>
      </c>
      <c r="H3580" s="76">
        <v>-269461.59999999998</v>
      </c>
      <c r="I3580" s="78">
        <v>44792</v>
      </c>
      <c r="J3580" s="76">
        <v>2022</v>
      </c>
      <c r="K3580">
        <f t="shared" si="401"/>
        <v>8</v>
      </c>
      <c r="L3580">
        <f t="shared" si="402"/>
        <v>19</v>
      </c>
      <c r="M3580">
        <f t="shared" si="403"/>
        <v>2022</v>
      </c>
      <c r="N3580">
        <f t="shared" si="404"/>
        <v>2022</v>
      </c>
      <c r="O3580">
        <f t="shared" si="405"/>
        <v>2868.1410000000001</v>
      </c>
      <c r="P3580">
        <f t="shared" si="406"/>
        <v>0</v>
      </c>
      <c r="Q3580">
        <f t="shared" si="407"/>
        <v>2868.1410000000001</v>
      </c>
    </row>
    <row r="3581" spans="1:17" x14ac:dyDescent="0.3">
      <c r="A3581" s="76">
        <v>13086530</v>
      </c>
      <c r="B3581" s="77" t="s">
        <v>27</v>
      </c>
      <c r="C3581" s="78">
        <v>44793</v>
      </c>
      <c r="D3581" s="76">
        <v>1439</v>
      </c>
      <c r="E3581" s="76">
        <v>322053.7</v>
      </c>
      <c r="F3581" s="76">
        <v>1439</v>
      </c>
      <c r="G3581" s="76">
        <v>272315</v>
      </c>
      <c r="H3581" s="76">
        <v>-272314.8</v>
      </c>
      <c r="I3581" s="78">
        <v>44793</v>
      </c>
      <c r="J3581" s="76">
        <v>2022</v>
      </c>
      <c r="K3581">
        <f t="shared" si="401"/>
        <v>8</v>
      </c>
      <c r="L3581">
        <f t="shared" si="402"/>
        <v>20</v>
      </c>
      <c r="M3581">
        <f t="shared" si="403"/>
        <v>2022</v>
      </c>
      <c r="N3581">
        <f t="shared" si="404"/>
        <v>2022</v>
      </c>
      <c r="O3581">
        <f t="shared" si="405"/>
        <v>2854.2565</v>
      </c>
      <c r="P3581">
        <f t="shared" si="406"/>
        <v>0</v>
      </c>
      <c r="Q3581">
        <f t="shared" si="407"/>
        <v>2854.2565</v>
      </c>
    </row>
    <row r="3582" spans="1:17" x14ac:dyDescent="0.3">
      <c r="A3582" s="76">
        <v>13086530</v>
      </c>
      <c r="B3582" s="77" t="s">
        <v>27</v>
      </c>
      <c r="C3582" s="78">
        <v>44794</v>
      </c>
      <c r="D3582" s="76">
        <v>1441</v>
      </c>
      <c r="E3582" s="76">
        <v>324911.3</v>
      </c>
      <c r="F3582" s="76">
        <v>1441</v>
      </c>
      <c r="G3582" s="76">
        <v>275172</v>
      </c>
      <c r="H3582" s="76">
        <v>-275172.40000000002</v>
      </c>
      <c r="I3582" s="78">
        <v>44794</v>
      </c>
      <c r="J3582" s="76">
        <v>2022</v>
      </c>
      <c r="K3582">
        <f t="shared" si="401"/>
        <v>8</v>
      </c>
      <c r="L3582">
        <f t="shared" si="402"/>
        <v>21</v>
      </c>
      <c r="M3582">
        <f t="shared" si="403"/>
        <v>2022</v>
      </c>
      <c r="N3582">
        <f t="shared" si="404"/>
        <v>2022</v>
      </c>
      <c r="O3582">
        <f t="shared" si="405"/>
        <v>2858.2235000000001</v>
      </c>
      <c r="P3582">
        <f t="shared" si="406"/>
        <v>0</v>
      </c>
      <c r="Q3582">
        <f t="shared" si="407"/>
        <v>2858.2235000000001</v>
      </c>
    </row>
    <row r="3583" spans="1:17" x14ac:dyDescent="0.3">
      <c r="A3583" s="76">
        <v>13086530</v>
      </c>
      <c r="B3583" s="77" t="s">
        <v>27</v>
      </c>
      <c r="C3583" s="78">
        <v>44795</v>
      </c>
      <c r="D3583" s="76">
        <v>1384</v>
      </c>
      <c r="E3583" s="76">
        <v>327657</v>
      </c>
      <c r="F3583" s="76">
        <v>1384</v>
      </c>
      <c r="G3583" s="76">
        <v>277918</v>
      </c>
      <c r="H3583" s="76">
        <v>-277918.09999999998</v>
      </c>
      <c r="I3583" s="78">
        <v>44795</v>
      </c>
      <c r="J3583" s="76">
        <v>2022</v>
      </c>
      <c r="K3583">
        <f t="shared" si="401"/>
        <v>8</v>
      </c>
      <c r="L3583">
        <f t="shared" si="402"/>
        <v>22</v>
      </c>
      <c r="M3583">
        <f t="shared" si="403"/>
        <v>2022</v>
      </c>
      <c r="N3583">
        <f t="shared" si="404"/>
        <v>2022</v>
      </c>
      <c r="O3583">
        <f t="shared" si="405"/>
        <v>2745.1640000000002</v>
      </c>
      <c r="P3583">
        <f t="shared" si="406"/>
        <v>0</v>
      </c>
      <c r="Q3583">
        <f t="shared" si="407"/>
        <v>2745.1640000000002</v>
      </c>
    </row>
    <row r="3584" spans="1:17" x14ac:dyDescent="0.3">
      <c r="A3584" s="76">
        <v>13086530</v>
      </c>
      <c r="B3584" s="77" t="s">
        <v>27</v>
      </c>
      <c r="C3584" s="78">
        <v>44796</v>
      </c>
      <c r="D3584" s="76">
        <v>1258</v>
      </c>
      <c r="E3584" s="76">
        <v>330151.59999999998</v>
      </c>
      <c r="F3584" s="76">
        <v>1258</v>
      </c>
      <c r="G3584" s="76">
        <v>280413</v>
      </c>
      <c r="H3584" s="76">
        <v>-280412.7</v>
      </c>
      <c r="I3584" s="78">
        <v>44796</v>
      </c>
      <c r="J3584" s="76">
        <v>2022</v>
      </c>
      <c r="K3584">
        <f t="shared" si="401"/>
        <v>8</v>
      </c>
      <c r="L3584">
        <f t="shared" si="402"/>
        <v>23</v>
      </c>
      <c r="M3584">
        <f t="shared" si="403"/>
        <v>2022</v>
      </c>
      <c r="N3584">
        <f t="shared" si="404"/>
        <v>2022</v>
      </c>
      <c r="O3584">
        <f t="shared" si="405"/>
        <v>2495.2429999999999</v>
      </c>
      <c r="P3584">
        <f t="shared" si="406"/>
        <v>0</v>
      </c>
      <c r="Q3584">
        <f t="shared" si="407"/>
        <v>2495.2429999999999</v>
      </c>
    </row>
    <row r="3585" spans="1:17" x14ac:dyDescent="0.3">
      <c r="A3585" s="76">
        <v>13086530</v>
      </c>
      <c r="B3585" s="77" t="s">
        <v>27</v>
      </c>
      <c r="C3585" s="78">
        <v>44797</v>
      </c>
      <c r="D3585" s="76">
        <v>1233</v>
      </c>
      <c r="E3585" s="76">
        <v>332596.5</v>
      </c>
      <c r="F3585" s="76">
        <v>1233</v>
      </c>
      <c r="G3585" s="76">
        <v>282858</v>
      </c>
      <c r="H3585" s="76">
        <v>-282857.59999999998</v>
      </c>
      <c r="I3585" s="78">
        <v>44797</v>
      </c>
      <c r="J3585" s="76">
        <v>2022</v>
      </c>
      <c r="K3585">
        <f t="shared" si="401"/>
        <v>8</v>
      </c>
      <c r="L3585">
        <f t="shared" si="402"/>
        <v>24</v>
      </c>
      <c r="M3585">
        <f t="shared" si="403"/>
        <v>2022</v>
      </c>
      <c r="N3585">
        <f t="shared" si="404"/>
        <v>2022</v>
      </c>
      <c r="O3585">
        <f t="shared" si="405"/>
        <v>2445.6554999999998</v>
      </c>
      <c r="P3585">
        <f t="shared" si="406"/>
        <v>0</v>
      </c>
      <c r="Q3585">
        <f t="shared" si="407"/>
        <v>2445.6554999999998</v>
      </c>
    </row>
    <row r="3586" spans="1:17" x14ac:dyDescent="0.3">
      <c r="A3586" s="76">
        <v>13086530</v>
      </c>
      <c r="B3586" s="77" t="s">
        <v>27</v>
      </c>
      <c r="C3586" s="78">
        <v>44798</v>
      </c>
      <c r="D3586" s="76">
        <v>1260</v>
      </c>
      <c r="E3586" s="76">
        <v>335094.7</v>
      </c>
      <c r="F3586" s="76">
        <v>1260</v>
      </c>
      <c r="G3586" s="76">
        <v>285356</v>
      </c>
      <c r="H3586" s="76">
        <v>-285355.8</v>
      </c>
      <c r="I3586" s="78">
        <v>44798</v>
      </c>
      <c r="J3586" s="76">
        <v>2022</v>
      </c>
      <c r="K3586">
        <f t="shared" si="401"/>
        <v>8</v>
      </c>
      <c r="L3586">
        <f t="shared" si="402"/>
        <v>25</v>
      </c>
      <c r="M3586">
        <f t="shared" si="403"/>
        <v>2022</v>
      </c>
      <c r="N3586">
        <f t="shared" si="404"/>
        <v>2022</v>
      </c>
      <c r="O3586">
        <f t="shared" si="405"/>
        <v>2499.21</v>
      </c>
      <c r="P3586">
        <f t="shared" si="406"/>
        <v>0</v>
      </c>
      <c r="Q3586">
        <f t="shared" si="407"/>
        <v>2499.21</v>
      </c>
    </row>
    <row r="3587" spans="1:17" x14ac:dyDescent="0.3">
      <c r="A3587" s="76">
        <v>13086530</v>
      </c>
      <c r="B3587" s="77" t="s">
        <v>27</v>
      </c>
      <c r="C3587" s="78">
        <v>44799</v>
      </c>
      <c r="D3587" s="76">
        <v>1268</v>
      </c>
      <c r="E3587" s="76">
        <v>337610.3</v>
      </c>
      <c r="F3587" s="76">
        <v>1268</v>
      </c>
      <c r="G3587" s="76">
        <v>287871</v>
      </c>
      <c r="H3587" s="76">
        <v>-287871.40000000002</v>
      </c>
      <c r="I3587" s="78">
        <v>44799</v>
      </c>
      <c r="J3587" s="76">
        <v>2022</v>
      </c>
      <c r="K3587">
        <f t="shared" si="401"/>
        <v>8</v>
      </c>
      <c r="L3587">
        <f t="shared" si="402"/>
        <v>26</v>
      </c>
      <c r="M3587">
        <f t="shared" si="403"/>
        <v>2022</v>
      </c>
      <c r="N3587">
        <f t="shared" si="404"/>
        <v>2022</v>
      </c>
      <c r="O3587">
        <f t="shared" si="405"/>
        <v>2515.078</v>
      </c>
      <c r="P3587">
        <f t="shared" si="406"/>
        <v>0</v>
      </c>
      <c r="Q3587">
        <f t="shared" si="407"/>
        <v>2515.078</v>
      </c>
    </row>
    <row r="3588" spans="1:17" x14ac:dyDescent="0.3">
      <c r="A3588" s="76">
        <v>13086530</v>
      </c>
      <c r="B3588" s="77" t="s">
        <v>27</v>
      </c>
      <c r="C3588" s="78">
        <v>44800</v>
      </c>
      <c r="D3588" s="76">
        <v>1254</v>
      </c>
      <c r="E3588" s="76">
        <v>340098.2</v>
      </c>
      <c r="F3588" s="76">
        <v>1254</v>
      </c>
      <c r="G3588" s="76">
        <v>290359</v>
      </c>
      <c r="H3588" s="76">
        <v>-290359.3</v>
      </c>
      <c r="I3588" s="78">
        <v>44800</v>
      </c>
      <c r="J3588" s="76">
        <v>2022</v>
      </c>
      <c r="K3588">
        <f t="shared" si="401"/>
        <v>8</v>
      </c>
      <c r="L3588">
        <f t="shared" si="402"/>
        <v>27</v>
      </c>
      <c r="M3588">
        <f t="shared" si="403"/>
        <v>2022</v>
      </c>
      <c r="N3588">
        <f t="shared" si="404"/>
        <v>2022</v>
      </c>
      <c r="O3588">
        <f t="shared" si="405"/>
        <v>2487.3090000000002</v>
      </c>
      <c r="P3588">
        <f t="shared" si="406"/>
        <v>0</v>
      </c>
      <c r="Q3588">
        <f t="shared" si="407"/>
        <v>2487.3090000000002</v>
      </c>
    </row>
    <row r="3589" spans="1:17" x14ac:dyDescent="0.3">
      <c r="A3589" s="76">
        <v>13086530</v>
      </c>
      <c r="B3589" s="77" t="s">
        <v>27</v>
      </c>
      <c r="C3589" s="78">
        <v>44801</v>
      </c>
      <c r="D3589" s="76">
        <v>1250</v>
      </c>
      <c r="E3589" s="76">
        <v>342576.6</v>
      </c>
      <c r="F3589" s="76">
        <v>1250</v>
      </c>
      <c r="G3589" s="76">
        <v>292838</v>
      </c>
      <c r="H3589" s="76">
        <v>-292837.7</v>
      </c>
      <c r="I3589" s="78">
        <v>44801</v>
      </c>
      <c r="J3589" s="76">
        <v>2022</v>
      </c>
      <c r="K3589">
        <f t="shared" si="401"/>
        <v>8</v>
      </c>
      <c r="L3589">
        <f t="shared" si="402"/>
        <v>28</v>
      </c>
      <c r="M3589">
        <f t="shared" si="403"/>
        <v>2022</v>
      </c>
      <c r="N3589">
        <f t="shared" si="404"/>
        <v>2022</v>
      </c>
      <c r="O3589">
        <f t="shared" si="405"/>
        <v>2479.375</v>
      </c>
      <c r="P3589">
        <f t="shared" si="406"/>
        <v>0</v>
      </c>
      <c r="Q3589">
        <f t="shared" si="407"/>
        <v>2479.375</v>
      </c>
    </row>
    <row r="3590" spans="1:17" x14ac:dyDescent="0.3">
      <c r="A3590" s="76">
        <v>13086530</v>
      </c>
      <c r="B3590" s="77" t="s">
        <v>27</v>
      </c>
      <c r="C3590" s="78">
        <v>44802</v>
      </c>
      <c r="D3590" s="76">
        <v>1279</v>
      </c>
      <c r="E3590" s="76">
        <v>345112.9</v>
      </c>
      <c r="F3590" s="76">
        <v>1279</v>
      </c>
      <c r="G3590" s="76">
        <v>295374</v>
      </c>
      <c r="H3590" s="76">
        <v>-295374</v>
      </c>
      <c r="I3590" s="78">
        <v>44802</v>
      </c>
      <c r="J3590" s="76">
        <v>2022</v>
      </c>
      <c r="K3590">
        <f t="shared" si="401"/>
        <v>8</v>
      </c>
      <c r="L3590">
        <f t="shared" si="402"/>
        <v>29</v>
      </c>
      <c r="M3590">
        <f t="shared" si="403"/>
        <v>2022</v>
      </c>
      <c r="N3590">
        <f t="shared" si="404"/>
        <v>2022</v>
      </c>
      <c r="O3590">
        <f t="shared" si="405"/>
        <v>2536.8964999999998</v>
      </c>
      <c r="P3590">
        <f t="shared" si="406"/>
        <v>0</v>
      </c>
      <c r="Q3590">
        <f t="shared" si="407"/>
        <v>2536.8964999999998</v>
      </c>
    </row>
    <row r="3591" spans="1:17" x14ac:dyDescent="0.3">
      <c r="A3591" s="76">
        <v>13086530</v>
      </c>
      <c r="B3591" s="77" t="s">
        <v>27</v>
      </c>
      <c r="C3591" s="78">
        <v>44803</v>
      </c>
      <c r="D3591" s="76">
        <v>1290</v>
      </c>
      <c r="E3591" s="76">
        <v>347671.3</v>
      </c>
      <c r="F3591" s="76">
        <v>1290</v>
      </c>
      <c r="G3591" s="76">
        <v>297932</v>
      </c>
      <c r="H3591" s="76">
        <v>-297932.40000000002</v>
      </c>
      <c r="I3591" s="78">
        <v>44803</v>
      </c>
      <c r="J3591" s="76">
        <v>2022</v>
      </c>
      <c r="K3591">
        <f t="shared" si="401"/>
        <v>8</v>
      </c>
      <c r="L3591">
        <f t="shared" si="402"/>
        <v>30</v>
      </c>
      <c r="M3591">
        <f t="shared" si="403"/>
        <v>2022</v>
      </c>
      <c r="N3591">
        <f t="shared" si="404"/>
        <v>2022</v>
      </c>
      <c r="O3591">
        <f t="shared" si="405"/>
        <v>2558.7150000000001</v>
      </c>
      <c r="P3591">
        <f t="shared" si="406"/>
        <v>0</v>
      </c>
      <c r="Q3591">
        <f t="shared" si="407"/>
        <v>2558.7150000000001</v>
      </c>
    </row>
    <row r="3592" spans="1:17" x14ac:dyDescent="0.3">
      <c r="A3592" s="76">
        <v>13086530</v>
      </c>
      <c r="B3592" s="77" t="s">
        <v>27</v>
      </c>
      <c r="C3592" s="78">
        <v>44804</v>
      </c>
      <c r="D3592" s="76">
        <v>1285</v>
      </c>
      <c r="E3592" s="76">
        <v>350220</v>
      </c>
      <c r="F3592" s="76">
        <v>1285</v>
      </c>
      <c r="G3592" s="76">
        <v>300481</v>
      </c>
      <c r="H3592" s="76">
        <v>-300481.09999999998</v>
      </c>
      <c r="I3592" s="78">
        <v>44804</v>
      </c>
      <c r="J3592" s="76">
        <v>2022</v>
      </c>
      <c r="K3592">
        <f t="shared" si="401"/>
        <v>8</v>
      </c>
      <c r="L3592">
        <f t="shared" si="402"/>
        <v>31</v>
      </c>
      <c r="M3592">
        <f t="shared" si="403"/>
        <v>2022</v>
      </c>
      <c r="N3592">
        <f t="shared" si="404"/>
        <v>2022</v>
      </c>
      <c r="O3592">
        <f t="shared" si="405"/>
        <v>2548.7975000000001</v>
      </c>
      <c r="P3592">
        <f t="shared" si="406"/>
        <v>0</v>
      </c>
      <c r="Q3592">
        <f t="shared" si="407"/>
        <v>2548.7975000000001</v>
      </c>
    </row>
    <row r="3593" spans="1:17" x14ac:dyDescent="0.3">
      <c r="A3593" s="76">
        <v>13086530</v>
      </c>
      <c r="B3593" s="77" t="s">
        <v>27</v>
      </c>
      <c r="C3593" s="78">
        <v>44805</v>
      </c>
      <c r="D3593" s="76">
        <v>1276</v>
      </c>
      <c r="E3593" s="76">
        <v>352750.1</v>
      </c>
      <c r="F3593" s="76">
        <v>1276</v>
      </c>
      <c r="G3593" s="76">
        <v>303011</v>
      </c>
      <c r="H3593" s="76">
        <v>-303011.20000000001</v>
      </c>
      <c r="I3593" s="78">
        <v>44805</v>
      </c>
      <c r="J3593" s="76">
        <v>2022</v>
      </c>
      <c r="K3593">
        <f t="shared" si="401"/>
        <v>9</v>
      </c>
      <c r="L3593">
        <f t="shared" si="402"/>
        <v>1</v>
      </c>
      <c r="M3593">
        <f t="shared" si="403"/>
        <v>2022</v>
      </c>
      <c r="N3593">
        <f t="shared" si="404"/>
        <v>2022</v>
      </c>
      <c r="O3593">
        <f t="shared" si="405"/>
        <v>2530.9459999999999</v>
      </c>
      <c r="P3593">
        <f t="shared" si="406"/>
        <v>0</v>
      </c>
      <c r="Q3593">
        <f t="shared" si="407"/>
        <v>2530.9459999999999</v>
      </c>
    </row>
    <row r="3594" spans="1:17" x14ac:dyDescent="0.3">
      <c r="A3594" s="76">
        <v>13086530</v>
      </c>
      <c r="B3594" s="77" t="s">
        <v>27</v>
      </c>
      <c r="C3594" s="78">
        <v>44806</v>
      </c>
      <c r="D3594" s="76">
        <v>1280</v>
      </c>
      <c r="E3594" s="76">
        <v>355288.5</v>
      </c>
      <c r="F3594" s="76">
        <v>1280</v>
      </c>
      <c r="G3594" s="76">
        <v>305550</v>
      </c>
      <c r="H3594" s="76">
        <v>-305549.59999999998</v>
      </c>
      <c r="I3594" s="78">
        <v>44806</v>
      </c>
      <c r="J3594" s="76">
        <v>2022</v>
      </c>
      <c r="K3594">
        <f t="shared" si="401"/>
        <v>9</v>
      </c>
      <c r="L3594">
        <f t="shared" si="402"/>
        <v>2</v>
      </c>
      <c r="M3594">
        <f t="shared" si="403"/>
        <v>2022</v>
      </c>
      <c r="N3594">
        <f t="shared" si="404"/>
        <v>2022</v>
      </c>
      <c r="O3594">
        <f t="shared" si="405"/>
        <v>2538.88</v>
      </c>
      <c r="P3594">
        <f t="shared" si="406"/>
        <v>0</v>
      </c>
      <c r="Q3594">
        <f t="shared" si="407"/>
        <v>2538.88</v>
      </c>
    </row>
    <row r="3595" spans="1:17" x14ac:dyDescent="0.3">
      <c r="A3595" s="76">
        <v>13086530</v>
      </c>
      <c r="B3595" s="77" t="s">
        <v>27</v>
      </c>
      <c r="C3595" s="78">
        <v>44807</v>
      </c>
      <c r="D3595" s="76">
        <v>1298</v>
      </c>
      <c r="E3595" s="76">
        <v>357862.6</v>
      </c>
      <c r="F3595" s="76">
        <v>1298</v>
      </c>
      <c r="G3595" s="76">
        <v>308124</v>
      </c>
      <c r="H3595" s="76">
        <v>-308123.7</v>
      </c>
      <c r="I3595" s="78">
        <v>44807</v>
      </c>
      <c r="J3595" s="76">
        <v>2022</v>
      </c>
      <c r="K3595">
        <f t="shared" si="401"/>
        <v>9</v>
      </c>
      <c r="L3595">
        <f t="shared" si="402"/>
        <v>3</v>
      </c>
      <c r="M3595">
        <f t="shared" si="403"/>
        <v>2022</v>
      </c>
      <c r="N3595">
        <f t="shared" si="404"/>
        <v>2022</v>
      </c>
      <c r="O3595">
        <f t="shared" si="405"/>
        <v>2574.5830000000001</v>
      </c>
      <c r="P3595">
        <f t="shared" si="406"/>
        <v>0</v>
      </c>
      <c r="Q3595">
        <f t="shared" si="407"/>
        <v>2574.5830000000001</v>
      </c>
    </row>
    <row r="3596" spans="1:17" x14ac:dyDescent="0.3">
      <c r="A3596" s="76">
        <v>13086530</v>
      </c>
      <c r="B3596" s="77" t="s">
        <v>27</v>
      </c>
      <c r="C3596" s="78">
        <v>44808</v>
      </c>
      <c r="D3596" s="76">
        <v>1300</v>
      </c>
      <c r="E3596" s="76">
        <v>360440.7</v>
      </c>
      <c r="F3596" s="76">
        <v>1300</v>
      </c>
      <c r="G3596" s="76">
        <v>310702</v>
      </c>
      <c r="H3596" s="76">
        <v>-310701.8</v>
      </c>
      <c r="I3596" s="78">
        <v>44808</v>
      </c>
      <c r="J3596" s="76">
        <v>2022</v>
      </c>
      <c r="K3596">
        <f t="shared" si="401"/>
        <v>9</v>
      </c>
      <c r="L3596">
        <f t="shared" si="402"/>
        <v>4</v>
      </c>
      <c r="M3596">
        <f t="shared" si="403"/>
        <v>2022</v>
      </c>
      <c r="N3596">
        <f t="shared" si="404"/>
        <v>2022</v>
      </c>
      <c r="O3596">
        <f t="shared" si="405"/>
        <v>2578.5500000000002</v>
      </c>
      <c r="P3596">
        <f t="shared" si="406"/>
        <v>0</v>
      </c>
      <c r="Q3596">
        <f t="shared" si="407"/>
        <v>2578.5500000000002</v>
      </c>
    </row>
    <row r="3597" spans="1:17" x14ac:dyDescent="0.3">
      <c r="A3597" s="76">
        <v>13086530</v>
      </c>
      <c r="B3597" s="77" t="s">
        <v>27</v>
      </c>
      <c r="C3597" s="78">
        <v>44809</v>
      </c>
      <c r="D3597" s="76">
        <v>1302</v>
      </c>
      <c r="E3597" s="76">
        <v>363022.6</v>
      </c>
      <c r="F3597" s="76">
        <v>1302</v>
      </c>
      <c r="G3597" s="76">
        <v>313284</v>
      </c>
      <c r="H3597" s="76">
        <v>-313283.7</v>
      </c>
      <c r="I3597" s="78">
        <v>44809</v>
      </c>
      <c r="J3597" s="76">
        <v>2022</v>
      </c>
      <c r="K3597">
        <f t="shared" si="401"/>
        <v>9</v>
      </c>
      <c r="L3597">
        <f t="shared" si="402"/>
        <v>5</v>
      </c>
      <c r="M3597">
        <f t="shared" si="403"/>
        <v>2022</v>
      </c>
      <c r="N3597">
        <f t="shared" si="404"/>
        <v>2022</v>
      </c>
      <c r="O3597">
        <f t="shared" si="405"/>
        <v>2582.5170000000003</v>
      </c>
      <c r="P3597">
        <f t="shared" si="406"/>
        <v>0</v>
      </c>
      <c r="Q3597">
        <f t="shared" si="407"/>
        <v>2582.5170000000003</v>
      </c>
    </row>
    <row r="3598" spans="1:17" x14ac:dyDescent="0.3">
      <c r="A3598" s="76">
        <v>13086530</v>
      </c>
      <c r="B3598" s="77" t="s">
        <v>27</v>
      </c>
      <c r="C3598" s="78">
        <v>44810</v>
      </c>
      <c r="D3598" s="76">
        <v>1290</v>
      </c>
      <c r="E3598" s="76">
        <v>365581.3</v>
      </c>
      <c r="F3598" s="76">
        <v>1290</v>
      </c>
      <c r="G3598" s="76">
        <v>315842</v>
      </c>
      <c r="H3598" s="76">
        <v>-315842.40000000002</v>
      </c>
      <c r="I3598" s="78">
        <v>44810</v>
      </c>
      <c r="J3598" s="76">
        <v>2022</v>
      </c>
      <c r="K3598">
        <f t="shared" si="401"/>
        <v>9</v>
      </c>
      <c r="L3598">
        <f t="shared" si="402"/>
        <v>6</v>
      </c>
      <c r="M3598">
        <f t="shared" si="403"/>
        <v>2022</v>
      </c>
      <c r="N3598">
        <f t="shared" si="404"/>
        <v>2022</v>
      </c>
      <c r="O3598">
        <f t="shared" si="405"/>
        <v>2558.7150000000001</v>
      </c>
      <c r="P3598">
        <f t="shared" si="406"/>
        <v>0</v>
      </c>
      <c r="Q3598">
        <f t="shared" si="407"/>
        <v>2558.7150000000001</v>
      </c>
    </row>
    <row r="3599" spans="1:17" x14ac:dyDescent="0.3">
      <c r="A3599" s="76">
        <v>13086530</v>
      </c>
      <c r="B3599" s="77" t="s">
        <v>27</v>
      </c>
      <c r="C3599" s="78">
        <v>44811</v>
      </c>
      <c r="D3599" s="76">
        <v>1258</v>
      </c>
      <c r="E3599" s="76">
        <v>368076.2</v>
      </c>
      <c r="F3599" s="76">
        <v>1258</v>
      </c>
      <c r="G3599" s="76">
        <v>318337</v>
      </c>
      <c r="H3599" s="76">
        <v>-318337.3</v>
      </c>
      <c r="I3599" s="78">
        <v>44811</v>
      </c>
      <c r="J3599" s="76">
        <v>2022</v>
      </c>
      <c r="K3599">
        <f t="shared" ref="K3599:K3653" si="408">MONTH(C3599)</f>
        <v>9</v>
      </c>
      <c r="L3599">
        <f t="shared" ref="L3599:L3653" si="409">DAY(C3599)</f>
        <v>7</v>
      </c>
      <c r="M3599">
        <f t="shared" ref="M3599:M3653" si="410">YEAR(C3599)</f>
        <v>2022</v>
      </c>
      <c r="N3599">
        <f t="shared" ref="N3599:N3653" si="411">IF(K3599&gt;10,M3599+1,M3599)</f>
        <v>2022</v>
      </c>
      <c r="O3599">
        <f t="shared" ref="O3599:O3653" si="412">D3599*1.9835</f>
        <v>2495.2429999999999</v>
      </c>
      <c r="P3599">
        <f t="shared" ref="P3599:P3653" si="413">(D3599-F3599)*1.9835</f>
        <v>0</v>
      </c>
      <c r="Q3599">
        <f t="shared" ref="Q3599:Q3653" si="414">F3599*1.9835</f>
        <v>2495.2429999999999</v>
      </c>
    </row>
    <row r="3600" spans="1:17" x14ac:dyDescent="0.3">
      <c r="A3600" s="76">
        <v>13086530</v>
      </c>
      <c r="B3600" s="77" t="s">
        <v>27</v>
      </c>
      <c r="C3600" s="78">
        <v>44812</v>
      </c>
      <c r="D3600" s="76">
        <v>1258</v>
      </c>
      <c r="E3600" s="76">
        <v>370570.4</v>
      </c>
      <c r="F3600" s="76">
        <v>1258</v>
      </c>
      <c r="G3600" s="76">
        <v>320832</v>
      </c>
      <c r="H3600" s="76">
        <v>-320831.5</v>
      </c>
      <c r="I3600" s="78">
        <v>44812</v>
      </c>
      <c r="J3600" s="76">
        <v>2022</v>
      </c>
      <c r="K3600">
        <f t="shared" si="408"/>
        <v>9</v>
      </c>
      <c r="L3600">
        <f t="shared" si="409"/>
        <v>8</v>
      </c>
      <c r="M3600">
        <f t="shared" si="410"/>
        <v>2022</v>
      </c>
      <c r="N3600">
        <f t="shared" si="411"/>
        <v>2022</v>
      </c>
      <c r="O3600">
        <f t="shared" si="412"/>
        <v>2495.2429999999999</v>
      </c>
      <c r="P3600">
        <f t="shared" si="413"/>
        <v>0</v>
      </c>
      <c r="Q3600">
        <f t="shared" si="414"/>
        <v>2495.2429999999999</v>
      </c>
    </row>
    <row r="3601" spans="1:17" x14ac:dyDescent="0.3">
      <c r="A3601" s="76">
        <v>13086530</v>
      </c>
      <c r="B3601" s="77" t="s">
        <v>27</v>
      </c>
      <c r="C3601" s="78">
        <v>44813</v>
      </c>
      <c r="D3601" s="76">
        <v>1264</v>
      </c>
      <c r="E3601" s="76">
        <v>373076.6</v>
      </c>
      <c r="F3601" s="76">
        <v>1264</v>
      </c>
      <c r="G3601" s="76">
        <v>323338</v>
      </c>
      <c r="H3601" s="76">
        <v>-323337.7</v>
      </c>
      <c r="I3601" s="78">
        <v>44813</v>
      </c>
      <c r="J3601" s="76">
        <v>2022</v>
      </c>
      <c r="K3601">
        <f t="shared" si="408"/>
        <v>9</v>
      </c>
      <c r="L3601">
        <f t="shared" si="409"/>
        <v>9</v>
      </c>
      <c r="M3601">
        <f t="shared" si="410"/>
        <v>2022</v>
      </c>
      <c r="N3601">
        <f t="shared" si="411"/>
        <v>2022</v>
      </c>
      <c r="O3601">
        <f t="shared" si="412"/>
        <v>2507.1440000000002</v>
      </c>
      <c r="P3601">
        <f t="shared" si="413"/>
        <v>0</v>
      </c>
      <c r="Q3601">
        <f t="shared" si="414"/>
        <v>2507.1440000000002</v>
      </c>
    </row>
    <row r="3602" spans="1:17" x14ac:dyDescent="0.3">
      <c r="A3602" s="76">
        <v>13086530</v>
      </c>
      <c r="B3602" s="77" t="s">
        <v>27</v>
      </c>
      <c r="C3602" s="78">
        <v>44814</v>
      </c>
      <c r="D3602" s="76">
        <v>1096</v>
      </c>
      <c r="E3602" s="76">
        <v>375250.2</v>
      </c>
      <c r="F3602" s="76">
        <v>1096</v>
      </c>
      <c r="G3602" s="76">
        <v>325511</v>
      </c>
      <c r="H3602" s="76">
        <v>-325511.3</v>
      </c>
      <c r="I3602" s="78">
        <v>44814</v>
      </c>
      <c r="J3602" s="76">
        <v>2022</v>
      </c>
      <c r="K3602">
        <f t="shared" si="408"/>
        <v>9</v>
      </c>
      <c r="L3602">
        <f t="shared" si="409"/>
        <v>10</v>
      </c>
      <c r="M3602">
        <f t="shared" si="410"/>
        <v>2022</v>
      </c>
      <c r="N3602">
        <f t="shared" si="411"/>
        <v>2022</v>
      </c>
      <c r="O3602">
        <f t="shared" si="412"/>
        <v>2173.9160000000002</v>
      </c>
      <c r="P3602">
        <f t="shared" si="413"/>
        <v>0</v>
      </c>
      <c r="Q3602">
        <f t="shared" si="414"/>
        <v>2173.9160000000002</v>
      </c>
    </row>
    <row r="3603" spans="1:17" x14ac:dyDescent="0.3">
      <c r="A3603" s="76">
        <v>13086530</v>
      </c>
      <c r="B3603" s="77" t="s">
        <v>27</v>
      </c>
      <c r="C3603" s="78">
        <v>44815</v>
      </c>
      <c r="D3603" s="76">
        <v>940</v>
      </c>
      <c r="E3603" s="76">
        <v>377115.1</v>
      </c>
      <c r="F3603" s="76">
        <v>940</v>
      </c>
      <c r="G3603" s="76">
        <v>327376</v>
      </c>
      <c r="H3603" s="76">
        <v>-327376.2</v>
      </c>
      <c r="I3603" s="78">
        <v>44815</v>
      </c>
      <c r="J3603" s="76">
        <v>2022</v>
      </c>
      <c r="K3603">
        <f t="shared" si="408"/>
        <v>9</v>
      </c>
      <c r="L3603">
        <f t="shared" si="409"/>
        <v>11</v>
      </c>
      <c r="M3603">
        <f t="shared" si="410"/>
        <v>2022</v>
      </c>
      <c r="N3603">
        <f t="shared" si="411"/>
        <v>2022</v>
      </c>
      <c r="O3603">
        <f t="shared" si="412"/>
        <v>1864.49</v>
      </c>
      <c r="P3603">
        <f t="shared" si="413"/>
        <v>0</v>
      </c>
      <c r="Q3603">
        <f t="shared" si="414"/>
        <v>1864.49</v>
      </c>
    </row>
    <row r="3604" spans="1:17" x14ac:dyDescent="0.3">
      <c r="A3604" s="76">
        <v>13086530</v>
      </c>
      <c r="B3604" s="77" t="s">
        <v>27</v>
      </c>
      <c r="C3604" s="78">
        <v>44816</v>
      </c>
      <c r="D3604" s="76">
        <v>962</v>
      </c>
      <c r="E3604" s="76">
        <v>379023.7</v>
      </c>
      <c r="F3604" s="76">
        <v>962</v>
      </c>
      <c r="G3604" s="76">
        <v>329285</v>
      </c>
      <c r="H3604" s="76">
        <v>-329284.8</v>
      </c>
      <c r="I3604" s="78">
        <v>44816</v>
      </c>
      <c r="J3604" s="76">
        <v>2022</v>
      </c>
      <c r="K3604">
        <f t="shared" si="408"/>
        <v>9</v>
      </c>
      <c r="L3604">
        <f t="shared" si="409"/>
        <v>12</v>
      </c>
      <c r="M3604">
        <f t="shared" si="410"/>
        <v>2022</v>
      </c>
      <c r="N3604">
        <f t="shared" si="411"/>
        <v>2022</v>
      </c>
      <c r="O3604">
        <f t="shared" si="412"/>
        <v>1908.127</v>
      </c>
      <c r="P3604">
        <f t="shared" si="413"/>
        <v>0</v>
      </c>
      <c r="Q3604">
        <f t="shared" si="414"/>
        <v>1908.127</v>
      </c>
    </row>
    <row r="3605" spans="1:17" x14ac:dyDescent="0.3">
      <c r="A3605" s="76">
        <v>13086530</v>
      </c>
      <c r="B3605" s="77" t="s">
        <v>27</v>
      </c>
      <c r="C3605" s="78">
        <v>44817</v>
      </c>
      <c r="D3605" s="76">
        <v>1033</v>
      </c>
      <c r="E3605" s="76">
        <v>381073.1</v>
      </c>
      <c r="F3605" s="76">
        <v>1033</v>
      </c>
      <c r="G3605" s="76">
        <v>331334</v>
      </c>
      <c r="H3605" s="76">
        <v>-331334.2</v>
      </c>
      <c r="I3605" s="78">
        <v>44817</v>
      </c>
      <c r="J3605" s="76">
        <v>2022</v>
      </c>
      <c r="K3605">
        <f t="shared" si="408"/>
        <v>9</v>
      </c>
      <c r="L3605">
        <f t="shared" si="409"/>
        <v>13</v>
      </c>
      <c r="M3605">
        <f t="shared" si="410"/>
        <v>2022</v>
      </c>
      <c r="N3605">
        <f t="shared" si="411"/>
        <v>2022</v>
      </c>
      <c r="O3605">
        <f t="shared" si="412"/>
        <v>2048.9555</v>
      </c>
      <c r="P3605">
        <f t="shared" si="413"/>
        <v>0</v>
      </c>
      <c r="Q3605">
        <f t="shared" si="414"/>
        <v>2048.9555</v>
      </c>
    </row>
    <row r="3606" spans="1:17" x14ac:dyDescent="0.3">
      <c r="A3606" s="76">
        <v>13086530</v>
      </c>
      <c r="B3606" s="77" t="s">
        <v>27</v>
      </c>
      <c r="C3606" s="78">
        <v>44818</v>
      </c>
      <c r="D3606" s="76">
        <v>1024</v>
      </c>
      <c r="E3606" s="76">
        <v>383104.2</v>
      </c>
      <c r="F3606" s="76">
        <v>1024</v>
      </c>
      <c r="G3606" s="76">
        <v>333365</v>
      </c>
      <c r="H3606" s="76">
        <v>-333365.3</v>
      </c>
      <c r="I3606" s="78">
        <v>44818</v>
      </c>
      <c r="J3606" s="76">
        <v>2022</v>
      </c>
      <c r="K3606">
        <f t="shared" si="408"/>
        <v>9</v>
      </c>
      <c r="L3606">
        <f t="shared" si="409"/>
        <v>14</v>
      </c>
      <c r="M3606">
        <f t="shared" si="410"/>
        <v>2022</v>
      </c>
      <c r="N3606">
        <f t="shared" si="411"/>
        <v>2022</v>
      </c>
      <c r="O3606">
        <f t="shared" si="412"/>
        <v>2031.104</v>
      </c>
      <c r="P3606">
        <f t="shared" si="413"/>
        <v>0</v>
      </c>
      <c r="Q3606">
        <f t="shared" si="414"/>
        <v>2031.104</v>
      </c>
    </row>
    <row r="3607" spans="1:17" x14ac:dyDescent="0.3">
      <c r="A3607" s="76">
        <v>13086530</v>
      </c>
      <c r="B3607" s="77" t="s">
        <v>27</v>
      </c>
      <c r="C3607" s="78">
        <v>44819</v>
      </c>
      <c r="D3607" s="76">
        <v>1028</v>
      </c>
      <c r="E3607" s="76">
        <v>385142.2</v>
      </c>
      <c r="F3607" s="76">
        <v>1028</v>
      </c>
      <c r="G3607" s="76">
        <v>335403</v>
      </c>
      <c r="H3607" s="76">
        <v>-335403.3</v>
      </c>
      <c r="I3607" s="78">
        <v>44819</v>
      </c>
      <c r="J3607" s="76">
        <v>2022</v>
      </c>
      <c r="K3607">
        <f t="shared" si="408"/>
        <v>9</v>
      </c>
      <c r="L3607">
        <f t="shared" si="409"/>
        <v>15</v>
      </c>
      <c r="M3607">
        <f t="shared" si="410"/>
        <v>2022</v>
      </c>
      <c r="N3607">
        <f t="shared" si="411"/>
        <v>2022</v>
      </c>
      <c r="O3607">
        <f t="shared" si="412"/>
        <v>2039.038</v>
      </c>
      <c r="P3607">
        <f t="shared" si="413"/>
        <v>0</v>
      </c>
      <c r="Q3607">
        <f t="shared" si="414"/>
        <v>2039.038</v>
      </c>
    </row>
    <row r="3608" spans="1:17" x14ac:dyDescent="0.3">
      <c r="A3608" s="76">
        <v>13086530</v>
      </c>
      <c r="B3608" s="77" t="s">
        <v>27</v>
      </c>
      <c r="C3608" s="78">
        <v>44820</v>
      </c>
      <c r="D3608" s="76">
        <v>1008</v>
      </c>
      <c r="E3608" s="76">
        <v>387140.8</v>
      </c>
      <c r="F3608" s="76">
        <v>1008</v>
      </c>
      <c r="G3608" s="76">
        <v>337402</v>
      </c>
      <c r="H3608" s="76">
        <v>-337401.9</v>
      </c>
      <c r="I3608" s="78">
        <v>44820</v>
      </c>
      <c r="J3608" s="76">
        <v>2022</v>
      </c>
      <c r="K3608">
        <f t="shared" si="408"/>
        <v>9</v>
      </c>
      <c r="L3608">
        <f t="shared" si="409"/>
        <v>16</v>
      </c>
      <c r="M3608">
        <f t="shared" si="410"/>
        <v>2022</v>
      </c>
      <c r="N3608">
        <f t="shared" si="411"/>
        <v>2022</v>
      </c>
      <c r="O3608">
        <f t="shared" si="412"/>
        <v>1999.3679999999999</v>
      </c>
      <c r="P3608">
        <f t="shared" si="413"/>
        <v>0</v>
      </c>
      <c r="Q3608">
        <f t="shared" si="414"/>
        <v>1999.3679999999999</v>
      </c>
    </row>
    <row r="3609" spans="1:17" x14ac:dyDescent="0.3">
      <c r="A3609" s="76">
        <v>13086530</v>
      </c>
      <c r="B3609" s="77" t="s">
        <v>27</v>
      </c>
      <c r="C3609" s="78">
        <v>44821</v>
      </c>
      <c r="D3609" s="76">
        <v>986</v>
      </c>
      <c r="E3609" s="76">
        <v>389096.1</v>
      </c>
      <c r="F3609" s="76">
        <v>986</v>
      </c>
      <c r="G3609" s="76">
        <v>339357</v>
      </c>
      <c r="H3609" s="76">
        <v>-339357.2</v>
      </c>
      <c r="I3609" s="78">
        <v>44821</v>
      </c>
      <c r="J3609" s="76">
        <v>2022</v>
      </c>
      <c r="K3609">
        <f t="shared" si="408"/>
        <v>9</v>
      </c>
      <c r="L3609">
        <f t="shared" si="409"/>
        <v>17</v>
      </c>
      <c r="M3609">
        <f t="shared" si="410"/>
        <v>2022</v>
      </c>
      <c r="N3609">
        <f t="shared" si="411"/>
        <v>2022</v>
      </c>
      <c r="O3609">
        <f t="shared" si="412"/>
        <v>1955.731</v>
      </c>
      <c r="P3609">
        <f t="shared" si="413"/>
        <v>0</v>
      </c>
      <c r="Q3609">
        <f t="shared" si="414"/>
        <v>1955.731</v>
      </c>
    </row>
    <row r="3610" spans="1:17" x14ac:dyDescent="0.3">
      <c r="A3610" s="76">
        <v>13086530</v>
      </c>
      <c r="B3610" s="77" t="s">
        <v>27</v>
      </c>
      <c r="C3610" s="78">
        <v>44822</v>
      </c>
      <c r="D3610" s="76">
        <v>996</v>
      </c>
      <c r="E3610" s="76">
        <v>391070.9</v>
      </c>
      <c r="F3610" s="76">
        <v>996</v>
      </c>
      <c r="G3610" s="76">
        <v>341332</v>
      </c>
      <c r="H3610" s="76">
        <v>-341332</v>
      </c>
      <c r="I3610" s="78">
        <v>44822</v>
      </c>
      <c r="J3610" s="76">
        <v>2022</v>
      </c>
      <c r="K3610">
        <f t="shared" si="408"/>
        <v>9</v>
      </c>
      <c r="L3610">
        <f t="shared" si="409"/>
        <v>18</v>
      </c>
      <c r="M3610">
        <f t="shared" si="410"/>
        <v>2022</v>
      </c>
      <c r="N3610">
        <f t="shared" si="411"/>
        <v>2022</v>
      </c>
      <c r="O3610">
        <f t="shared" si="412"/>
        <v>1975.566</v>
      </c>
      <c r="P3610">
        <f t="shared" si="413"/>
        <v>0</v>
      </c>
      <c r="Q3610">
        <f t="shared" si="414"/>
        <v>1975.566</v>
      </c>
    </row>
    <row r="3611" spans="1:17" x14ac:dyDescent="0.3">
      <c r="A3611" s="76">
        <v>13086530</v>
      </c>
      <c r="B3611" s="77" t="s">
        <v>27</v>
      </c>
      <c r="C3611" s="78">
        <v>44823</v>
      </c>
      <c r="D3611" s="76">
        <v>1010</v>
      </c>
      <c r="E3611" s="76">
        <v>393073.5</v>
      </c>
      <c r="F3611" s="76">
        <v>1010</v>
      </c>
      <c r="G3611" s="76">
        <v>343335</v>
      </c>
      <c r="H3611" s="76">
        <v>-343334.6</v>
      </c>
      <c r="I3611" s="78">
        <v>44823</v>
      </c>
      <c r="J3611" s="76">
        <v>2022</v>
      </c>
      <c r="K3611">
        <f t="shared" si="408"/>
        <v>9</v>
      </c>
      <c r="L3611">
        <f t="shared" si="409"/>
        <v>19</v>
      </c>
      <c r="M3611">
        <f t="shared" si="410"/>
        <v>2022</v>
      </c>
      <c r="N3611">
        <f t="shared" si="411"/>
        <v>2022</v>
      </c>
      <c r="O3611">
        <f t="shared" si="412"/>
        <v>2003.335</v>
      </c>
      <c r="P3611">
        <f t="shared" si="413"/>
        <v>0</v>
      </c>
      <c r="Q3611">
        <f t="shared" si="414"/>
        <v>2003.335</v>
      </c>
    </row>
    <row r="3612" spans="1:17" x14ac:dyDescent="0.3">
      <c r="A3612" s="76">
        <v>13086530</v>
      </c>
      <c r="B3612" s="77" t="s">
        <v>27</v>
      </c>
      <c r="C3612" s="78">
        <v>44824</v>
      </c>
      <c r="D3612" s="76">
        <v>994</v>
      </c>
      <c r="E3612" s="76">
        <v>395045.3</v>
      </c>
      <c r="F3612" s="76">
        <v>994</v>
      </c>
      <c r="G3612" s="76">
        <v>345306</v>
      </c>
      <c r="H3612" s="76">
        <v>-345306.4</v>
      </c>
      <c r="I3612" s="78">
        <v>44824</v>
      </c>
      <c r="J3612" s="76">
        <v>2022</v>
      </c>
      <c r="K3612">
        <f t="shared" si="408"/>
        <v>9</v>
      </c>
      <c r="L3612">
        <f t="shared" si="409"/>
        <v>20</v>
      </c>
      <c r="M3612">
        <f t="shared" si="410"/>
        <v>2022</v>
      </c>
      <c r="N3612">
        <f t="shared" si="411"/>
        <v>2022</v>
      </c>
      <c r="O3612">
        <f t="shared" si="412"/>
        <v>1971.5989999999999</v>
      </c>
      <c r="P3612">
        <f t="shared" si="413"/>
        <v>0</v>
      </c>
      <c r="Q3612">
        <f t="shared" si="414"/>
        <v>1971.5989999999999</v>
      </c>
    </row>
    <row r="3613" spans="1:17" x14ac:dyDescent="0.3">
      <c r="A3613" s="76">
        <v>13086530</v>
      </c>
      <c r="B3613" s="77" t="s">
        <v>27</v>
      </c>
      <c r="C3613" s="78">
        <v>44825</v>
      </c>
      <c r="D3613" s="76">
        <v>991</v>
      </c>
      <c r="E3613" s="76">
        <v>397011.5</v>
      </c>
      <c r="F3613" s="76">
        <v>991</v>
      </c>
      <c r="G3613" s="76">
        <v>347273</v>
      </c>
      <c r="H3613" s="76">
        <v>-347272.6</v>
      </c>
      <c r="I3613" s="78">
        <v>44825</v>
      </c>
      <c r="J3613" s="76">
        <v>2022</v>
      </c>
      <c r="K3613">
        <f t="shared" si="408"/>
        <v>9</v>
      </c>
      <c r="L3613">
        <f t="shared" si="409"/>
        <v>21</v>
      </c>
      <c r="M3613">
        <f t="shared" si="410"/>
        <v>2022</v>
      </c>
      <c r="N3613">
        <f t="shared" si="411"/>
        <v>2022</v>
      </c>
      <c r="O3613">
        <f t="shared" si="412"/>
        <v>1965.6485</v>
      </c>
      <c r="P3613">
        <f t="shared" si="413"/>
        <v>0</v>
      </c>
      <c r="Q3613">
        <f t="shared" si="414"/>
        <v>1965.6485</v>
      </c>
    </row>
    <row r="3614" spans="1:17" x14ac:dyDescent="0.3">
      <c r="A3614" s="76">
        <v>13086530</v>
      </c>
      <c r="B3614" s="77" t="s">
        <v>27</v>
      </c>
      <c r="C3614" s="78">
        <v>44826</v>
      </c>
      <c r="D3614" s="76">
        <v>991</v>
      </c>
      <c r="E3614" s="76">
        <v>398976.2</v>
      </c>
      <c r="F3614" s="76">
        <v>991</v>
      </c>
      <c r="G3614" s="76">
        <v>349237</v>
      </c>
      <c r="H3614" s="76">
        <v>-349237.3</v>
      </c>
      <c r="I3614" s="78">
        <v>44826</v>
      </c>
      <c r="J3614" s="76">
        <v>2022</v>
      </c>
      <c r="K3614">
        <f t="shared" si="408"/>
        <v>9</v>
      </c>
      <c r="L3614">
        <f t="shared" si="409"/>
        <v>22</v>
      </c>
      <c r="M3614">
        <f t="shared" si="410"/>
        <v>2022</v>
      </c>
      <c r="N3614">
        <f t="shared" si="411"/>
        <v>2022</v>
      </c>
      <c r="O3614">
        <f t="shared" si="412"/>
        <v>1965.6485</v>
      </c>
      <c r="P3614">
        <f t="shared" si="413"/>
        <v>0</v>
      </c>
      <c r="Q3614">
        <f t="shared" si="414"/>
        <v>1965.6485</v>
      </c>
    </row>
    <row r="3615" spans="1:17" x14ac:dyDescent="0.3">
      <c r="A3615" s="76">
        <v>13086530</v>
      </c>
      <c r="B3615" s="77" t="s">
        <v>27</v>
      </c>
      <c r="C3615" s="78">
        <v>44827</v>
      </c>
      <c r="D3615" s="76">
        <v>988</v>
      </c>
      <c r="E3615" s="76">
        <v>400935.3</v>
      </c>
      <c r="F3615" s="76">
        <v>988</v>
      </c>
      <c r="G3615" s="76">
        <v>351196</v>
      </c>
      <c r="H3615" s="76">
        <v>-351196.4</v>
      </c>
      <c r="I3615" s="78">
        <v>44827</v>
      </c>
      <c r="J3615" s="76">
        <v>2022</v>
      </c>
      <c r="K3615">
        <f t="shared" si="408"/>
        <v>9</v>
      </c>
      <c r="L3615">
        <f t="shared" si="409"/>
        <v>23</v>
      </c>
      <c r="M3615">
        <f t="shared" si="410"/>
        <v>2022</v>
      </c>
      <c r="N3615">
        <f t="shared" si="411"/>
        <v>2022</v>
      </c>
      <c r="O3615">
        <f t="shared" si="412"/>
        <v>1959.6980000000001</v>
      </c>
      <c r="P3615">
        <f t="shared" si="413"/>
        <v>0</v>
      </c>
      <c r="Q3615">
        <f t="shared" si="414"/>
        <v>1959.6980000000001</v>
      </c>
    </row>
    <row r="3616" spans="1:17" x14ac:dyDescent="0.3">
      <c r="A3616" s="76">
        <v>13086530</v>
      </c>
      <c r="B3616" s="77" t="s">
        <v>27</v>
      </c>
      <c r="C3616" s="78">
        <v>44828</v>
      </c>
      <c r="D3616" s="76">
        <v>991</v>
      </c>
      <c r="E3616" s="76">
        <v>402901.3</v>
      </c>
      <c r="F3616" s="76">
        <v>991</v>
      </c>
      <c r="G3616" s="76">
        <v>353162</v>
      </c>
      <c r="H3616" s="76">
        <v>-353162.4</v>
      </c>
      <c r="I3616" s="78">
        <v>44828</v>
      </c>
      <c r="J3616" s="76">
        <v>2022</v>
      </c>
      <c r="K3616">
        <f t="shared" si="408"/>
        <v>9</v>
      </c>
      <c r="L3616">
        <f t="shared" si="409"/>
        <v>24</v>
      </c>
      <c r="M3616">
        <f t="shared" si="410"/>
        <v>2022</v>
      </c>
      <c r="N3616">
        <f t="shared" si="411"/>
        <v>2022</v>
      </c>
      <c r="O3616">
        <f t="shared" si="412"/>
        <v>1965.6485</v>
      </c>
      <c r="P3616">
        <f t="shared" si="413"/>
        <v>0</v>
      </c>
      <c r="Q3616">
        <f t="shared" si="414"/>
        <v>1965.6485</v>
      </c>
    </row>
    <row r="3617" spans="1:17" x14ac:dyDescent="0.3">
      <c r="A3617" s="76">
        <v>13086530</v>
      </c>
      <c r="B3617" s="77" t="s">
        <v>27</v>
      </c>
      <c r="C3617" s="78">
        <v>44829</v>
      </c>
      <c r="D3617" s="76">
        <v>993</v>
      </c>
      <c r="E3617" s="76">
        <v>404870</v>
      </c>
      <c r="F3617" s="76">
        <v>993</v>
      </c>
      <c r="G3617" s="76">
        <v>355131</v>
      </c>
      <c r="H3617" s="76">
        <v>-355131.1</v>
      </c>
      <c r="I3617" s="78">
        <v>44829</v>
      </c>
      <c r="J3617" s="76">
        <v>2022</v>
      </c>
      <c r="K3617">
        <f t="shared" si="408"/>
        <v>9</v>
      </c>
      <c r="L3617">
        <f t="shared" si="409"/>
        <v>25</v>
      </c>
      <c r="M3617">
        <f t="shared" si="410"/>
        <v>2022</v>
      </c>
      <c r="N3617">
        <f t="shared" si="411"/>
        <v>2022</v>
      </c>
      <c r="O3617">
        <f t="shared" si="412"/>
        <v>1969.6155000000001</v>
      </c>
      <c r="P3617">
        <f t="shared" si="413"/>
        <v>0</v>
      </c>
      <c r="Q3617">
        <f t="shared" si="414"/>
        <v>1969.6155000000001</v>
      </c>
    </row>
    <row r="3618" spans="1:17" x14ac:dyDescent="0.3">
      <c r="A3618" s="76">
        <v>13086530</v>
      </c>
      <c r="B3618" s="77" t="s">
        <v>27</v>
      </c>
      <c r="C3618" s="78">
        <v>44830</v>
      </c>
      <c r="D3618" s="76">
        <v>996</v>
      </c>
      <c r="E3618" s="76">
        <v>406845.6</v>
      </c>
      <c r="F3618" s="76">
        <v>996</v>
      </c>
      <c r="G3618" s="76">
        <v>357107</v>
      </c>
      <c r="H3618" s="76">
        <v>-357106.7</v>
      </c>
      <c r="I3618" s="78">
        <v>44830</v>
      </c>
      <c r="J3618" s="76">
        <v>2022</v>
      </c>
      <c r="K3618">
        <f t="shared" si="408"/>
        <v>9</v>
      </c>
      <c r="L3618">
        <f t="shared" si="409"/>
        <v>26</v>
      </c>
      <c r="M3618">
        <f t="shared" si="410"/>
        <v>2022</v>
      </c>
      <c r="N3618">
        <f t="shared" si="411"/>
        <v>2022</v>
      </c>
      <c r="O3618">
        <f t="shared" si="412"/>
        <v>1975.566</v>
      </c>
      <c r="P3618">
        <f t="shared" si="413"/>
        <v>0</v>
      </c>
      <c r="Q3618">
        <f t="shared" si="414"/>
        <v>1975.566</v>
      </c>
    </row>
    <row r="3619" spans="1:17" x14ac:dyDescent="0.3">
      <c r="A3619" s="76">
        <v>13086530</v>
      </c>
      <c r="B3619" s="77" t="s">
        <v>27</v>
      </c>
      <c r="C3619" s="78">
        <v>44831</v>
      </c>
      <c r="D3619" s="76">
        <v>997</v>
      </c>
      <c r="E3619" s="76">
        <v>408823.9</v>
      </c>
      <c r="F3619" s="76">
        <v>997</v>
      </c>
      <c r="G3619" s="76">
        <v>359085</v>
      </c>
      <c r="H3619" s="76">
        <v>-359085</v>
      </c>
      <c r="I3619" s="78">
        <v>44831</v>
      </c>
      <c r="J3619" s="76">
        <v>2022</v>
      </c>
      <c r="K3619">
        <f t="shared" si="408"/>
        <v>9</v>
      </c>
      <c r="L3619">
        <f t="shared" si="409"/>
        <v>27</v>
      </c>
      <c r="M3619">
        <f t="shared" si="410"/>
        <v>2022</v>
      </c>
      <c r="N3619">
        <f t="shared" si="411"/>
        <v>2022</v>
      </c>
      <c r="O3619">
        <f t="shared" si="412"/>
        <v>1977.5495000000001</v>
      </c>
      <c r="P3619">
        <f t="shared" si="413"/>
        <v>0</v>
      </c>
      <c r="Q3619">
        <f t="shared" si="414"/>
        <v>1977.5495000000001</v>
      </c>
    </row>
    <row r="3620" spans="1:17" x14ac:dyDescent="0.3">
      <c r="A3620" s="76">
        <v>13086530</v>
      </c>
      <c r="B3620" s="77" t="s">
        <v>27</v>
      </c>
      <c r="C3620" s="78">
        <v>44832</v>
      </c>
      <c r="D3620" s="76">
        <v>1001</v>
      </c>
      <c r="E3620" s="76">
        <v>410809.1</v>
      </c>
      <c r="F3620" s="76">
        <v>1001</v>
      </c>
      <c r="G3620" s="76">
        <v>361070</v>
      </c>
      <c r="H3620" s="76">
        <v>-361070.2</v>
      </c>
      <c r="I3620" s="78">
        <v>44832</v>
      </c>
      <c r="J3620" s="76">
        <v>2022</v>
      </c>
      <c r="K3620">
        <f t="shared" si="408"/>
        <v>9</v>
      </c>
      <c r="L3620">
        <f t="shared" si="409"/>
        <v>28</v>
      </c>
      <c r="M3620">
        <f t="shared" si="410"/>
        <v>2022</v>
      </c>
      <c r="N3620">
        <f t="shared" si="411"/>
        <v>2022</v>
      </c>
      <c r="O3620">
        <f t="shared" si="412"/>
        <v>1985.4835</v>
      </c>
      <c r="P3620">
        <f t="shared" si="413"/>
        <v>0</v>
      </c>
      <c r="Q3620">
        <f t="shared" si="414"/>
        <v>1985.4835</v>
      </c>
    </row>
    <row r="3621" spans="1:17" x14ac:dyDescent="0.3">
      <c r="A3621" s="76">
        <v>13086530</v>
      </c>
      <c r="B3621" s="77" t="s">
        <v>27</v>
      </c>
      <c r="C3621" s="78">
        <v>44833</v>
      </c>
      <c r="D3621" s="76">
        <v>1005</v>
      </c>
      <c r="E3621" s="76">
        <v>412802.7</v>
      </c>
      <c r="F3621" s="76">
        <v>1005</v>
      </c>
      <c r="G3621" s="76">
        <v>363064</v>
      </c>
      <c r="H3621" s="76">
        <v>-363063.8</v>
      </c>
      <c r="I3621" s="78">
        <v>44833</v>
      </c>
      <c r="J3621" s="76">
        <v>2022</v>
      </c>
      <c r="K3621">
        <f t="shared" si="408"/>
        <v>9</v>
      </c>
      <c r="L3621">
        <f t="shared" si="409"/>
        <v>29</v>
      </c>
      <c r="M3621">
        <f t="shared" si="410"/>
        <v>2022</v>
      </c>
      <c r="N3621">
        <f t="shared" si="411"/>
        <v>2022</v>
      </c>
      <c r="O3621">
        <f t="shared" si="412"/>
        <v>1993.4175</v>
      </c>
      <c r="P3621">
        <f t="shared" si="413"/>
        <v>0</v>
      </c>
      <c r="Q3621">
        <f t="shared" si="414"/>
        <v>1993.4175</v>
      </c>
    </row>
    <row r="3622" spans="1:17" x14ac:dyDescent="0.3">
      <c r="A3622" s="76">
        <v>13086530</v>
      </c>
      <c r="B3622" s="77" t="s">
        <v>27</v>
      </c>
      <c r="C3622" s="78">
        <v>44834</v>
      </c>
      <c r="D3622" s="76">
        <v>1005</v>
      </c>
      <c r="E3622" s="76">
        <v>414796.3</v>
      </c>
      <c r="F3622" s="76">
        <v>1005</v>
      </c>
      <c r="G3622" s="76">
        <v>365057</v>
      </c>
      <c r="H3622" s="76">
        <v>-365057.4</v>
      </c>
      <c r="I3622" s="78">
        <v>44834</v>
      </c>
      <c r="J3622" s="76">
        <v>2022</v>
      </c>
      <c r="K3622">
        <f t="shared" si="408"/>
        <v>9</v>
      </c>
      <c r="L3622">
        <f t="shared" si="409"/>
        <v>30</v>
      </c>
      <c r="M3622">
        <f t="shared" si="410"/>
        <v>2022</v>
      </c>
      <c r="N3622">
        <f t="shared" si="411"/>
        <v>2022</v>
      </c>
      <c r="O3622">
        <f t="shared" si="412"/>
        <v>1993.4175</v>
      </c>
      <c r="P3622">
        <f t="shared" si="413"/>
        <v>0</v>
      </c>
      <c r="Q3622">
        <f t="shared" si="414"/>
        <v>1993.4175</v>
      </c>
    </row>
    <row r="3623" spans="1:17" x14ac:dyDescent="0.3">
      <c r="A3623" s="76">
        <v>13086530</v>
      </c>
      <c r="B3623" s="77" t="s">
        <v>27</v>
      </c>
      <c r="C3623" s="78">
        <v>44835</v>
      </c>
      <c r="D3623" s="76">
        <v>1014</v>
      </c>
      <c r="E3623" s="76">
        <v>416806.7</v>
      </c>
      <c r="F3623" s="76">
        <v>1014</v>
      </c>
      <c r="G3623" s="76">
        <v>367068</v>
      </c>
      <c r="H3623" s="76">
        <v>-367067.8</v>
      </c>
      <c r="I3623" s="78">
        <v>44835</v>
      </c>
      <c r="J3623" s="76">
        <v>2022</v>
      </c>
      <c r="K3623">
        <f t="shared" si="408"/>
        <v>10</v>
      </c>
      <c r="L3623">
        <f t="shared" si="409"/>
        <v>1</v>
      </c>
      <c r="M3623">
        <f t="shared" si="410"/>
        <v>2022</v>
      </c>
      <c r="N3623">
        <f t="shared" si="411"/>
        <v>2022</v>
      </c>
      <c r="O3623">
        <f t="shared" si="412"/>
        <v>2011.269</v>
      </c>
      <c r="P3623">
        <f t="shared" si="413"/>
        <v>0</v>
      </c>
      <c r="Q3623">
        <f t="shared" si="414"/>
        <v>2011.269</v>
      </c>
    </row>
    <row r="3624" spans="1:17" x14ac:dyDescent="0.3">
      <c r="A3624" s="76">
        <v>13086530</v>
      </c>
      <c r="B3624" s="77" t="s">
        <v>27</v>
      </c>
      <c r="C3624" s="78">
        <v>44836</v>
      </c>
      <c r="D3624" s="76">
        <v>1018</v>
      </c>
      <c r="E3624" s="76">
        <v>418825.5</v>
      </c>
      <c r="F3624" s="76">
        <v>1018</v>
      </c>
      <c r="G3624" s="76">
        <v>369087</v>
      </c>
      <c r="H3624" s="76">
        <v>-369086.6</v>
      </c>
      <c r="I3624" s="78">
        <v>44836</v>
      </c>
      <c r="J3624" s="76">
        <v>2022</v>
      </c>
      <c r="K3624">
        <f t="shared" si="408"/>
        <v>10</v>
      </c>
      <c r="L3624">
        <f t="shared" si="409"/>
        <v>2</v>
      </c>
      <c r="M3624">
        <f t="shared" si="410"/>
        <v>2022</v>
      </c>
      <c r="N3624">
        <f t="shared" si="411"/>
        <v>2022</v>
      </c>
      <c r="O3624">
        <f t="shared" si="412"/>
        <v>2019.203</v>
      </c>
      <c r="P3624">
        <f t="shared" si="413"/>
        <v>0</v>
      </c>
      <c r="Q3624">
        <f t="shared" si="414"/>
        <v>2019.203</v>
      </c>
    </row>
    <row r="3625" spans="1:17" x14ac:dyDescent="0.3">
      <c r="A3625" s="76">
        <v>13086530</v>
      </c>
      <c r="B3625" s="77" t="s">
        <v>27</v>
      </c>
      <c r="C3625" s="78">
        <v>44837</v>
      </c>
      <c r="D3625" s="76">
        <v>1018</v>
      </c>
      <c r="E3625" s="76">
        <v>420844.3</v>
      </c>
      <c r="F3625" s="76">
        <v>1018</v>
      </c>
      <c r="G3625" s="76">
        <v>371105</v>
      </c>
      <c r="H3625" s="76">
        <v>-371105.4</v>
      </c>
      <c r="I3625" s="78">
        <v>44837</v>
      </c>
      <c r="J3625" s="76">
        <v>2022</v>
      </c>
      <c r="K3625">
        <f t="shared" si="408"/>
        <v>10</v>
      </c>
      <c r="L3625">
        <f t="shared" si="409"/>
        <v>3</v>
      </c>
      <c r="M3625">
        <f t="shared" si="410"/>
        <v>2022</v>
      </c>
      <c r="N3625">
        <f t="shared" si="411"/>
        <v>2022</v>
      </c>
      <c r="O3625">
        <f t="shared" si="412"/>
        <v>2019.203</v>
      </c>
      <c r="P3625">
        <f t="shared" si="413"/>
        <v>0</v>
      </c>
      <c r="Q3625">
        <f t="shared" si="414"/>
        <v>2019.203</v>
      </c>
    </row>
    <row r="3626" spans="1:17" x14ac:dyDescent="0.3">
      <c r="A3626" s="76">
        <v>13086530</v>
      </c>
      <c r="B3626" s="77" t="s">
        <v>27</v>
      </c>
      <c r="C3626" s="78">
        <v>44838</v>
      </c>
      <c r="D3626" s="76">
        <v>273</v>
      </c>
      <c r="E3626" s="76">
        <v>421385.9</v>
      </c>
      <c r="F3626" s="76">
        <v>273</v>
      </c>
      <c r="G3626" s="76">
        <v>371647</v>
      </c>
      <c r="H3626" s="76">
        <v>-371647</v>
      </c>
      <c r="I3626" s="78">
        <v>44838</v>
      </c>
      <c r="J3626" s="76">
        <v>2022</v>
      </c>
      <c r="K3626">
        <f t="shared" si="408"/>
        <v>10</v>
      </c>
      <c r="L3626">
        <f t="shared" si="409"/>
        <v>4</v>
      </c>
      <c r="M3626">
        <f t="shared" si="410"/>
        <v>2022</v>
      </c>
      <c r="N3626">
        <f t="shared" si="411"/>
        <v>2022</v>
      </c>
      <c r="O3626">
        <f t="shared" si="412"/>
        <v>541.49549999999999</v>
      </c>
      <c r="P3626">
        <f t="shared" si="413"/>
        <v>0</v>
      </c>
      <c r="Q3626">
        <f t="shared" si="414"/>
        <v>541.49549999999999</v>
      </c>
    </row>
    <row r="3627" spans="1:17" x14ac:dyDescent="0.3">
      <c r="A3627" s="76">
        <v>13086530</v>
      </c>
      <c r="B3627" s="77" t="s">
        <v>27</v>
      </c>
      <c r="C3627" s="78">
        <v>44839</v>
      </c>
      <c r="D3627" s="76">
        <v>0</v>
      </c>
      <c r="E3627" s="76">
        <v>421385.9</v>
      </c>
      <c r="F3627" s="76">
        <v>0</v>
      </c>
      <c r="G3627" s="76">
        <v>371647</v>
      </c>
      <c r="H3627" s="76">
        <v>-371647</v>
      </c>
      <c r="I3627" s="78">
        <v>44839</v>
      </c>
      <c r="J3627" s="76">
        <v>2022</v>
      </c>
      <c r="K3627">
        <f t="shared" si="408"/>
        <v>10</v>
      </c>
      <c r="L3627">
        <f t="shared" si="409"/>
        <v>5</v>
      </c>
      <c r="M3627">
        <f t="shared" si="410"/>
        <v>2022</v>
      </c>
      <c r="N3627">
        <f t="shared" si="411"/>
        <v>2022</v>
      </c>
      <c r="O3627">
        <f t="shared" si="412"/>
        <v>0</v>
      </c>
      <c r="P3627">
        <f t="shared" si="413"/>
        <v>0</v>
      </c>
      <c r="Q3627">
        <f t="shared" si="414"/>
        <v>0</v>
      </c>
    </row>
    <row r="3628" spans="1:17" x14ac:dyDescent="0.3">
      <c r="A3628" s="76">
        <v>13086530</v>
      </c>
      <c r="B3628" s="77" t="s">
        <v>27</v>
      </c>
      <c r="C3628" s="78">
        <v>44840</v>
      </c>
      <c r="D3628" s="76">
        <v>0</v>
      </c>
      <c r="E3628" s="76">
        <v>421385.9</v>
      </c>
      <c r="F3628" s="76">
        <v>0</v>
      </c>
      <c r="G3628" s="76">
        <v>371647</v>
      </c>
      <c r="H3628" s="76">
        <v>-371647</v>
      </c>
      <c r="I3628" s="78">
        <v>44840</v>
      </c>
      <c r="J3628" s="76">
        <v>2022</v>
      </c>
      <c r="K3628">
        <f t="shared" si="408"/>
        <v>10</v>
      </c>
      <c r="L3628">
        <f t="shared" si="409"/>
        <v>6</v>
      </c>
      <c r="M3628">
        <f t="shared" si="410"/>
        <v>2022</v>
      </c>
      <c r="N3628">
        <f t="shared" si="411"/>
        <v>2022</v>
      </c>
      <c r="O3628">
        <f t="shared" si="412"/>
        <v>0</v>
      </c>
      <c r="P3628">
        <f t="shared" si="413"/>
        <v>0</v>
      </c>
      <c r="Q3628">
        <f t="shared" si="414"/>
        <v>0</v>
      </c>
    </row>
    <row r="3629" spans="1:17" x14ac:dyDescent="0.3">
      <c r="A3629" s="76">
        <v>13086530</v>
      </c>
      <c r="B3629" s="77" t="s">
        <v>27</v>
      </c>
      <c r="C3629" s="78">
        <v>44841</v>
      </c>
      <c r="D3629" s="76">
        <v>0</v>
      </c>
      <c r="E3629" s="76">
        <v>421385.9</v>
      </c>
      <c r="F3629" s="76">
        <v>0</v>
      </c>
      <c r="G3629" s="76">
        <v>371647</v>
      </c>
      <c r="H3629" s="76">
        <v>-371647</v>
      </c>
      <c r="I3629" s="78">
        <v>44841</v>
      </c>
      <c r="J3629" s="76">
        <v>2022</v>
      </c>
      <c r="K3629">
        <f t="shared" si="408"/>
        <v>10</v>
      </c>
      <c r="L3629">
        <f t="shared" si="409"/>
        <v>7</v>
      </c>
      <c r="M3629">
        <f t="shared" si="410"/>
        <v>2022</v>
      </c>
      <c r="N3629">
        <f t="shared" si="411"/>
        <v>2022</v>
      </c>
      <c r="O3629">
        <f t="shared" si="412"/>
        <v>0</v>
      </c>
      <c r="P3629">
        <f t="shared" si="413"/>
        <v>0</v>
      </c>
      <c r="Q3629">
        <f t="shared" si="414"/>
        <v>0</v>
      </c>
    </row>
    <row r="3630" spans="1:17" x14ac:dyDescent="0.3">
      <c r="A3630" s="76">
        <v>13086530</v>
      </c>
      <c r="B3630" s="77" t="s">
        <v>27</v>
      </c>
      <c r="C3630" s="78">
        <v>44842</v>
      </c>
      <c r="D3630" s="76">
        <v>0</v>
      </c>
      <c r="E3630" s="76">
        <v>421385.9</v>
      </c>
      <c r="F3630" s="76">
        <v>0</v>
      </c>
      <c r="G3630" s="76">
        <v>371647</v>
      </c>
      <c r="H3630" s="76">
        <v>-371647</v>
      </c>
      <c r="I3630" s="78">
        <v>44842</v>
      </c>
      <c r="J3630" s="76">
        <v>2022</v>
      </c>
      <c r="K3630">
        <f t="shared" si="408"/>
        <v>10</v>
      </c>
      <c r="L3630">
        <f t="shared" si="409"/>
        <v>8</v>
      </c>
      <c r="M3630">
        <f t="shared" si="410"/>
        <v>2022</v>
      </c>
      <c r="N3630">
        <f t="shared" si="411"/>
        <v>2022</v>
      </c>
      <c r="O3630">
        <f t="shared" si="412"/>
        <v>0</v>
      </c>
      <c r="P3630">
        <f t="shared" si="413"/>
        <v>0</v>
      </c>
      <c r="Q3630">
        <f t="shared" si="414"/>
        <v>0</v>
      </c>
    </row>
    <row r="3631" spans="1:17" x14ac:dyDescent="0.3">
      <c r="A3631" s="76">
        <v>13086530</v>
      </c>
      <c r="B3631" s="77" t="s">
        <v>27</v>
      </c>
      <c r="C3631" s="78">
        <v>44843</v>
      </c>
      <c r="D3631" s="76">
        <v>0</v>
      </c>
      <c r="E3631" s="76">
        <v>421385.9</v>
      </c>
      <c r="F3631" s="76">
        <v>0</v>
      </c>
      <c r="G3631" s="76">
        <v>371647</v>
      </c>
      <c r="H3631" s="76">
        <v>-371647</v>
      </c>
      <c r="I3631" s="78">
        <v>44843</v>
      </c>
      <c r="J3631" s="76">
        <v>2022</v>
      </c>
      <c r="K3631">
        <f t="shared" si="408"/>
        <v>10</v>
      </c>
      <c r="L3631">
        <f t="shared" si="409"/>
        <v>9</v>
      </c>
      <c r="M3631">
        <f t="shared" si="410"/>
        <v>2022</v>
      </c>
      <c r="N3631">
        <f t="shared" si="411"/>
        <v>2022</v>
      </c>
      <c r="O3631">
        <f t="shared" si="412"/>
        <v>0</v>
      </c>
      <c r="P3631">
        <f t="shared" si="413"/>
        <v>0</v>
      </c>
      <c r="Q3631">
        <f t="shared" si="414"/>
        <v>0</v>
      </c>
    </row>
    <row r="3632" spans="1:17" x14ac:dyDescent="0.3">
      <c r="A3632" s="76">
        <v>13086530</v>
      </c>
      <c r="B3632" s="77" t="s">
        <v>27</v>
      </c>
      <c r="C3632" s="78">
        <v>44844</v>
      </c>
      <c r="D3632" s="76">
        <v>0</v>
      </c>
      <c r="E3632" s="76">
        <v>421385.9</v>
      </c>
      <c r="F3632" s="76">
        <v>0</v>
      </c>
      <c r="G3632" s="76">
        <v>371647</v>
      </c>
      <c r="H3632" s="76">
        <v>-371647</v>
      </c>
      <c r="I3632" s="78">
        <v>44844</v>
      </c>
      <c r="J3632" s="76">
        <v>2022</v>
      </c>
      <c r="K3632">
        <f t="shared" si="408"/>
        <v>10</v>
      </c>
      <c r="L3632">
        <f t="shared" si="409"/>
        <v>10</v>
      </c>
      <c r="M3632">
        <f t="shared" si="410"/>
        <v>2022</v>
      </c>
      <c r="N3632">
        <f t="shared" si="411"/>
        <v>2022</v>
      </c>
      <c r="O3632">
        <f t="shared" si="412"/>
        <v>0</v>
      </c>
      <c r="P3632">
        <f t="shared" si="413"/>
        <v>0</v>
      </c>
      <c r="Q3632">
        <f t="shared" si="414"/>
        <v>0</v>
      </c>
    </row>
    <row r="3633" spans="1:17" x14ac:dyDescent="0.3">
      <c r="A3633" s="76">
        <v>13086530</v>
      </c>
      <c r="B3633" s="77" t="s">
        <v>27</v>
      </c>
      <c r="C3633" s="78">
        <v>44845</v>
      </c>
      <c r="D3633" s="76">
        <v>0</v>
      </c>
      <c r="E3633" s="76">
        <v>421385.9</v>
      </c>
      <c r="F3633" s="76">
        <v>0</v>
      </c>
      <c r="G3633" s="76">
        <v>371647</v>
      </c>
      <c r="H3633" s="76">
        <v>-371647</v>
      </c>
      <c r="I3633" s="78">
        <v>44845</v>
      </c>
      <c r="J3633" s="76">
        <v>2022</v>
      </c>
      <c r="K3633">
        <f t="shared" si="408"/>
        <v>10</v>
      </c>
      <c r="L3633">
        <f t="shared" si="409"/>
        <v>11</v>
      </c>
      <c r="M3633">
        <f t="shared" si="410"/>
        <v>2022</v>
      </c>
      <c r="N3633">
        <f t="shared" si="411"/>
        <v>2022</v>
      </c>
      <c r="O3633">
        <f t="shared" si="412"/>
        <v>0</v>
      </c>
      <c r="P3633">
        <f t="shared" si="413"/>
        <v>0</v>
      </c>
      <c r="Q3633">
        <f t="shared" si="414"/>
        <v>0</v>
      </c>
    </row>
    <row r="3634" spans="1:17" x14ac:dyDescent="0.3">
      <c r="A3634" s="76">
        <v>13086530</v>
      </c>
      <c r="B3634" s="77" t="s">
        <v>27</v>
      </c>
      <c r="C3634" s="78">
        <v>44846</v>
      </c>
      <c r="D3634" s="76">
        <v>0</v>
      </c>
      <c r="E3634" s="76">
        <v>421385.9</v>
      </c>
      <c r="F3634" s="76">
        <v>0</v>
      </c>
      <c r="G3634" s="76">
        <v>371647</v>
      </c>
      <c r="H3634" s="76">
        <v>-371647</v>
      </c>
      <c r="I3634" s="78">
        <v>44846</v>
      </c>
      <c r="J3634" s="76">
        <v>2022</v>
      </c>
      <c r="K3634">
        <f t="shared" si="408"/>
        <v>10</v>
      </c>
      <c r="L3634">
        <f t="shared" si="409"/>
        <v>12</v>
      </c>
      <c r="M3634">
        <f t="shared" si="410"/>
        <v>2022</v>
      </c>
      <c r="N3634">
        <f t="shared" si="411"/>
        <v>2022</v>
      </c>
      <c r="O3634">
        <f t="shared" si="412"/>
        <v>0</v>
      </c>
      <c r="P3634">
        <f t="shared" si="413"/>
        <v>0</v>
      </c>
      <c r="Q3634">
        <f t="shared" si="414"/>
        <v>0</v>
      </c>
    </row>
    <row r="3635" spans="1:17" x14ac:dyDescent="0.3">
      <c r="A3635" s="76">
        <v>13086530</v>
      </c>
      <c r="B3635" s="77" t="s">
        <v>27</v>
      </c>
      <c r="C3635" s="78">
        <v>44847</v>
      </c>
      <c r="D3635" s="76">
        <v>0</v>
      </c>
      <c r="E3635" s="76">
        <v>421385.9</v>
      </c>
      <c r="F3635" s="76">
        <v>0</v>
      </c>
      <c r="G3635" s="76">
        <v>371647</v>
      </c>
      <c r="H3635" s="76">
        <v>-371647</v>
      </c>
      <c r="I3635" s="78">
        <v>44847</v>
      </c>
      <c r="J3635" s="76">
        <v>2022</v>
      </c>
      <c r="K3635">
        <f t="shared" si="408"/>
        <v>10</v>
      </c>
      <c r="L3635">
        <f t="shared" si="409"/>
        <v>13</v>
      </c>
      <c r="M3635">
        <f t="shared" si="410"/>
        <v>2022</v>
      </c>
      <c r="N3635">
        <f t="shared" si="411"/>
        <v>2022</v>
      </c>
      <c r="O3635">
        <f t="shared" si="412"/>
        <v>0</v>
      </c>
      <c r="P3635">
        <f t="shared" si="413"/>
        <v>0</v>
      </c>
      <c r="Q3635">
        <f t="shared" si="414"/>
        <v>0</v>
      </c>
    </row>
    <row r="3636" spans="1:17" x14ac:dyDescent="0.3">
      <c r="A3636" s="76">
        <v>13086530</v>
      </c>
      <c r="B3636" s="77" t="s">
        <v>27</v>
      </c>
      <c r="C3636" s="78">
        <v>44848</v>
      </c>
      <c r="D3636" s="76">
        <v>0</v>
      </c>
      <c r="E3636" s="76">
        <v>421385.9</v>
      </c>
      <c r="F3636" s="76">
        <v>0</v>
      </c>
      <c r="G3636" s="76">
        <v>371647</v>
      </c>
      <c r="H3636" s="76">
        <v>-371647</v>
      </c>
      <c r="I3636" s="78">
        <v>44848</v>
      </c>
      <c r="J3636" s="76">
        <v>2022</v>
      </c>
      <c r="K3636">
        <f t="shared" si="408"/>
        <v>10</v>
      </c>
      <c r="L3636">
        <f t="shared" si="409"/>
        <v>14</v>
      </c>
      <c r="M3636">
        <f t="shared" si="410"/>
        <v>2022</v>
      </c>
      <c r="N3636">
        <f t="shared" si="411"/>
        <v>2022</v>
      </c>
      <c r="O3636">
        <f t="shared" si="412"/>
        <v>0</v>
      </c>
      <c r="P3636">
        <f t="shared" si="413"/>
        <v>0</v>
      </c>
      <c r="Q3636">
        <f t="shared" si="414"/>
        <v>0</v>
      </c>
    </row>
    <row r="3637" spans="1:17" x14ac:dyDescent="0.3">
      <c r="A3637" s="76">
        <v>13086530</v>
      </c>
      <c r="B3637" s="77" t="s">
        <v>27</v>
      </c>
      <c r="C3637" s="78">
        <v>44849</v>
      </c>
      <c r="D3637" s="76">
        <v>0</v>
      </c>
      <c r="E3637" s="76">
        <v>421385.9</v>
      </c>
      <c r="F3637" s="76">
        <v>0</v>
      </c>
      <c r="G3637" s="76">
        <v>371647</v>
      </c>
      <c r="H3637" s="76">
        <v>-371647</v>
      </c>
      <c r="I3637" s="78">
        <v>44849</v>
      </c>
      <c r="J3637" s="76">
        <v>2022</v>
      </c>
      <c r="K3637">
        <f t="shared" si="408"/>
        <v>10</v>
      </c>
      <c r="L3637">
        <f t="shared" si="409"/>
        <v>15</v>
      </c>
      <c r="M3637">
        <f t="shared" si="410"/>
        <v>2022</v>
      </c>
      <c r="N3637">
        <f t="shared" si="411"/>
        <v>2022</v>
      </c>
      <c r="O3637">
        <f t="shared" si="412"/>
        <v>0</v>
      </c>
      <c r="P3637">
        <f t="shared" si="413"/>
        <v>0</v>
      </c>
      <c r="Q3637">
        <f t="shared" si="414"/>
        <v>0</v>
      </c>
    </row>
    <row r="3638" spans="1:17" x14ac:dyDescent="0.3">
      <c r="A3638" s="76">
        <v>13086530</v>
      </c>
      <c r="B3638" s="77" t="s">
        <v>27</v>
      </c>
      <c r="C3638" s="78">
        <v>44850</v>
      </c>
      <c r="D3638" s="76">
        <v>0</v>
      </c>
      <c r="E3638" s="76">
        <v>421385.9</v>
      </c>
      <c r="F3638" s="76">
        <v>0</v>
      </c>
      <c r="G3638" s="76">
        <v>371647</v>
      </c>
      <c r="H3638" s="76">
        <v>-371647</v>
      </c>
      <c r="I3638" s="78">
        <v>44850</v>
      </c>
      <c r="J3638" s="76">
        <v>2022</v>
      </c>
      <c r="K3638">
        <f t="shared" si="408"/>
        <v>10</v>
      </c>
      <c r="L3638">
        <f t="shared" si="409"/>
        <v>16</v>
      </c>
      <c r="M3638">
        <f t="shared" si="410"/>
        <v>2022</v>
      </c>
      <c r="N3638">
        <f t="shared" si="411"/>
        <v>2022</v>
      </c>
      <c r="O3638">
        <f t="shared" si="412"/>
        <v>0</v>
      </c>
      <c r="P3638">
        <f t="shared" si="413"/>
        <v>0</v>
      </c>
      <c r="Q3638">
        <f t="shared" si="414"/>
        <v>0</v>
      </c>
    </row>
    <row r="3639" spans="1:17" x14ac:dyDescent="0.3">
      <c r="A3639" s="76">
        <v>13086530</v>
      </c>
      <c r="B3639" s="77" t="s">
        <v>27</v>
      </c>
      <c r="C3639" s="78">
        <v>44851</v>
      </c>
      <c r="D3639" s="76">
        <v>0</v>
      </c>
      <c r="E3639" s="76">
        <v>421385.9</v>
      </c>
      <c r="F3639" s="76">
        <v>0</v>
      </c>
      <c r="G3639" s="76">
        <v>371647</v>
      </c>
      <c r="H3639" s="76">
        <v>-371647</v>
      </c>
      <c r="I3639" s="78">
        <v>44851</v>
      </c>
      <c r="J3639" s="76">
        <v>2022</v>
      </c>
      <c r="K3639">
        <f t="shared" si="408"/>
        <v>10</v>
      </c>
      <c r="L3639">
        <f t="shared" si="409"/>
        <v>17</v>
      </c>
      <c r="M3639">
        <f t="shared" si="410"/>
        <v>2022</v>
      </c>
      <c r="N3639">
        <f t="shared" si="411"/>
        <v>2022</v>
      </c>
      <c r="O3639">
        <f t="shared" si="412"/>
        <v>0</v>
      </c>
      <c r="P3639">
        <f t="shared" si="413"/>
        <v>0</v>
      </c>
      <c r="Q3639">
        <f t="shared" si="414"/>
        <v>0</v>
      </c>
    </row>
    <row r="3640" spans="1:17" x14ac:dyDescent="0.3">
      <c r="A3640" s="76">
        <v>13086530</v>
      </c>
      <c r="B3640" s="77" t="s">
        <v>27</v>
      </c>
      <c r="C3640" s="78">
        <v>44852</v>
      </c>
      <c r="D3640" s="76">
        <v>0</v>
      </c>
      <c r="E3640" s="76">
        <v>421385.9</v>
      </c>
      <c r="F3640" s="76">
        <v>0</v>
      </c>
      <c r="G3640" s="76">
        <v>371647</v>
      </c>
      <c r="H3640" s="76">
        <v>-371647</v>
      </c>
      <c r="I3640" s="78">
        <v>44852</v>
      </c>
      <c r="J3640" s="76">
        <v>2022</v>
      </c>
      <c r="K3640">
        <f t="shared" si="408"/>
        <v>10</v>
      </c>
      <c r="L3640">
        <f t="shared" si="409"/>
        <v>18</v>
      </c>
      <c r="M3640">
        <f t="shared" si="410"/>
        <v>2022</v>
      </c>
      <c r="N3640">
        <f t="shared" si="411"/>
        <v>2022</v>
      </c>
      <c r="O3640">
        <f t="shared" si="412"/>
        <v>0</v>
      </c>
      <c r="P3640">
        <f t="shared" si="413"/>
        <v>0</v>
      </c>
      <c r="Q3640">
        <f t="shared" si="414"/>
        <v>0</v>
      </c>
    </row>
    <row r="3641" spans="1:17" x14ac:dyDescent="0.3">
      <c r="A3641" s="76">
        <v>13086530</v>
      </c>
      <c r="B3641" s="77" t="s">
        <v>27</v>
      </c>
      <c r="C3641" s="78">
        <v>44853</v>
      </c>
      <c r="D3641" s="76">
        <v>0</v>
      </c>
      <c r="E3641" s="76">
        <v>421385.9</v>
      </c>
      <c r="F3641" s="76">
        <v>0</v>
      </c>
      <c r="G3641" s="76">
        <v>371647</v>
      </c>
      <c r="H3641" s="76">
        <v>-371647</v>
      </c>
      <c r="I3641" s="78">
        <v>44853</v>
      </c>
      <c r="J3641" s="76">
        <v>2022</v>
      </c>
      <c r="K3641">
        <f t="shared" si="408"/>
        <v>10</v>
      </c>
      <c r="L3641">
        <f t="shared" si="409"/>
        <v>19</v>
      </c>
      <c r="M3641">
        <f t="shared" si="410"/>
        <v>2022</v>
      </c>
      <c r="N3641">
        <f t="shared" si="411"/>
        <v>2022</v>
      </c>
      <c r="O3641">
        <f t="shared" si="412"/>
        <v>0</v>
      </c>
      <c r="P3641">
        <f t="shared" si="413"/>
        <v>0</v>
      </c>
      <c r="Q3641">
        <f t="shared" si="414"/>
        <v>0</v>
      </c>
    </row>
    <row r="3642" spans="1:17" x14ac:dyDescent="0.3">
      <c r="A3642" s="76">
        <v>13086530</v>
      </c>
      <c r="B3642" s="77" t="s">
        <v>27</v>
      </c>
      <c r="C3642" s="78">
        <v>44854</v>
      </c>
      <c r="D3642" s="76">
        <v>0</v>
      </c>
      <c r="E3642" s="76">
        <v>421385.9</v>
      </c>
      <c r="F3642" s="76">
        <v>0</v>
      </c>
      <c r="G3642" s="76">
        <v>371647</v>
      </c>
      <c r="H3642" s="76">
        <v>-371647</v>
      </c>
      <c r="I3642" s="78">
        <v>44854</v>
      </c>
      <c r="J3642" s="76">
        <v>2022</v>
      </c>
      <c r="K3642">
        <f t="shared" si="408"/>
        <v>10</v>
      </c>
      <c r="L3642">
        <f t="shared" si="409"/>
        <v>20</v>
      </c>
      <c r="M3642">
        <f t="shared" si="410"/>
        <v>2022</v>
      </c>
      <c r="N3642">
        <f t="shared" si="411"/>
        <v>2022</v>
      </c>
      <c r="O3642">
        <f t="shared" si="412"/>
        <v>0</v>
      </c>
      <c r="P3642">
        <f t="shared" si="413"/>
        <v>0</v>
      </c>
      <c r="Q3642">
        <f t="shared" si="414"/>
        <v>0</v>
      </c>
    </row>
    <row r="3643" spans="1:17" x14ac:dyDescent="0.3">
      <c r="A3643" s="76">
        <v>13086530</v>
      </c>
      <c r="B3643" s="77" t="s">
        <v>27</v>
      </c>
      <c r="C3643" s="78">
        <v>44855</v>
      </c>
      <c r="D3643" s="76">
        <v>0</v>
      </c>
      <c r="E3643" s="76">
        <v>421385.9</v>
      </c>
      <c r="F3643" s="76">
        <v>0</v>
      </c>
      <c r="G3643" s="76">
        <v>371647</v>
      </c>
      <c r="H3643" s="76">
        <v>-371647</v>
      </c>
      <c r="I3643" s="78">
        <v>44855</v>
      </c>
      <c r="J3643" s="76">
        <v>2022</v>
      </c>
      <c r="K3643">
        <f t="shared" si="408"/>
        <v>10</v>
      </c>
      <c r="L3643">
        <f t="shared" si="409"/>
        <v>21</v>
      </c>
      <c r="M3643">
        <f t="shared" si="410"/>
        <v>2022</v>
      </c>
      <c r="N3643">
        <f t="shared" si="411"/>
        <v>2022</v>
      </c>
      <c r="O3643">
        <f t="shared" si="412"/>
        <v>0</v>
      </c>
      <c r="P3643">
        <f t="shared" si="413"/>
        <v>0</v>
      </c>
      <c r="Q3643">
        <f t="shared" si="414"/>
        <v>0</v>
      </c>
    </row>
    <row r="3644" spans="1:17" x14ac:dyDescent="0.3">
      <c r="A3644" s="76">
        <v>13086530</v>
      </c>
      <c r="B3644" s="77" t="s">
        <v>27</v>
      </c>
      <c r="C3644" s="78">
        <v>44856</v>
      </c>
      <c r="D3644" s="76">
        <v>0</v>
      </c>
      <c r="E3644" s="76">
        <v>421385.9</v>
      </c>
      <c r="F3644" s="76">
        <v>0</v>
      </c>
      <c r="G3644" s="76">
        <v>371647</v>
      </c>
      <c r="H3644" s="76">
        <v>-371647</v>
      </c>
      <c r="I3644" s="78">
        <v>44856</v>
      </c>
      <c r="J3644" s="76">
        <v>2022</v>
      </c>
      <c r="K3644">
        <f t="shared" si="408"/>
        <v>10</v>
      </c>
      <c r="L3644">
        <f t="shared" si="409"/>
        <v>22</v>
      </c>
      <c r="M3644">
        <f t="shared" si="410"/>
        <v>2022</v>
      </c>
      <c r="N3644">
        <f t="shared" si="411"/>
        <v>2022</v>
      </c>
      <c r="O3644">
        <f t="shared" si="412"/>
        <v>0</v>
      </c>
      <c r="P3644">
        <f t="shared" si="413"/>
        <v>0</v>
      </c>
      <c r="Q3644">
        <f t="shared" si="414"/>
        <v>0</v>
      </c>
    </row>
    <row r="3645" spans="1:17" x14ac:dyDescent="0.3">
      <c r="A3645" s="76">
        <v>13086530</v>
      </c>
      <c r="B3645" s="77" t="s">
        <v>27</v>
      </c>
      <c r="C3645" s="78">
        <v>44857</v>
      </c>
      <c r="D3645" s="76">
        <v>0</v>
      </c>
      <c r="E3645" s="76">
        <v>421385.9</v>
      </c>
      <c r="F3645" s="76">
        <v>0</v>
      </c>
      <c r="G3645" s="76">
        <v>371647</v>
      </c>
      <c r="H3645" s="76">
        <v>-371647</v>
      </c>
      <c r="I3645" s="78">
        <v>44857</v>
      </c>
      <c r="J3645" s="76">
        <v>2022</v>
      </c>
      <c r="K3645">
        <f t="shared" si="408"/>
        <v>10</v>
      </c>
      <c r="L3645">
        <f t="shared" si="409"/>
        <v>23</v>
      </c>
      <c r="M3645">
        <f t="shared" si="410"/>
        <v>2022</v>
      </c>
      <c r="N3645">
        <f t="shared" si="411"/>
        <v>2022</v>
      </c>
      <c r="O3645">
        <f t="shared" si="412"/>
        <v>0</v>
      </c>
      <c r="P3645">
        <f t="shared" si="413"/>
        <v>0</v>
      </c>
      <c r="Q3645">
        <f t="shared" si="414"/>
        <v>0</v>
      </c>
    </row>
    <row r="3646" spans="1:17" x14ac:dyDescent="0.3">
      <c r="A3646" s="76">
        <v>13086530</v>
      </c>
      <c r="B3646" s="77" t="s">
        <v>27</v>
      </c>
      <c r="C3646" s="78">
        <v>44858</v>
      </c>
      <c r="D3646" s="76">
        <v>0</v>
      </c>
      <c r="E3646" s="76">
        <v>421385.9</v>
      </c>
      <c r="F3646" s="76">
        <v>0</v>
      </c>
      <c r="G3646" s="76">
        <v>371647</v>
      </c>
      <c r="H3646" s="76">
        <v>-371647</v>
      </c>
      <c r="I3646" s="78">
        <v>44858</v>
      </c>
      <c r="J3646" s="76">
        <v>2022</v>
      </c>
      <c r="K3646">
        <f t="shared" si="408"/>
        <v>10</v>
      </c>
      <c r="L3646">
        <f t="shared" si="409"/>
        <v>24</v>
      </c>
      <c r="M3646">
        <f t="shared" si="410"/>
        <v>2022</v>
      </c>
      <c r="N3646">
        <f t="shared" si="411"/>
        <v>2022</v>
      </c>
      <c r="O3646">
        <f t="shared" si="412"/>
        <v>0</v>
      </c>
      <c r="P3646">
        <f>(D3646-F3646)*1.9835</f>
        <v>0</v>
      </c>
      <c r="Q3646">
        <f t="shared" si="414"/>
        <v>0</v>
      </c>
    </row>
    <row r="3647" spans="1:17" x14ac:dyDescent="0.3">
      <c r="A3647" s="76">
        <v>13086530</v>
      </c>
      <c r="B3647" s="77" t="s">
        <v>27</v>
      </c>
      <c r="C3647" s="78">
        <v>44859</v>
      </c>
      <c r="D3647" s="76">
        <v>0</v>
      </c>
      <c r="E3647" s="76">
        <v>421385.9</v>
      </c>
      <c r="F3647" s="76">
        <v>0</v>
      </c>
      <c r="G3647" s="76">
        <v>371647</v>
      </c>
      <c r="H3647" s="76">
        <v>-371647</v>
      </c>
      <c r="I3647" s="78">
        <v>44859</v>
      </c>
      <c r="J3647" s="76">
        <v>2022</v>
      </c>
      <c r="K3647">
        <f t="shared" si="408"/>
        <v>10</v>
      </c>
      <c r="L3647">
        <f t="shared" si="409"/>
        <v>25</v>
      </c>
      <c r="M3647">
        <f t="shared" si="410"/>
        <v>2022</v>
      </c>
      <c r="N3647">
        <f t="shared" si="411"/>
        <v>2022</v>
      </c>
      <c r="O3647">
        <f t="shared" si="412"/>
        <v>0</v>
      </c>
      <c r="P3647">
        <f t="shared" si="413"/>
        <v>0</v>
      </c>
      <c r="Q3647">
        <f t="shared" si="414"/>
        <v>0</v>
      </c>
    </row>
    <row r="3648" spans="1:17" x14ac:dyDescent="0.3">
      <c r="A3648" s="76">
        <v>13086530</v>
      </c>
      <c r="B3648" s="77" t="s">
        <v>27</v>
      </c>
      <c r="C3648" s="78">
        <v>44860</v>
      </c>
      <c r="D3648" s="76">
        <v>0</v>
      </c>
      <c r="E3648" s="76">
        <v>421385.9</v>
      </c>
      <c r="F3648" s="76">
        <v>0</v>
      </c>
      <c r="G3648" s="76">
        <v>371647</v>
      </c>
      <c r="H3648" s="76">
        <v>-371647</v>
      </c>
      <c r="I3648" s="78">
        <v>44860</v>
      </c>
      <c r="J3648" s="76">
        <v>2022</v>
      </c>
      <c r="K3648">
        <f t="shared" si="408"/>
        <v>10</v>
      </c>
      <c r="L3648">
        <f t="shared" si="409"/>
        <v>26</v>
      </c>
      <c r="M3648">
        <f t="shared" si="410"/>
        <v>2022</v>
      </c>
      <c r="N3648">
        <f t="shared" si="411"/>
        <v>2022</v>
      </c>
      <c r="O3648">
        <f t="shared" si="412"/>
        <v>0</v>
      </c>
      <c r="P3648">
        <f t="shared" si="413"/>
        <v>0</v>
      </c>
      <c r="Q3648">
        <f t="shared" si="414"/>
        <v>0</v>
      </c>
    </row>
    <row r="3649" spans="1:17" x14ac:dyDescent="0.3">
      <c r="A3649" s="76">
        <v>13086530</v>
      </c>
      <c r="B3649" s="77" t="s">
        <v>27</v>
      </c>
      <c r="C3649" s="78">
        <v>44861</v>
      </c>
      <c r="D3649" s="76">
        <v>0</v>
      </c>
      <c r="E3649" s="76">
        <v>421385.9</v>
      </c>
      <c r="F3649" s="76">
        <v>0</v>
      </c>
      <c r="G3649" s="76">
        <v>371647</v>
      </c>
      <c r="H3649" s="76">
        <v>-371647</v>
      </c>
      <c r="I3649" s="78">
        <v>44861</v>
      </c>
      <c r="J3649" s="76">
        <v>2022</v>
      </c>
      <c r="K3649">
        <f t="shared" si="408"/>
        <v>10</v>
      </c>
      <c r="L3649">
        <f t="shared" si="409"/>
        <v>27</v>
      </c>
      <c r="M3649">
        <f t="shared" si="410"/>
        <v>2022</v>
      </c>
      <c r="N3649">
        <f t="shared" si="411"/>
        <v>2022</v>
      </c>
      <c r="O3649">
        <f t="shared" si="412"/>
        <v>0</v>
      </c>
      <c r="P3649">
        <f t="shared" si="413"/>
        <v>0</v>
      </c>
      <c r="Q3649">
        <f t="shared" si="414"/>
        <v>0</v>
      </c>
    </row>
    <row r="3650" spans="1:17" x14ac:dyDescent="0.3">
      <c r="A3650" s="76">
        <v>13086530</v>
      </c>
      <c r="B3650" s="77" t="s">
        <v>27</v>
      </c>
      <c r="C3650" s="78">
        <v>44862</v>
      </c>
      <c r="D3650" s="76">
        <v>0</v>
      </c>
      <c r="E3650" s="76">
        <v>421385.9</v>
      </c>
      <c r="F3650" s="76">
        <v>0</v>
      </c>
      <c r="G3650" s="76">
        <v>371647</v>
      </c>
      <c r="H3650" s="76">
        <v>-371647</v>
      </c>
      <c r="I3650" s="78">
        <v>44862</v>
      </c>
      <c r="J3650" s="76">
        <v>2022</v>
      </c>
      <c r="K3650">
        <f t="shared" si="408"/>
        <v>10</v>
      </c>
      <c r="L3650">
        <f t="shared" si="409"/>
        <v>28</v>
      </c>
      <c r="M3650">
        <f t="shared" si="410"/>
        <v>2022</v>
      </c>
      <c r="N3650">
        <f t="shared" si="411"/>
        <v>2022</v>
      </c>
      <c r="O3650">
        <f t="shared" si="412"/>
        <v>0</v>
      </c>
      <c r="P3650">
        <f t="shared" si="413"/>
        <v>0</v>
      </c>
      <c r="Q3650">
        <f t="shared" si="414"/>
        <v>0</v>
      </c>
    </row>
    <row r="3651" spans="1:17" x14ac:dyDescent="0.3">
      <c r="A3651" s="76">
        <v>13086530</v>
      </c>
      <c r="B3651" s="77" t="s">
        <v>27</v>
      </c>
      <c r="C3651" s="78">
        <v>44863</v>
      </c>
      <c r="D3651" s="76">
        <v>0</v>
      </c>
      <c r="E3651" s="76">
        <v>421385.9</v>
      </c>
      <c r="F3651" s="76">
        <v>0</v>
      </c>
      <c r="G3651" s="76">
        <v>371647</v>
      </c>
      <c r="H3651" s="76">
        <v>-371647</v>
      </c>
      <c r="I3651" s="78">
        <v>44863</v>
      </c>
      <c r="J3651" s="76">
        <v>2022</v>
      </c>
      <c r="K3651">
        <f t="shared" si="408"/>
        <v>10</v>
      </c>
      <c r="L3651">
        <f t="shared" si="409"/>
        <v>29</v>
      </c>
      <c r="M3651">
        <f t="shared" si="410"/>
        <v>2022</v>
      </c>
      <c r="N3651">
        <f t="shared" si="411"/>
        <v>2022</v>
      </c>
      <c r="O3651">
        <f t="shared" si="412"/>
        <v>0</v>
      </c>
      <c r="P3651">
        <f t="shared" si="413"/>
        <v>0</v>
      </c>
      <c r="Q3651">
        <f t="shared" si="414"/>
        <v>0</v>
      </c>
    </row>
    <row r="3652" spans="1:17" x14ac:dyDescent="0.3">
      <c r="A3652" s="76">
        <v>13086530</v>
      </c>
      <c r="B3652" s="77" t="s">
        <v>27</v>
      </c>
      <c r="C3652" s="78">
        <v>44864</v>
      </c>
      <c r="D3652" s="76">
        <v>0</v>
      </c>
      <c r="E3652" s="76">
        <v>421385.9</v>
      </c>
      <c r="F3652" s="76">
        <v>0</v>
      </c>
      <c r="G3652" s="76">
        <v>371647</v>
      </c>
      <c r="H3652" s="76">
        <v>-371647</v>
      </c>
      <c r="I3652" s="78">
        <v>44864</v>
      </c>
      <c r="J3652" s="76">
        <v>2022</v>
      </c>
      <c r="K3652">
        <f t="shared" si="408"/>
        <v>10</v>
      </c>
      <c r="L3652">
        <f t="shared" si="409"/>
        <v>30</v>
      </c>
      <c r="M3652">
        <f t="shared" si="410"/>
        <v>2022</v>
      </c>
      <c r="N3652">
        <f t="shared" si="411"/>
        <v>2022</v>
      </c>
      <c r="O3652">
        <f t="shared" si="412"/>
        <v>0</v>
      </c>
      <c r="P3652">
        <f t="shared" si="413"/>
        <v>0</v>
      </c>
      <c r="Q3652">
        <f t="shared" si="414"/>
        <v>0</v>
      </c>
    </row>
    <row r="3653" spans="1:17" x14ac:dyDescent="0.3">
      <c r="A3653" s="76">
        <v>13086530</v>
      </c>
      <c r="B3653" s="77" t="s">
        <v>27</v>
      </c>
      <c r="C3653" s="78">
        <v>44865</v>
      </c>
      <c r="D3653" s="76">
        <v>0</v>
      </c>
      <c r="E3653" s="76">
        <v>421385.9</v>
      </c>
      <c r="F3653" s="76">
        <v>0</v>
      </c>
      <c r="G3653" s="76">
        <v>371647</v>
      </c>
      <c r="H3653" s="76">
        <v>-371647</v>
      </c>
      <c r="I3653" s="78">
        <v>44865</v>
      </c>
      <c r="J3653" s="76">
        <v>2022</v>
      </c>
      <c r="K3653">
        <f t="shared" si="408"/>
        <v>10</v>
      </c>
      <c r="L3653">
        <f t="shared" si="409"/>
        <v>31</v>
      </c>
      <c r="M3653">
        <f t="shared" si="410"/>
        <v>2022</v>
      </c>
      <c r="N3653">
        <f t="shared" si="411"/>
        <v>2022</v>
      </c>
      <c r="O3653">
        <f t="shared" si="412"/>
        <v>0</v>
      </c>
      <c r="P3653">
        <f t="shared" si="413"/>
        <v>0</v>
      </c>
      <c r="Q3653">
        <f t="shared" si="414"/>
        <v>0</v>
      </c>
    </row>
    <row r="3654" spans="1:17" x14ac:dyDescent="0.3">
      <c r="A3654" s="85">
        <v>13086530</v>
      </c>
      <c r="B3654" s="86" t="s">
        <v>27</v>
      </c>
      <c r="C3654" s="87">
        <v>44866</v>
      </c>
      <c r="D3654" s="85">
        <v>0</v>
      </c>
      <c r="E3654" s="85">
        <v>421385.9</v>
      </c>
      <c r="F3654" s="85">
        <v>0</v>
      </c>
      <c r="G3654" s="85">
        <v>371647</v>
      </c>
      <c r="H3654" s="85">
        <v>-371647</v>
      </c>
      <c r="I3654" s="87">
        <v>44866</v>
      </c>
      <c r="J3654" s="85">
        <v>2023</v>
      </c>
      <c r="K3654">
        <f t="shared" ref="K3654:K3717" si="415">MONTH(C3654)</f>
        <v>11</v>
      </c>
      <c r="L3654">
        <f t="shared" ref="L3654:L3717" si="416">DAY(C3654)</f>
        <v>1</v>
      </c>
      <c r="M3654">
        <f t="shared" ref="M3654:M3717" si="417">YEAR(C3654)</f>
        <v>2022</v>
      </c>
      <c r="N3654">
        <f t="shared" ref="N3654:N3717" si="418">IF(K3654&gt;10,M3654+1,M3654)</f>
        <v>2023</v>
      </c>
      <c r="O3654">
        <f t="shared" ref="O3654:O3717" si="419">D3654*1.9835</f>
        <v>0</v>
      </c>
      <c r="P3654">
        <f t="shared" ref="P3654:P3717" si="420">(D3654-F3654)*1.9835</f>
        <v>0</v>
      </c>
      <c r="Q3654">
        <f t="shared" ref="Q3654:Q3717" si="421">F3654*1.9835</f>
        <v>0</v>
      </c>
    </row>
    <row r="3655" spans="1:17" x14ac:dyDescent="0.3">
      <c r="A3655" s="85">
        <v>13086530</v>
      </c>
      <c r="B3655" s="86" t="s">
        <v>27</v>
      </c>
      <c r="C3655" s="87">
        <v>44867</v>
      </c>
      <c r="D3655" s="85">
        <v>314</v>
      </c>
      <c r="E3655" s="85">
        <v>422008.1</v>
      </c>
      <c r="F3655" s="85">
        <v>0</v>
      </c>
      <c r="G3655" s="85">
        <v>371647</v>
      </c>
      <c r="H3655" s="85">
        <v>-371647</v>
      </c>
      <c r="I3655" s="87">
        <v>44867</v>
      </c>
      <c r="J3655" s="85">
        <v>2023</v>
      </c>
      <c r="K3655">
        <f t="shared" si="415"/>
        <v>11</v>
      </c>
      <c r="L3655">
        <f t="shared" si="416"/>
        <v>2</v>
      </c>
      <c r="M3655">
        <f t="shared" si="417"/>
        <v>2022</v>
      </c>
      <c r="N3655">
        <f t="shared" si="418"/>
        <v>2023</v>
      </c>
      <c r="O3655">
        <f t="shared" si="419"/>
        <v>622.81899999999996</v>
      </c>
      <c r="P3655">
        <f t="shared" si="420"/>
        <v>622.81899999999996</v>
      </c>
      <c r="Q3655">
        <f t="shared" si="421"/>
        <v>0</v>
      </c>
    </row>
    <row r="3656" spans="1:17" x14ac:dyDescent="0.3">
      <c r="A3656" s="85">
        <v>13086530</v>
      </c>
      <c r="B3656" s="86" t="s">
        <v>27</v>
      </c>
      <c r="C3656" s="87">
        <v>44868</v>
      </c>
      <c r="D3656" s="85">
        <v>524</v>
      </c>
      <c r="E3656" s="85">
        <v>423047.5</v>
      </c>
      <c r="F3656" s="85">
        <v>148</v>
      </c>
      <c r="G3656" s="85">
        <v>371941</v>
      </c>
      <c r="H3656" s="85">
        <v>-371940.8</v>
      </c>
      <c r="I3656" s="87">
        <v>44868</v>
      </c>
      <c r="J3656" s="85">
        <v>2023</v>
      </c>
      <c r="K3656">
        <f t="shared" si="415"/>
        <v>11</v>
      </c>
      <c r="L3656">
        <f t="shared" si="416"/>
        <v>3</v>
      </c>
      <c r="M3656">
        <f t="shared" si="417"/>
        <v>2022</v>
      </c>
      <c r="N3656">
        <f t="shared" si="418"/>
        <v>2023</v>
      </c>
      <c r="O3656">
        <f t="shared" si="419"/>
        <v>1039.354</v>
      </c>
      <c r="P3656">
        <f t="shared" si="420"/>
        <v>745.79600000000005</v>
      </c>
      <c r="Q3656">
        <f t="shared" si="421"/>
        <v>293.55799999999999</v>
      </c>
    </row>
    <row r="3657" spans="1:17" x14ac:dyDescent="0.3">
      <c r="A3657" s="85">
        <v>13086530</v>
      </c>
      <c r="B3657" s="86" t="s">
        <v>27</v>
      </c>
      <c r="C3657" s="87">
        <v>44869</v>
      </c>
      <c r="D3657" s="85">
        <v>432</v>
      </c>
      <c r="E3657" s="85">
        <v>423904.8</v>
      </c>
      <c r="F3657" s="85">
        <v>52</v>
      </c>
      <c r="G3657" s="85">
        <v>372044</v>
      </c>
      <c r="H3657" s="85">
        <v>-372043.7</v>
      </c>
      <c r="I3657" s="87">
        <v>44869</v>
      </c>
      <c r="J3657" s="85">
        <v>2023</v>
      </c>
      <c r="K3657">
        <f t="shared" si="415"/>
        <v>11</v>
      </c>
      <c r="L3657">
        <f t="shared" si="416"/>
        <v>4</v>
      </c>
      <c r="M3657">
        <f t="shared" si="417"/>
        <v>2022</v>
      </c>
      <c r="N3657">
        <f t="shared" si="418"/>
        <v>2023</v>
      </c>
      <c r="O3657">
        <f t="shared" si="419"/>
        <v>856.87200000000007</v>
      </c>
      <c r="P3657">
        <f t="shared" si="420"/>
        <v>753.73</v>
      </c>
      <c r="Q3657">
        <f t="shared" si="421"/>
        <v>103.142</v>
      </c>
    </row>
    <row r="3658" spans="1:17" x14ac:dyDescent="0.3">
      <c r="A3658" s="85">
        <v>13086530</v>
      </c>
      <c r="B3658" s="86" t="s">
        <v>27</v>
      </c>
      <c r="C3658" s="87">
        <v>44870</v>
      </c>
      <c r="D3658" s="85">
        <v>495</v>
      </c>
      <c r="E3658" s="85">
        <v>424886.9</v>
      </c>
      <c r="F3658" s="85">
        <v>103</v>
      </c>
      <c r="G3658" s="85">
        <v>372248</v>
      </c>
      <c r="H3658" s="85">
        <v>-372248.3</v>
      </c>
      <c r="I3658" s="87">
        <v>44870</v>
      </c>
      <c r="J3658" s="85">
        <v>2023</v>
      </c>
      <c r="K3658">
        <f t="shared" si="415"/>
        <v>11</v>
      </c>
      <c r="L3658">
        <f t="shared" si="416"/>
        <v>5</v>
      </c>
      <c r="M3658">
        <f t="shared" si="417"/>
        <v>2022</v>
      </c>
      <c r="N3658">
        <f t="shared" si="418"/>
        <v>2023</v>
      </c>
      <c r="O3658">
        <f t="shared" si="419"/>
        <v>981.83249999999998</v>
      </c>
      <c r="P3658">
        <f t="shared" si="420"/>
        <v>777.53200000000004</v>
      </c>
      <c r="Q3658">
        <f t="shared" si="421"/>
        <v>204.3005</v>
      </c>
    </row>
    <row r="3659" spans="1:17" x14ac:dyDescent="0.3">
      <c r="A3659" s="85">
        <v>13086530</v>
      </c>
      <c r="B3659" s="86" t="s">
        <v>27</v>
      </c>
      <c r="C3659" s="87">
        <v>44871</v>
      </c>
      <c r="D3659" s="85">
        <v>511</v>
      </c>
      <c r="E3659" s="85">
        <v>425900.6</v>
      </c>
      <c r="F3659" s="85">
        <v>110</v>
      </c>
      <c r="G3659" s="85">
        <v>372466</v>
      </c>
      <c r="H3659" s="85">
        <v>-372466.2</v>
      </c>
      <c r="I3659" s="87">
        <v>44871</v>
      </c>
      <c r="J3659" s="85">
        <v>2023</v>
      </c>
      <c r="K3659">
        <f t="shared" si="415"/>
        <v>11</v>
      </c>
      <c r="L3659">
        <f t="shared" si="416"/>
        <v>6</v>
      </c>
      <c r="M3659">
        <f t="shared" si="417"/>
        <v>2022</v>
      </c>
      <c r="N3659">
        <f t="shared" si="418"/>
        <v>2023</v>
      </c>
      <c r="O3659">
        <f t="shared" si="419"/>
        <v>1013.5685</v>
      </c>
      <c r="P3659">
        <f t="shared" si="420"/>
        <v>795.38350000000003</v>
      </c>
      <c r="Q3659">
        <f t="shared" si="421"/>
        <v>218.185</v>
      </c>
    </row>
    <row r="3660" spans="1:17" x14ac:dyDescent="0.3">
      <c r="A3660" s="85">
        <v>13086530</v>
      </c>
      <c r="B3660" s="86" t="s">
        <v>27</v>
      </c>
      <c r="C3660" s="87">
        <v>44872</v>
      </c>
      <c r="D3660" s="85">
        <v>574</v>
      </c>
      <c r="E3660" s="85">
        <v>427038.7</v>
      </c>
      <c r="F3660" s="85">
        <v>156</v>
      </c>
      <c r="G3660" s="85">
        <v>372775</v>
      </c>
      <c r="H3660" s="85">
        <v>-372775</v>
      </c>
      <c r="I3660" s="87">
        <v>44872</v>
      </c>
      <c r="J3660" s="85">
        <v>2023</v>
      </c>
      <c r="K3660">
        <f t="shared" si="415"/>
        <v>11</v>
      </c>
      <c r="L3660">
        <f t="shared" si="416"/>
        <v>7</v>
      </c>
      <c r="M3660">
        <f t="shared" si="417"/>
        <v>2022</v>
      </c>
      <c r="N3660">
        <f t="shared" si="418"/>
        <v>2023</v>
      </c>
      <c r="O3660">
        <f t="shared" si="419"/>
        <v>1138.529</v>
      </c>
      <c r="P3660">
        <f t="shared" si="420"/>
        <v>829.10300000000007</v>
      </c>
      <c r="Q3660">
        <f t="shared" si="421"/>
        <v>309.42599999999999</v>
      </c>
    </row>
    <row r="3661" spans="1:17" x14ac:dyDescent="0.3">
      <c r="A3661" s="85">
        <v>13086530</v>
      </c>
      <c r="B3661" s="86" t="s">
        <v>27</v>
      </c>
      <c r="C3661" s="87">
        <v>44873</v>
      </c>
      <c r="D3661" s="85">
        <v>516</v>
      </c>
      <c r="E3661" s="85">
        <v>428062</v>
      </c>
      <c r="F3661" s="85">
        <v>85</v>
      </c>
      <c r="G3661" s="85">
        <v>372943</v>
      </c>
      <c r="H3661" s="85">
        <v>-372942.7</v>
      </c>
      <c r="I3661" s="87">
        <v>44873</v>
      </c>
      <c r="J3661" s="85">
        <v>2023</v>
      </c>
      <c r="K3661">
        <f t="shared" si="415"/>
        <v>11</v>
      </c>
      <c r="L3661">
        <f t="shared" si="416"/>
        <v>8</v>
      </c>
      <c r="M3661">
        <f t="shared" si="417"/>
        <v>2022</v>
      </c>
      <c r="N3661">
        <f t="shared" si="418"/>
        <v>2023</v>
      </c>
      <c r="O3661">
        <f t="shared" si="419"/>
        <v>1023.486</v>
      </c>
      <c r="P3661">
        <f t="shared" si="420"/>
        <v>854.88850000000002</v>
      </c>
      <c r="Q3661">
        <f t="shared" si="421"/>
        <v>168.5975</v>
      </c>
    </row>
    <row r="3662" spans="1:17" x14ac:dyDescent="0.3">
      <c r="A3662" s="85">
        <v>13086530</v>
      </c>
      <c r="B3662" s="86" t="s">
        <v>27</v>
      </c>
      <c r="C3662" s="87">
        <v>44874</v>
      </c>
      <c r="D3662" s="85">
        <v>534</v>
      </c>
      <c r="E3662" s="85">
        <v>429120.8</v>
      </c>
      <c r="F3662" s="85">
        <v>99</v>
      </c>
      <c r="G3662" s="85">
        <v>373139</v>
      </c>
      <c r="H3662" s="85">
        <v>-373139.3</v>
      </c>
      <c r="I3662" s="87">
        <v>44874</v>
      </c>
      <c r="J3662" s="85">
        <v>2023</v>
      </c>
      <c r="K3662">
        <f t="shared" si="415"/>
        <v>11</v>
      </c>
      <c r="L3662">
        <f t="shared" si="416"/>
        <v>9</v>
      </c>
      <c r="M3662">
        <f t="shared" si="417"/>
        <v>2022</v>
      </c>
      <c r="N3662">
        <f t="shared" si="418"/>
        <v>2023</v>
      </c>
      <c r="O3662">
        <f t="shared" si="419"/>
        <v>1059.1890000000001</v>
      </c>
      <c r="P3662">
        <f t="shared" si="420"/>
        <v>862.82249999999999</v>
      </c>
      <c r="Q3662">
        <f t="shared" si="421"/>
        <v>196.3665</v>
      </c>
    </row>
    <row r="3663" spans="1:17" x14ac:dyDescent="0.3">
      <c r="A3663" s="85">
        <v>13086530</v>
      </c>
      <c r="B3663" s="86" t="s">
        <v>27</v>
      </c>
      <c r="C3663" s="87">
        <v>44875</v>
      </c>
      <c r="D3663" s="85">
        <v>526</v>
      </c>
      <c r="E3663" s="85">
        <v>430163.4</v>
      </c>
      <c r="F3663" s="85">
        <v>87</v>
      </c>
      <c r="G3663" s="85">
        <v>373312</v>
      </c>
      <c r="H3663" s="85">
        <v>-373312.4</v>
      </c>
      <c r="I3663" s="87">
        <v>44875</v>
      </c>
      <c r="J3663" s="85">
        <v>2023</v>
      </c>
      <c r="K3663">
        <f t="shared" si="415"/>
        <v>11</v>
      </c>
      <c r="L3663">
        <f t="shared" si="416"/>
        <v>10</v>
      </c>
      <c r="M3663">
        <f t="shared" si="417"/>
        <v>2022</v>
      </c>
      <c r="N3663">
        <f t="shared" si="418"/>
        <v>2023</v>
      </c>
      <c r="O3663">
        <f t="shared" si="419"/>
        <v>1043.3209999999999</v>
      </c>
      <c r="P3663">
        <f t="shared" si="420"/>
        <v>870.75650000000007</v>
      </c>
      <c r="Q3663">
        <f t="shared" si="421"/>
        <v>172.56450000000001</v>
      </c>
    </row>
    <row r="3664" spans="1:17" x14ac:dyDescent="0.3">
      <c r="A3664" s="85">
        <v>13086530</v>
      </c>
      <c r="B3664" s="86" t="s">
        <v>27</v>
      </c>
      <c r="C3664" s="87">
        <v>44876</v>
      </c>
      <c r="D3664" s="85">
        <v>532</v>
      </c>
      <c r="E3664" s="85">
        <v>431218.9</v>
      </c>
      <c r="F3664" s="85">
        <v>89</v>
      </c>
      <c r="G3664" s="85">
        <v>373489</v>
      </c>
      <c r="H3664" s="85">
        <v>-373489.3</v>
      </c>
      <c r="I3664" s="87">
        <v>44876</v>
      </c>
      <c r="J3664" s="85">
        <v>2023</v>
      </c>
      <c r="K3664">
        <f t="shared" si="415"/>
        <v>11</v>
      </c>
      <c r="L3664">
        <f t="shared" si="416"/>
        <v>11</v>
      </c>
      <c r="M3664">
        <f t="shared" si="417"/>
        <v>2022</v>
      </c>
      <c r="N3664">
        <f t="shared" si="418"/>
        <v>2023</v>
      </c>
      <c r="O3664">
        <f t="shared" si="419"/>
        <v>1055.222</v>
      </c>
      <c r="P3664">
        <f t="shared" si="420"/>
        <v>878.69050000000004</v>
      </c>
      <c r="Q3664">
        <f t="shared" si="421"/>
        <v>176.53149999999999</v>
      </c>
    </row>
    <row r="3665" spans="1:17" x14ac:dyDescent="0.3">
      <c r="A3665" s="85">
        <v>13086530</v>
      </c>
      <c r="B3665" s="86" t="s">
        <v>27</v>
      </c>
      <c r="C3665" s="87">
        <v>44877</v>
      </c>
      <c r="D3665" s="85">
        <v>539</v>
      </c>
      <c r="E3665" s="85">
        <v>432287.4</v>
      </c>
      <c r="F3665" s="85">
        <v>90</v>
      </c>
      <c r="G3665" s="85">
        <v>373669</v>
      </c>
      <c r="H3665" s="85">
        <v>-373668.7</v>
      </c>
      <c r="I3665" s="87">
        <v>44877</v>
      </c>
      <c r="J3665" s="85">
        <v>2023</v>
      </c>
      <c r="K3665">
        <f t="shared" si="415"/>
        <v>11</v>
      </c>
      <c r="L3665">
        <f t="shared" si="416"/>
        <v>12</v>
      </c>
      <c r="M3665">
        <f t="shared" si="417"/>
        <v>2022</v>
      </c>
      <c r="N3665">
        <f t="shared" si="418"/>
        <v>2023</v>
      </c>
      <c r="O3665">
        <f t="shared" si="419"/>
        <v>1069.1065000000001</v>
      </c>
      <c r="P3665">
        <f t="shared" si="420"/>
        <v>890.5915</v>
      </c>
      <c r="Q3665">
        <f t="shared" si="421"/>
        <v>178.51500000000001</v>
      </c>
    </row>
    <row r="3666" spans="1:17" x14ac:dyDescent="0.3">
      <c r="A3666" s="85">
        <v>13086530</v>
      </c>
      <c r="B3666" s="86" t="s">
        <v>27</v>
      </c>
      <c r="C3666" s="87">
        <v>44878</v>
      </c>
      <c r="D3666" s="85">
        <v>529</v>
      </c>
      <c r="E3666" s="85">
        <v>433336.5</v>
      </c>
      <c r="F3666" s="85">
        <v>74</v>
      </c>
      <c r="G3666" s="85">
        <v>373816</v>
      </c>
      <c r="H3666" s="85">
        <v>-373816.2</v>
      </c>
      <c r="I3666" s="87">
        <v>44878</v>
      </c>
      <c r="J3666" s="85">
        <v>2023</v>
      </c>
      <c r="K3666">
        <f t="shared" si="415"/>
        <v>11</v>
      </c>
      <c r="L3666">
        <f t="shared" si="416"/>
        <v>13</v>
      </c>
      <c r="M3666">
        <f t="shared" si="417"/>
        <v>2022</v>
      </c>
      <c r="N3666">
        <f t="shared" si="418"/>
        <v>2023</v>
      </c>
      <c r="O3666">
        <f t="shared" si="419"/>
        <v>1049.2715000000001</v>
      </c>
      <c r="P3666">
        <f t="shared" si="420"/>
        <v>902.49250000000006</v>
      </c>
      <c r="Q3666">
        <f t="shared" si="421"/>
        <v>146.779</v>
      </c>
    </row>
    <row r="3667" spans="1:17" x14ac:dyDescent="0.3">
      <c r="A3667" s="85">
        <v>13086530</v>
      </c>
      <c r="B3667" s="86" t="s">
        <v>27</v>
      </c>
      <c r="C3667" s="87">
        <v>44879</v>
      </c>
      <c r="D3667" s="85">
        <v>539</v>
      </c>
      <c r="E3667" s="85">
        <v>434405</v>
      </c>
      <c r="F3667" s="85">
        <v>65</v>
      </c>
      <c r="G3667" s="85">
        <v>373945</v>
      </c>
      <c r="H3667" s="85">
        <v>-373945.4</v>
      </c>
      <c r="I3667" s="87">
        <v>44879</v>
      </c>
      <c r="J3667" s="85">
        <v>2023</v>
      </c>
      <c r="K3667">
        <f t="shared" si="415"/>
        <v>11</v>
      </c>
      <c r="L3667">
        <f t="shared" si="416"/>
        <v>14</v>
      </c>
      <c r="M3667">
        <f t="shared" si="417"/>
        <v>2022</v>
      </c>
      <c r="N3667">
        <f t="shared" si="418"/>
        <v>2023</v>
      </c>
      <c r="O3667">
        <f t="shared" si="419"/>
        <v>1069.1065000000001</v>
      </c>
      <c r="P3667">
        <f t="shared" si="420"/>
        <v>940.17899999999997</v>
      </c>
      <c r="Q3667">
        <f t="shared" si="421"/>
        <v>128.92750000000001</v>
      </c>
    </row>
    <row r="3668" spans="1:17" x14ac:dyDescent="0.3">
      <c r="A3668" s="85">
        <v>13086530</v>
      </c>
      <c r="B3668" s="86" t="s">
        <v>27</v>
      </c>
      <c r="C3668" s="87">
        <v>44880</v>
      </c>
      <c r="D3668" s="85">
        <v>565</v>
      </c>
      <c r="E3668" s="85">
        <v>435526.40000000002</v>
      </c>
      <c r="F3668" s="85">
        <v>95</v>
      </c>
      <c r="G3668" s="85">
        <v>374134</v>
      </c>
      <c r="H3668" s="85">
        <v>-374133.5</v>
      </c>
      <c r="I3668" s="87">
        <v>44880</v>
      </c>
      <c r="J3668" s="85">
        <v>2023</v>
      </c>
      <c r="K3668">
        <f t="shared" si="415"/>
        <v>11</v>
      </c>
      <c r="L3668">
        <f t="shared" si="416"/>
        <v>15</v>
      </c>
      <c r="M3668">
        <f t="shared" si="417"/>
        <v>2022</v>
      </c>
      <c r="N3668">
        <f t="shared" si="418"/>
        <v>2023</v>
      </c>
      <c r="O3668">
        <f t="shared" si="419"/>
        <v>1120.6775</v>
      </c>
      <c r="P3668">
        <f t="shared" si="420"/>
        <v>932.245</v>
      </c>
      <c r="Q3668">
        <f t="shared" si="421"/>
        <v>188.4325</v>
      </c>
    </row>
    <row r="3669" spans="1:17" x14ac:dyDescent="0.3">
      <c r="A3669" s="85">
        <v>13086530</v>
      </c>
      <c r="B3669" s="86" t="s">
        <v>27</v>
      </c>
      <c r="C3669" s="87">
        <v>44881</v>
      </c>
      <c r="D3669" s="85">
        <v>562</v>
      </c>
      <c r="E3669" s="85">
        <v>436641.1</v>
      </c>
      <c r="F3669" s="85">
        <v>90</v>
      </c>
      <c r="G3669" s="85">
        <v>374313</v>
      </c>
      <c r="H3669" s="85">
        <v>-374312.5</v>
      </c>
      <c r="I3669" s="87">
        <v>44881</v>
      </c>
      <c r="J3669" s="85">
        <v>2023</v>
      </c>
      <c r="K3669">
        <f t="shared" si="415"/>
        <v>11</v>
      </c>
      <c r="L3669">
        <f t="shared" si="416"/>
        <v>16</v>
      </c>
      <c r="M3669">
        <f t="shared" si="417"/>
        <v>2022</v>
      </c>
      <c r="N3669">
        <f t="shared" si="418"/>
        <v>2023</v>
      </c>
      <c r="O3669">
        <f t="shared" si="419"/>
        <v>1114.7270000000001</v>
      </c>
      <c r="P3669">
        <f t="shared" si="420"/>
        <v>936.21199999999999</v>
      </c>
      <c r="Q3669">
        <f t="shared" si="421"/>
        <v>178.51500000000001</v>
      </c>
    </row>
    <row r="3670" spans="1:17" x14ac:dyDescent="0.3">
      <c r="A3670" s="85">
        <v>13086530</v>
      </c>
      <c r="B3670" s="86" t="s">
        <v>27</v>
      </c>
      <c r="C3670" s="87">
        <v>44882</v>
      </c>
      <c r="D3670" s="85">
        <v>559</v>
      </c>
      <c r="E3670" s="85">
        <v>437749.2</v>
      </c>
      <c r="F3670" s="85">
        <v>92</v>
      </c>
      <c r="G3670" s="85">
        <v>374495</v>
      </c>
      <c r="H3670" s="85">
        <v>-374494.7</v>
      </c>
      <c r="I3670" s="87">
        <v>44882</v>
      </c>
      <c r="J3670" s="85">
        <v>2023</v>
      </c>
      <c r="K3670">
        <f t="shared" si="415"/>
        <v>11</v>
      </c>
      <c r="L3670">
        <f t="shared" si="416"/>
        <v>17</v>
      </c>
      <c r="M3670">
        <f t="shared" si="417"/>
        <v>2022</v>
      </c>
      <c r="N3670">
        <f t="shared" si="418"/>
        <v>2023</v>
      </c>
      <c r="O3670">
        <f t="shared" si="419"/>
        <v>1108.7764999999999</v>
      </c>
      <c r="P3670">
        <f t="shared" si="420"/>
        <v>926.29449999999997</v>
      </c>
      <c r="Q3670">
        <f t="shared" si="421"/>
        <v>182.482</v>
      </c>
    </row>
    <row r="3671" spans="1:17" x14ac:dyDescent="0.3">
      <c r="A3671" s="85">
        <v>13086530</v>
      </c>
      <c r="B3671" s="86" t="s">
        <v>27</v>
      </c>
      <c r="C3671" s="87">
        <v>44883</v>
      </c>
      <c r="D3671" s="85">
        <v>557</v>
      </c>
      <c r="E3671" s="85">
        <v>438853.9</v>
      </c>
      <c r="F3671" s="85">
        <v>97</v>
      </c>
      <c r="G3671" s="85">
        <v>374687</v>
      </c>
      <c r="H3671" s="85">
        <v>-374686.6</v>
      </c>
      <c r="I3671" s="87">
        <v>44883</v>
      </c>
      <c r="J3671" s="85">
        <v>2023</v>
      </c>
      <c r="K3671">
        <f t="shared" si="415"/>
        <v>11</v>
      </c>
      <c r="L3671">
        <f t="shared" si="416"/>
        <v>18</v>
      </c>
      <c r="M3671">
        <f t="shared" si="417"/>
        <v>2022</v>
      </c>
      <c r="N3671">
        <f t="shared" si="418"/>
        <v>2023</v>
      </c>
      <c r="O3671">
        <f t="shared" si="419"/>
        <v>1104.8095000000001</v>
      </c>
      <c r="P3671">
        <f t="shared" si="420"/>
        <v>912.41</v>
      </c>
      <c r="Q3671">
        <f t="shared" si="421"/>
        <v>192.39950000000002</v>
      </c>
    </row>
    <row r="3672" spans="1:17" x14ac:dyDescent="0.3">
      <c r="A3672" s="85">
        <v>13086530</v>
      </c>
      <c r="B3672" s="86" t="s">
        <v>27</v>
      </c>
      <c r="C3672" s="87">
        <v>44884</v>
      </c>
      <c r="D3672" s="85">
        <v>529</v>
      </c>
      <c r="E3672" s="85">
        <v>439902.9</v>
      </c>
      <c r="F3672" s="85">
        <v>67</v>
      </c>
      <c r="G3672" s="85">
        <v>374819</v>
      </c>
      <c r="H3672" s="85">
        <v>-374818.5</v>
      </c>
      <c r="I3672" s="87">
        <v>44884</v>
      </c>
      <c r="J3672" s="85">
        <v>2023</v>
      </c>
      <c r="K3672">
        <f t="shared" si="415"/>
        <v>11</v>
      </c>
      <c r="L3672">
        <f t="shared" si="416"/>
        <v>19</v>
      </c>
      <c r="M3672">
        <f t="shared" si="417"/>
        <v>2022</v>
      </c>
      <c r="N3672">
        <f t="shared" si="418"/>
        <v>2023</v>
      </c>
      <c r="O3672">
        <f t="shared" si="419"/>
        <v>1049.2715000000001</v>
      </c>
      <c r="P3672">
        <f t="shared" si="420"/>
        <v>916.37700000000007</v>
      </c>
      <c r="Q3672">
        <f t="shared" si="421"/>
        <v>132.89449999999999</v>
      </c>
    </row>
    <row r="3673" spans="1:17" x14ac:dyDescent="0.3">
      <c r="A3673" s="85">
        <v>13086530</v>
      </c>
      <c r="B3673" s="86" t="s">
        <v>27</v>
      </c>
      <c r="C3673" s="87">
        <v>44885</v>
      </c>
      <c r="D3673" s="85">
        <v>462</v>
      </c>
      <c r="E3673" s="85">
        <v>440820.1</v>
      </c>
      <c r="F3673" s="85">
        <v>2.9</v>
      </c>
      <c r="G3673" s="85">
        <v>374824</v>
      </c>
      <c r="H3673" s="85">
        <v>-374824.3</v>
      </c>
      <c r="I3673" s="87">
        <v>44885</v>
      </c>
      <c r="J3673" s="85">
        <v>2023</v>
      </c>
      <c r="K3673">
        <f t="shared" si="415"/>
        <v>11</v>
      </c>
      <c r="L3673">
        <f t="shared" si="416"/>
        <v>20</v>
      </c>
      <c r="M3673">
        <f t="shared" si="417"/>
        <v>2022</v>
      </c>
      <c r="N3673">
        <f t="shared" si="418"/>
        <v>2023</v>
      </c>
      <c r="O3673">
        <f t="shared" si="419"/>
        <v>916.37700000000007</v>
      </c>
      <c r="P3673">
        <f t="shared" si="420"/>
        <v>910.62485000000004</v>
      </c>
      <c r="Q3673">
        <f t="shared" si="421"/>
        <v>5.7521500000000003</v>
      </c>
    </row>
    <row r="3674" spans="1:17" x14ac:dyDescent="0.3">
      <c r="A3674" s="85">
        <v>13086530</v>
      </c>
      <c r="B3674" s="86" t="s">
        <v>27</v>
      </c>
      <c r="C3674" s="87">
        <v>44886</v>
      </c>
      <c r="D3674" s="85">
        <v>459</v>
      </c>
      <c r="E3674" s="85">
        <v>441731.2</v>
      </c>
      <c r="F3674" s="85">
        <v>1</v>
      </c>
      <c r="G3674" s="85">
        <v>374826</v>
      </c>
      <c r="H3674" s="85">
        <v>-374826.3</v>
      </c>
      <c r="I3674" s="87">
        <v>44886</v>
      </c>
      <c r="J3674" s="85">
        <v>2023</v>
      </c>
      <c r="K3674">
        <f t="shared" si="415"/>
        <v>11</v>
      </c>
      <c r="L3674">
        <f t="shared" si="416"/>
        <v>21</v>
      </c>
      <c r="M3674">
        <f t="shared" si="417"/>
        <v>2022</v>
      </c>
      <c r="N3674">
        <f t="shared" si="418"/>
        <v>2023</v>
      </c>
      <c r="O3674">
        <f t="shared" si="419"/>
        <v>910.42650000000003</v>
      </c>
      <c r="P3674">
        <f t="shared" si="420"/>
        <v>908.44299999999998</v>
      </c>
      <c r="Q3674">
        <f t="shared" si="421"/>
        <v>1.9835</v>
      </c>
    </row>
    <row r="3675" spans="1:17" x14ac:dyDescent="0.3">
      <c r="A3675" s="85">
        <v>13086530</v>
      </c>
      <c r="B3675" s="86" t="s">
        <v>27</v>
      </c>
      <c r="C3675" s="87">
        <v>44887</v>
      </c>
      <c r="D3675" s="85">
        <v>459</v>
      </c>
      <c r="E3675" s="85">
        <v>442642.3</v>
      </c>
      <c r="F3675" s="85">
        <v>6.7</v>
      </c>
      <c r="G3675" s="85">
        <v>374840</v>
      </c>
      <c r="H3675" s="85">
        <v>-374839.6</v>
      </c>
      <c r="I3675" s="87">
        <v>44887</v>
      </c>
      <c r="J3675" s="85">
        <v>2023</v>
      </c>
      <c r="K3675">
        <f t="shared" si="415"/>
        <v>11</v>
      </c>
      <c r="L3675">
        <f t="shared" si="416"/>
        <v>22</v>
      </c>
      <c r="M3675">
        <f t="shared" si="417"/>
        <v>2022</v>
      </c>
      <c r="N3675">
        <f t="shared" si="418"/>
        <v>2023</v>
      </c>
      <c r="O3675">
        <f t="shared" si="419"/>
        <v>910.42650000000003</v>
      </c>
      <c r="P3675">
        <f t="shared" si="420"/>
        <v>897.13705000000004</v>
      </c>
      <c r="Q3675">
        <f t="shared" si="421"/>
        <v>13.28945</v>
      </c>
    </row>
    <row r="3676" spans="1:17" x14ac:dyDescent="0.3">
      <c r="A3676" s="85">
        <v>13086530</v>
      </c>
      <c r="B3676" s="86" t="s">
        <v>27</v>
      </c>
      <c r="C3676" s="87">
        <v>44888</v>
      </c>
      <c r="D3676" s="85">
        <v>459</v>
      </c>
      <c r="E3676" s="85">
        <v>443553.4</v>
      </c>
      <c r="F3676" s="85">
        <v>6.4</v>
      </c>
      <c r="G3676" s="85">
        <v>374852</v>
      </c>
      <c r="H3676" s="85">
        <v>-374852.3</v>
      </c>
      <c r="I3676" s="87">
        <v>44888</v>
      </c>
      <c r="J3676" s="85">
        <v>2023</v>
      </c>
      <c r="K3676">
        <f t="shared" si="415"/>
        <v>11</v>
      </c>
      <c r="L3676">
        <f t="shared" si="416"/>
        <v>23</v>
      </c>
      <c r="M3676">
        <f t="shared" si="417"/>
        <v>2022</v>
      </c>
      <c r="N3676">
        <f t="shared" si="418"/>
        <v>2023</v>
      </c>
      <c r="O3676">
        <f t="shared" si="419"/>
        <v>910.42650000000003</v>
      </c>
      <c r="P3676">
        <f t="shared" si="420"/>
        <v>897.73210000000006</v>
      </c>
      <c r="Q3676">
        <f t="shared" si="421"/>
        <v>12.694400000000002</v>
      </c>
    </row>
    <row r="3677" spans="1:17" x14ac:dyDescent="0.3">
      <c r="A3677" s="85">
        <v>13086530</v>
      </c>
      <c r="B3677" s="86" t="s">
        <v>27</v>
      </c>
      <c r="C3677" s="87">
        <v>44889</v>
      </c>
      <c r="D3677" s="85">
        <v>459</v>
      </c>
      <c r="E3677" s="85">
        <v>444464.5</v>
      </c>
      <c r="F3677" s="85">
        <v>0</v>
      </c>
      <c r="G3677" s="85">
        <v>374852</v>
      </c>
      <c r="H3677" s="85">
        <v>-374852.3</v>
      </c>
      <c r="I3677" s="87">
        <v>44889</v>
      </c>
      <c r="J3677" s="85">
        <v>2023</v>
      </c>
      <c r="K3677">
        <f t="shared" si="415"/>
        <v>11</v>
      </c>
      <c r="L3677">
        <f t="shared" si="416"/>
        <v>24</v>
      </c>
      <c r="M3677">
        <f t="shared" si="417"/>
        <v>2022</v>
      </c>
      <c r="N3677">
        <f t="shared" si="418"/>
        <v>2023</v>
      </c>
      <c r="O3677">
        <f t="shared" si="419"/>
        <v>910.42650000000003</v>
      </c>
      <c r="P3677">
        <f t="shared" si="420"/>
        <v>910.42650000000003</v>
      </c>
      <c r="Q3677">
        <f t="shared" si="421"/>
        <v>0</v>
      </c>
    </row>
    <row r="3678" spans="1:17" x14ac:dyDescent="0.3">
      <c r="A3678" s="85">
        <v>13086530</v>
      </c>
      <c r="B3678" s="86" t="s">
        <v>27</v>
      </c>
      <c r="C3678" s="87">
        <v>44890</v>
      </c>
      <c r="D3678" s="85">
        <v>459</v>
      </c>
      <c r="E3678" s="85">
        <v>445375.6</v>
      </c>
      <c r="F3678" s="85">
        <v>0</v>
      </c>
      <c r="G3678" s="85">
        <v>374852</v>
      </c>
      <c r="H3678" s="85">
        <v>-374852.3</v>
      </c>
      <c r="I3678" s="87">
        <v>44890</v>
      </c>
      <c r="J3678" s="85">
        <v>2023</v>
      </c>
      <c r="K3678">
        <f t="shared" si="415"/>
        <v>11</v>
      </c>
      <c r="L3678">
        <f t="shared" si="416"/>
        <v>25</v>
      </c>
      <c r="M3678">
        <f t="shared" si="417"/>
        <v>2022</v>
      </c>
      <c r="N3678">
        <f t="shared" si="418"/>
        <v>2023</v>
      </c>
      <c r="O3678">
        <f t="shared" si="419"/>
        <v>910.42650000000003</v>
      </c>
      <c r="P3678">
        <f t="shared" si="420"/>
        <v>910.42650000000003</v>
      </c>
      <c r="Q3678">
        <f t="shared" si="421"/>
        <v>0</v>
      </c>
    </row>
    <row r="3679" spans="1:17" x14ac:dyDescent="0.3">
      <c r="A3679" s="85">
        <v>13086530</v>
      </c>
      <c r="B3679" s="86" t="s">
        <v>27</v>
      </c>
      <c r="C3679" s="87">
        <v>44891</v>
      </c>
      <c r="D3679" s="85">
        <v>417</v>
      </c>
      <c r="E3679" s="85">
        <v>446202.6</v>
      </c>
      <c r="F3679" s="85">
        <v>0</v>
      </c>
      <c r="G3679" s="85">
        <v>374852</v>
      </c>
      <c r="H3679" s="85">
        <v>-374852.3</v>
      </c>
      <c r="I3679" s="87">
        <v>44891</v>
      </c>
      <c r="J3679" s="85">
        <v>2023</v>
      </c>
      <c r="K3679">
        <f t="shared" si="415"/>
        <v>11</v>
      </c>
      <c r="L3679">
        <f t="shared" si="416"/>
        <v>26</v>
      </c>
      <c r="M3679">
        <f t="shared" si="417"/>
        <v>2022</v>
      </c>
      <c r="N3679">
        <f t="shared" si="418"/>
        <v>2023</v>
      </c>
      <c r="O3679">
        <f t="shared" si="419"/>
        <v>827.11950000000002</v>
      </c>
      <c r="P3679">
        <f t="shared" si="420"/>
        <v>827.11950000000002</v>
      </c>
      <c r="Q3679">
        <f t="shared" si="421"/>
        <v>0</v>
      </c>
    </row>
    <row r="3680" spans="1:17" x14ac:dyDescent="0.3">
      <c r="A3680" s="85">
        <v>13086530</v>
      </c>
      <c r="B3680" s="86" t="s">
        <v>27</v>
      </c>
      <c r="C3680" s="87">
        <v>44892</v>
      </c>
      <c r="D3680" s="85">
        <v>372</v>
      </c>
      <c r="E3680" s="85">
        <v>446941.2</v>
      </c>
      <c r="F3680" s="85">
        <v>0</v>
      </c>
      <c r="G3680" s="85">
        <v>374852</v>
      </c>
      <c r="H3680" s="85">
        <v>-374852.3</v>
      </c>
      <c r="I3680" s="87">
        <v>44892</v>
      </c>
      <c r="J3680" s="85">
        <v>2023</v>
      </c>
      <c r="K3680">
        <f t="shared" si="415"/>
        <v>11</v>
      </c>
      <c r="L3680">
        <f t="shared" si="416"/>
        <v>27</v>
      </c>
      <c r="M3680">
        <f t="shared" si="417"/>
        <v>2022</v>
      </c>
      <c r="N3680">
        <f t="shared" si="418"/>
        <v>2023</v>
      </c>
      <c r="O3680">
        <f t="shared" si="419"/>
        <v>737.86199999999997</v>
      </c>
      <c r="P3680">
        <f t="shared" si="420"/>
        <v>737.86199999999997</v>
      </c>
      <c r="Q3680">
        <f t="shared" si="421"/>
        <v>0</v>
      </c>
    </row>
    <row r="3681" spans="1:17" x14ac:dyDescent="0.3">
      <c r="A3681" s="85">
        <v>13086530</v>
      </c>
      <c r="B3681" s="86" t="s">
        <v>27</v>
      </c>
      <c r="C3681" s="87">
        <v>44893</v>
      </c>
      <c r="D3681" s="85">
        <v>341</v>
      </c>
      <c r="E3681" s="85">
        <v>447617.2</v>
      </c>
      <c r="F3681" s="85">
        <v>0</v>
      </c>
      <c r="G3681" s="85">
        <v>374852</v>
      </c>
      <c r="H3681" s="85">
        <v>-374852.3</v>
      </c>
      <c r="I3681" s="87">
        <v>44893</v>
      </c>
      <c r="J3681" s="85">
        <v>2023</v>
      </c>
      <c r="K3681">
        <f t="shared" si="415"/>
        <v>11</v>
      </c>
      <c r="L3681">
        <f t="shared" si="416"/>
        <v>28</v>
      </c>
      <c r="M3681">
        <f t="shared" si="417"/>
        <v>2022</v>
      </c>
      <c r="N3681">
        <f t="shared" si="418"/>
        <v>2023</v>
      </c>
      <c r="O3681">
        <f t="shared" si="419"/>
        <v>676.37350000000004</v>
      </c>
      <c r="P3681">
        <f t="shared" si="420"/>
        <v>676.37350000000004</v>
      </c>
      <c r="Q3681">
        <f t="shared" si="421"/>
        <v>0</v>
      </c>
    </row>
    <row r="3682" spans="1:17" x14ac:dyDescent="0.3">
      <c r="A3682" s="85">
        <v>13086530</v>
      </c>
      <c r="B3682" s="86" t="s">
        <v>27</v>
      </c>
      <c r="C3682" s="87">
        <v>44894</v>
      </c>
      <c r="D3682" s="85">
        <v>302</v>
      </c>
      <c r="E3682" s="85">
        <v>448216.5</v>
      </c>
      <c r="F3682" s="85">
        <v>0</v>
      </c>
      <c r="G3682" s="85">
        <v>374852</v>
      </c>
      <c r="H3682" s="85">
        <v>-374852.3</v>
      </c>
      <c r="I3682" s="87">
        <v>44894</v>
      </c>
      <c r="J3682" s="85">
        <v>2023</v>
      </c>
      <c r="K3682">
        <f t="shared" si="415"/>
        <v>11</v>
      </c>
      <c r="L3682">
        <f t="shared" si="416"/>
        <v>29</v>
      </c>
      <c r="M3682">
        <f t="shared" si="417"/>
        <v>2022</v>
      </c>
      <c r="N3682">
        <f t="shared" si="418"/>
        <v>2023</v>
      </c>
      <c r="O3682">
        <f t="shared" si="419"/>
        <v>599.01700000000005</v>
      </c>
      <c r="P3682">
        <f t="shared" si="420"/>
        <v>599.01700000000005</v>
      </c>
      <c r="Q3682">
        <f t="shared" si="421"/>
        <v>0</v>
      </c>
    </row>
    <row r="3683" spans="1:17" x14ac:dyDescent="0.3">
      <c r="A3683" s="85">
        <v>13086530</v>
      </c>
      <c r="B3683" s="86" t="s">
        <v>27</v>
      </c>
      <c r="C3683" s="87">
        <v>44895</v>
      </c>
      <c r="D3683" s="85">
        <v>308</v>
      </c>
      <c r="E3683" s="85">
        <v>448827</v>
      </c>
      <c r="F3683" s="85">
        <v>0</v>
      </c>
      <c r="G3683" s="85">
        <v>374852</v>
      </c>
      <c r="H3683" s="85">
        <v>-374852.3</v>
      </c>
      <c r="I3683" s="87">
        <v>44895</v>
      </c>
      <c r="J3683" s="85">
        <v>2023</v>
      </c>
      <c r="K3683">
        <f t="shared" si="415"/>
        <v>11</v>
      </c>
      <c r="L3683">
        <f t="shared" si="416"/>
        <v>30</v>
      </c>
      <c r="M3683">
        <f t="shared" si="417"/>
        <v>2022</v>
      </c>
      <c r="N3683">
        <f t="shared" si="418"/>
        <v>2023</v>
      </c>
      <c r="O3683">
        <f t="shared" si="419"/>
        <v>610.91800000000001</v>
      </c>
      <c r="P3683">
        <f t="shared" si="420"/>
        <v>610.91800000000001</v>
      </c>
      <c r="Q3683">
        <f t="shared" si="421"/>
        <v>0</v>
      </c>
    </row>
    <row r="3684" spans="1:17" x14ac:dyDescent="0.3">
      <c r="A3684" s="85">
        <v>13086530</v>
      </c>
      <c r="B3684" s="86" t="s">
        <v>27</v>
      </c>
      <c r="C3684" s="87">
        <v>44896</v>
      </c>
      <c r="D3684" s="85">
        <v>225</v>
      </c>
      <c r="E3684" s="85">
        <v>446.8</v>
      </c>
      <c r="F3684" s="85">
        <v>0</v>
      </c>
      <c r="G3684" s="85">
        <v>0</v>
      </c>
      <c r="H3684" s="85">
        <v>0</v>
      </c>
      <c r="I3684" s="87">
        <v>44896</v>
      </c>
      <c r="J3684" s="85">
        <v>2023</v>
      </c>
      <c r="K3684">
        <f t="shared" si="415"/>
        <v>12</v>
      </c>
      <c r="L3684">
        <f t="shared" si="416"/>
        <v>1</v>
      </c>
      <c r="M3684">
        <f t="shared" si="417"/>
        <v>2022</v>
      </c>
      <c r="N3684">
        <f t="shared" si="418"/>
        <v>2023</v>
      </c>
      <c r="O3684">
        <f t="shared" si="419"/>
        <v>446.28750000000002</v>
      </c>
      <c r="P3684">
        <f t="shared" si="420"/>
        <v>446.28750000000002</v>
      </c>
      <c r="Q3684">
        <f t="shared" si="421"/>
        <v>0</v>
      </c>
    </row>
    <row r="3685" spans="1:17" x14ac:dyDescent="0.3">
      <c r="A3685" s="85">
        <v>13086530</v>
      </c>
      <c r="B3685" s="86" t="s">
        <v>27</v>
      </c>
      <c r="C3685" s="87">
        <v>44897</v>
      </c>
      <c r="D3685" s="85">
        <v>139</v>
      </c>
      <c r="E3685" s="85">
        <v>721.6</v>
      </c>
      <c r="F3685" s="85">
        <v>0</v>
      </c>
      <c r="G3685" s="85">
        <v>0</v>
      </c>
      <c r="H3685" s="85">
        <v>0</v>
      </c>
      <c r="I3685" s="87">
        <v>44897</v>
      </c>
      <c r="J3685" s="85">
        <v>2023</v>
      </c>
      <c r="K3685">
        <f t="shared" si="415"/>
        <v>12</v>
      </c>
      <c r="L3685">
        <f t="shared" si="416"/>
        <v>2</v>
      </c>
      <c r="M3685">
        <f t="shared" si="417"/>
        <v>2022</v>
      </c>
      <c r="N3685">
        <f t="shared" si="418"/>
        <v>2023</v>
      </c>
      <c r="O3685">
        <f t="shared" si="419"/>
        <v>275.70650000000001</v>
      </c>
      <c r="P3685">
        <f t="shared" si="420"/>
        <v>275.70650000000001</v>
      </c>
      <c r="Q3685">
        <f t="shared" si="421"/>
        <v>0</v>
      </c>
    </row>
    <row r="3686" spans="1:17" x14ac:dyDescent="0.3">
      <c r="A3686" s="85">
        <v>13086530</v>
      </c>
      <c r="B3686" s="86" t="s">
        <v>27</v>
      </c>
      <c r="C3686" s="87">
        <v>44898</v>
      </c>
      <c r="D3686" s="85">
        <v>122</v>
      </c>
      <c r="E3686" s="85">
        <v>963.9</v>
      </c>
      <c r="F3686" s="85">
        <v>0</v>
      </c>
      <c r="G3686" s="85">
        <v>0</v>
      </c>
      <c r="H3686" s="85">
        <v>0</v>
      </c>
      <c r="I3686" s="87">
        <v>44898</v>
      </c>
      <c r="J3686" s="85">
        <v>2023</v>
      </c>
      <c r="K3686">
        <f t="shared" si="415"/>
        <v>12</v>
      </c>
      <c r="L3686">
        <f t="shared" si="416"/>
        <v>3</v>
      </c>
      <c r="M3686">
        <f t="shared" si="417"/>
        <v>2022</v>
      </c>
      <c r="N3686">
        <f t="shared" si="418"/>
        <v>2023</v>
      </c>
      <c r="O3686">
        <f t="shared" si="419"/>
        <v>241.98699999999999</v>
      </c>
      <c r="P3686">
        <f t="shared" si="420"/>
        <v>241.98699999999999</v>
      </c>
      <c r="Q3686">
        <f t="shared" si="421"/>
        <v>0</v>
      </c>
    </row>
    <row r="3687" spans="1:17" x14ac:dyDescent="0.3">
      <c r="A3687" s="85">
        <v>13086530</v>
      </c>
      <c r="B3687" s="86" t="s">
        <v>27</v>
      </c>
      <c r="C3687" s="87">
        <v>44899</v>
      </c>
      <c r="D3687" s="85">
        <v>142</v>
      </c>
      <c r="E3687" s="85">
        <v>1244.7</v>
      </c>
      <c r="F3687" s="85">
        <v>0</v>
      </c>
      <c r="G3687" s="85">
        <v>0</v>
      </c>
      <c r="H3687" s="85">
        <v>0</v>
      </c>
      <c r="I3687" s="87">
        <v>44899</v>
      </c>
      <c r="J3687" s="85">
        <v>2023</v>
      </c>
      <c r="K3687">
        <f t="shared" si="415"/>
        <v>12</v>
      </c>
      <c r="L3687">
        <f t="shared" si="416"/>
        <v>4</v>
      </c>
      <c r="M3687">
        <f t="shared" si="417"/>
        <v>2022</v>
      </c>
      <c r="N3687">
        <f t="shared" si="418"/>
        <v>2023</v>
      </c>
      <c r="O3687">
        <f t="shared" si="419"/>
        <v>281.65699999999998</v>
      </c>
      <c r="P3687">
        <f t="shared" si="420"/>
        <v>281.65699999999998</v>
      </c>
      <c r="Q3687">
        <f t="shared" si="421"/>
        <v>0</v>
      </c>
    </row>
    <row r="3688" spans="1:17" x14ac:dyDescent="0.3">
      <c r="A3688" s="85">
        <v>13086530</v>
      </c>
      <c r="B3688" s="86" t="s">
        <v>27</v>
      </c>
      <c r="C3688" s="87">
        <v>44900</v>
      </c>
      <c r="D3688" s="85">
        <v>105</v>
      </c>
      <c r="E3688" s="85">
        <v>1453.1</v>
      </c>
      <c r="F3688" s="85">
        <v>0</v>
      </c>
      <c r="G3688" s="85">
        <v>0</v>
      </c>
      <c r="H3688" s="85">
        <v>0</v>
      </c>
      <c r="I3688" s="87">
        <v>44900</v>
      </c>
      <c r="J3688" s="85">
        <v>2023</v>
      </c>
      <c r="K3688">
        <f t="shared" si="415"/>
        <v>12</v>
      </c>
      <c r="L3688">
        <f t="shared" si="416"/>
        <v>5</v>
      </c>
      <c r="M3688">
        <f t="shared" si="417"/>
        <v>2022</v>
      </c>
      <c r="N3688">
        <f t="shared" si="418"/>
        <v>2023</v>
      </c>
      <c r="O3688">
        <f t="shared" si="419"/>
        <v>208.26750000000001</v>
      </c>
      <c r="P3688">
        <f t="shared" si="420"/>
        <v>208.26750000000001</v>
      </c>
      <c r="Q3688">
        <f t="shared" si="421"/>
        <v>0</v>
      </c>
    </row>
    <row r="3689" spans="1:17" x14ac:dyDescent="0.3">
      <c r="A3689" s="85">
        <v>13086530</v>
      </c>
      <c r="B3689" s="86" t="s">
        <v>27</v>
      </c>
      <c r="C3689" s="87">
        <v>44901</v>
      </c>
      <c r="D3689" s="85">
        <v>94</v>
      </c>
      <c r="E3689" s="85">
        <v>1639.5</v>
      </c>
      <c r="F3689" s="85">
        <v>0</v>
      </c>
      <c r="G3689" s="85">
        <v>0</v>
      </c>
      <c r="H3689" s="85">
        <v>0</v>
      </c>
      <c r="I3689" s="87">
        <v>44901</v>
      </c>
      <c r="J3689" s="85">
        <v>2023</v>
      </c>
      <c r="K3689">
        <f t="shared" si="415"/>
        <v>12</v>
      </c>
      <c r="L3689">
        <f t="shared" si="416"/>
        <v>6</v>
      </c>
      <c r="M3689">
        <f t="shared" si="417"/>
        <v>2022</v>
      </c>
      <c r="N3689">
        <f t="shared" si="418"/>
        <v>2023</v>
      </c>
      <c r="O3689">
        <f t="shared" si="419"/>
        <v>186.44900000000001</v>
      </c>
      <c r="P3689">
        <f t="shared" si="420"/>
        <v>186.44900000000001</v>
      </c>
      <c r="Q3689">
        <f t="shared" si="421"/>
        <v>0</v>
      </c>
    </row>
    <row r="3690" spans="1:17" x14ac:dyDescent="0.3">
      <c r="A3690" s="85">
        <v>13086530</v>
      </c>
      <c r="B3690" s="86" t="s">
        <v>27</v>
      </c>
      <c r="C3690" s="87">
        <v>44902</v>
      </c>
      <c r="D3690" s="85">
        <v>108</v>
      </c>
      <c r="E3690" s="85">
        <v>1853.5</v>
      </c>
      <c r="F3690" s="85">
        <v>0</v>
      </c>
      <c r="G3690" s="85">
        <v>0</v>
      </c>
      <c r="H3690" s="85">
        <v>0</v>
      </c>
      <c r="I3690" s="87">
        <v>44902</v>
      </c>
      <c r="J3690" s="85">
        <v>2023</v>
      </c>
      <c r="K3690">
        <f t="shared" si="415"/>
        <v>12</v>
      </c>
      <c r="L3690">
        <f t="shared" si="416"/>
        <v>7</v>
      </c>
      <c r="M3690">
        <f t="shared" si="417"/>
        <v>2022</v>
      </c>
      <c r="N3690">
        <f t="shared" si="418"/>
        <v>2023</v>
      </c>
      <c r="O3690">
        <f t="shared" si="419"/>
        <v>214.21800000000002</v>
      </c>
      <c r="P3690">
        <f t="shared" si="420"/>
        <v>214.21800000000002</v>
      </c>
      <c r="Q3690">
        <f t="shared" si="421"/>
        <v>0</v>
      </c>
    </row>
    <row r="3691" spans="1:17" x14ac:dyDescent="0.3">
      <c r="A3691" s="85">
        <v>13086530</v>
      </c>
      <c r="B3691" s="86" t="s">
        <v>27</v>
      </c>
      <c r="C3691" s="87">
        <v>44903</v>
      </c>
      <c r="D3691" s="85">
        <v>156</v>
      </c>
      <c r="E3691" s="85">
        <v>2162.1</v>
      </c>
      <c r="F3691" s="85">
        <v>0</v>
      </c>
      <c r="G3691" s="85">
        <v>0</v>
      </c>
      <c r="H3691" s="85">
        <v>0</v>
      </c>
      <c r="I3691" s="87">
        <v>44903</v>
      </c>
      <c r="J3691" s="85">
        <v>2023</v>
      </c>
      <c r="K3691">
        <f t="shared" si="415"/>
        <v>12</v>
      </c>
      <c r="L3691">
        <f t="shared" si="416"/>
        <v>8</v>
      </c>
      <c r="M3691">
        <f t="shared" si="417"/>
        <v>2022</v>
      </c>
      <c r="N3691">
        <f t="shared" si="418"/>
        <v>2023</v>
      </c>
      <c r="O3691">
        <f t="shared" si="419"/>
        <v>309.42599999999999</v>
      </c>
      <c r="P3691">
        <f t="shared" si="420"/>
        <v>309.42599999999999</v>
      </c>
      <c r="Q3691">
        <f t="shared" si="421"/>
        <v>0</v>
      </c>
    </row>
    <row r="3692" spans="1:17" x14ac:dyDescent="0.3">
      <c r="A3692" s="85">
        <v>13086530</v>
      </c>
      <c r="B3692" s="86" t="s">
        <v>27</v>
      </c>
      <c r="C3692" s="87">
        <v>44904</v>
      </c>
      <c r="D3692" s="85">
        <v>156</v>
      </c>
      <c r="E3692" s="85">
        <v>2470.8000000000002</v>
      </c>
      <c r="F3692" s="85">
        <v>0</v>
      </c>
      <c r="G3692" s="85">
        <v>0</v>
      </c>
      <c r="H3692" s="85">
        <v>0</v>
      </c>
      <c r="I3692" s="87">
        <v>44904</v>
      </c>
      <c r="J3692" s="85">
        <v>2023</v>
      </c>
      <c r="K3692">
        <f t="shared" si="415"/>
        <v>12</v>
      </c>
      <c r="L3692">
        <f t="shared" si="416"/>
        <v>9</v>
      </c>
      <c r="M3692">
        <f t="shared" si="417"/>
        <v>2022</v>
      </c>
      <c r="N3692">
        <f t="shared" si="418"/>
        <v>2023</v>
      </c>
      <c r="O3692">
        <f t="shared" si="419"/>
        <v>309.42599999999999</v>
      </c>
      <c r="P3692">
        <f t="shared" si="420"/>
        <v>309.42599999999999</v>
      </c>
      <c r="Q3692">
        <f t="shared" si="421"/>
        <v>0</v>
      </c>
    </row>
    <row r="3693" spans="1:17" x14ac:dyDescent="0.3">
      <c r="A3693" s="85">
        <v>13086530</v>
      </c>
      <c r="B3693" s="86" t="s">
        <v>27</v>
      </c>
      <c r="C3693" s="87">
        <v>44905</v>
      </c>
      <c r="D3693" s="85">
        <v>158</v>
      </c>
      <c r="E3693" s="85">
        <v>2784.4</v>
      </c>
      <c r="F3693" s="85">
        <v>0</v>
      </c>
      <c r="G3693" s="85">
        <v>0</v>
      </c>
      <c r="H3693" s="85">
        <v>0</v>
      </c>
      <c r="I3693" s="87">
        <v>44905</v>
      </c>
      <c r="J3693" s="85">
        <v>2023</v>
      </c>
      <c r="K3693">
        <f t="shared" si="415"/>
        <v>12</v>
      </c>
      <c r="L3693">
        <f t="shared" si="416"/>
        <v>10</v>
      </c>
      <c r="M3693">
        <f t="shared" si="417"/>
        <v>2022</v>
      </c>
      <c r="N3693">
        <f t="shared" si="418"/>
        <v>2023</v>
      </c>
      <c r="O3693">
        <f t="shared" si="419"/>
        <v>313.39300000000003</v>
      </c>
      <c r="P3693">
        <f t="shared" si="420"/>
        <v>313.39300000000003</v>
      </c>
      <c r="Q3693">
        <f t="shared" si="421"/>
        <v>0</v>
      </c>
    </row>
    <row r="3694" spans="1:17" x14ac:dyDescent="0.3">
      <c r="A3694" s="85">
        <v>13086530</v>
      </c>
      <c r="B3694" s="86" t="s">
        <v>27</v>
      </c>
      <c r="C3694" s="87">
        <v>44906</v>
      </c>
      <c r="D3694" s="85">
        <v>157</v>
      </c>
      <c r="E3694" s="85">
        <v>3096.6</v>
      </c>
      <c r="F3694" s="85">
        <v>0</v>
      </c>
      <c r="G3694" s="85">
        <v>0</v>
      </c>
      <c r="H3694" s="85">
        <v>0</v>
      </c>
      <c r="I3694" s="87">
        <v>44906</v>
      </c>
      <c r="J3694" s="85">
        <v>2023</v>
      </c>
      <c r="K3694">
        <f t="shared" si="415"/>
        <v>12</v>
      </c>
      <c r="L3694">
        <f t="shared" si="416"/>
        <v>11</v>
      </c>
      <c r="M3694">
        <f t="shared" si="417"/>
        <v>2022</v>
      </c>
      <c r="N3694">
        <f t="shared" si="418"/>
        <v>2023</v>
      </c>
      <c r="O3694">
        <f t="shared" si="419"/>
        <v>311.40949999999998</v>
      </c>
      <c r="P3694">
        <f t="shared" si="420"/>
        <v>311.40949999999998</v>
      </c>
      <c r="Q3694">
        <f t="shared" si="421"/>
        <v>0</v>
      </c>
    </row>
    <row r="3695" spans="1:17" x14ac:dyDescent="0.3">
      <c r="A3695" s="85">
        <v>13086530</v>
      </c>
      <c r="B3695" s="86" t="s">
        <v>27</v>
      </c>
      <c r="C3695" s="87">
        <v>44907</v>
      </c>
      <c r="D3695" s="85">
        <v>157</v>
      </c>
      <c r="E3695" s="85">
        <v>3408.8</v>
      </c>
      <c r="F3695" s="85">
        <v>0</v>
      </c>
      <c r="G3695" s="85">
        <v>0</v>
      </c>
      <c r="H3695" s="85">
        <v>0</v>
      </c>
      <c r="I3695" s="87">
        <v>44907</v>
      </c>
      <c r="J3695" s="85">
        <v>2023</v>
      </c>
      <c r="K3695">
        <f t="shared" si="415"/>
        <v>12</v>
      </c>
      <c r="L3695">
        <f t="shared" si="416"/>
        <v>12</v>
      </c>
      <c r="M3695">
        <f t="shared" si="417"/>
        <v>2022</v>
      </c>
      <c r="N3695">
        <f t="shared" si="418"/>
        <v>2023</v>
      </c>
      <c r="O3695">
        <f t="shared" si="419"/>
        <v>311.40949999999998</v>
      </c>
      <c r="P3695">
        <f t="shared" si="420"/>
        <v>311.40949999999998</v>
      </c>
      <c r="Q3695">
        <f t="shared" si="421"/>
        <v>0</v>
      </c>
    </row>
    <row r="3696" spans="1:17" x14ac:dyDescent="0.3">
      <c r="A3696" s="85">
        <v>13086530</v>
      </c>
      <c r="B3696" s="86" t="s">
        <v>27</v>
      </c>
      <c r="C3696" s="87">
        <v>44908</v>
      </c>
      <c r="D3696" s="85">
        <v>156</v>
      </c>
      <c r="E3696" s="85">
        <v>3718</v>
      </c>
      <c r="F3696" s="85">
        <v>0</v>
      </c>
      <c r="G3696" s="85">
        <v>0</v>
      </c>
      <c r="H3696" s="85">
        <v>0</v>
      </c>
      <c r="I3696" s="87">
        <v>44908</v>
      </c>
      <c r="J3696" s="85">
        <v>2023</v>
      </c>
      <c r="K3696">
        <f t="shared" si="415"/>
        <v>12</v>
      </c>
      <c r="L3696">
        <f t="shared" si="416"/>
        <v>13</v>
      </c>
      <c r="M3696">
        <f t="shared" si="417"/>
        <v>2022</v>
      </c>
      <c r="N3696">
        <f t="shared" si="418"/>
        <v>2023</v>
      </c>
      <c r="O3696">
        <f t="shared" si="419"/>
        <v>309.42599999999999</v>
      </c>
      <c r="P3696">
        <f t="shared" si="420"/>
        <v>309.42599999999999</v>
      </c>
      <c r="Q3696">
        <f t="shared" si="421"/>
        <v>0</v>
      </c>
    </row>
    <row r="3697" spans="1:17" x14ac:dyDescent="0.3">
      <c r="A3697" s="85">
        <v>13086530</v>
      </c>
      <c r="B3697" s="86" t="s">
        <v>27</v>
      </c>
      <c r="C3697" s="87">
        <v>44909</v>
      </c>
      <c r="D3697" s="85">
        <v>157</v>
      </c>
      <c r="E3697" s="85">
        <v>4028.9</v>
      </c>
      <c r="F3697" s="85">
        <v>0</v>
      </c>
      <c r="G3697" s="85">
        <v>0</v>
      </c>
      <c r="H3697" s="85">
        <v>0</v>
      </c>
      <c r="I3697" s="87">
        <v>44909</v>
      </c>
      <c r="J3697" s="85">
        <v>2023</v>
      </c>
      <c r="K3697">
        <f t="shared" si="415"/>
        <v>12</v>
      </c>
      <c r="L3697">
        <f t="shared" si="416"/>
        <v>14</v>
      </c>
      <c r="M3697">
        <f t="shared" si="417"/>
        <v>2022</v>
      </c>
      <c r="N3697">
        <f t="shared" si="418"/>
        <v>2023</v>
      </c>
      <c r="O3697">
        <f t="shared" si="419"/>
        <v>311.40949999999998</v>
      </c>
      <c r="P3697">
        <f t="shared" si="420"/>
        <v>311.40949999999998</v>
      </c>
      <c r="Q3697">
        <f t="shared" si="421"/>
        <v>0</v>
      </c>
    </row>
    <row r="3698" spans="1:17" x14ac:dyDescent="0.3">
      <c r="A3698" s="85">
        <v>13086530</v>
      </c>
      <c r="B3698" s="86" t="s">
        <v>27</v>
      </c>
      <c r="C3698" s="87">
        <v>44910</v>
      </c>
      <c r="D3698" s="85">
        <v>174</v>
      </c>
      <c r="E3698" s="85">
        <v>4374.6000000000004</v>
      </c>
      <c r="F3698" s="85">
        <v>0</v>
      </c>
      <c r="G3698" s="85">
        <v>0</v>
      </c>
      <c r="H3698" s="85">
        <v>0</v>
      </c>
      <c r="I3698" s="87">
        <v>44910</v>
      </c>
      <c r="J3698" s="85">
        <v>2023</v>
      </c>
      <c r="K3698">
        <f t="shared" si="415"/>
        <v>12</v>
      </c>
      <c r="L3698">
        <f t="shared" si="416"/>
        <v>15</v>
      </c>
      <c r="M3698">
        <f t="shared" si="417"/>
        <v>2022</v>
      </c>
      <c r="N3698">
        <f t="shared" si="418"/>
        <v>2023</v>
      </c>
      <c r="O3698">
        <f t="shared" si="419"/>
        <v>345.12900000000002</v>
      </c>
      <c r="P3698">
        <f t="shared" si="420"/>
        <v>345.12900000000002</v>
      </c>
      <c r="Q3698">
        <f t="shared" si="421"/>
        <v>0</v>
      </c>
    </row>
    <row r="3699" spans="1:17" x14ac:dyDescent="0.3">
      <c r="A3699" s="85">
        <v>13086530</v>
      </c>
      <c r="B3699" s="86" t="s">
        <v>27</v>
      </c>
      <c r="C3699" s="87">
        <v>44911</v>
      </c>
      <c r="D3699" s="85">
        <v>215</v>
      </c>
      <c r="E3699" s="85">
        <v>4800.3999999999996</v>
      </c>
      <c r="F3699" s="85">
        <v>0</v>
      </c>
      <c r="G3699" s="85">
        <v>0</v>
      </c>
      <c r="H3699" s="85">
        <v>0</v>
      </c>
      <c r="I3699" s="87">
        <v>44911</v>
      </c>
      <c r="J3699" s="85">
        <v>2023</v>
      </c>
      <c r="K3699">
        <f t="shared" si="415"/>
        <v>12</v>
      </c>
      <c r="L3699">
        <f t="shared" si="416"/>
        <v>16</v>
      </c>
      <c r="M3699">
        <f t="shared" si="417"/>
        <v>2022</v>
      </c>
      <c r="N3699">
        <f t="shared" si="418"/>
        <v>2023</v>
      </c>
      <c r="O3699">
        <f t="shared" si="419"/>
        <v>426.45249999999999</v>
      </c>
      <c r="P3699">
        <f t="shared" si="420"/>
        <v>426.45249999999999</v>
      </c>
      <c r="Q3699">
        <f t="shared" si="421"/>
        <v>0</v>
      </c>
    </row>
    <row r="3700" spans="1:17" x14ac:dyDescent="0.3">
      <c r="A3700" s="85">
        <v>13086530</v>
      </c>
      <c r="B3700" s="86" t="s">
        <v>27</v>
      </c>
      <c r="C3700" s="87">
        <v>44912</v>
      </c>
      <c r="D3700" s="85">
        <v>235</v>
      </c>
      <c r="E3700" s="85">
        <v>5267.2</v>
      </c>
      <c r="F3700" s="85">
        <v>0</v>
      </c>
      <c r="G3700" s="85">
        <v>0</v>
      </c>
      <c r="H3700" s="85">
        <v>0</v>
      </c>
      <c r="I3700" s="87">
        <v>44912</v>
      </c>
      <c r="J3700" s="85">
        <v>2023</v>
      </c>
      <c r="K3700">
        <f t="shared" si="415"/>
        <v>12</v>
      </c>
      <c r="L3700">
        <f t="shared" si="416"/>
        <v>17</v>
      </c>
      <c r="M3700">
        <f t="shared" si="417"/>
        <v>2022</v>
      </c>
      <c r="N3700">
        <f t="shared" si="418"/>
        <v>2023</v>
      </c>
      <c r="O3700">
        <f t="shared" si="419"/>
        <v>466.1225</v>
      </c>
      <c r="P3700">
        <f t="shared" si="420"/>
        <v>466.1225</v>
      </c>
      <c r="Q3700">
        <f t="shared" si="421"/>
        <v>0</v>
      </c>
    </row>
    <row r="3701" spans="1:17" x14ac:dyDescent="0.3">
      <c r="A3701" s="85">
        <v>13086530</v>
      </c>
      <c r="B3701" s="86" t="s">
        <v>27</v>
      </c>
      <c r="C3701" s="87">
        <v>44913</v>
      </c>
      <c r="D3701" s="85">
        <v>234</v>
      </c>
      <c r="E3701" s="85">
        <v>5732.1</v>
      </c>
      <c r="F3701" s="85">
        <v>0</v>
      </c>
      <c r="G3701" s="85">
        <v>0</v>
      </c>
      <c r="H3701" s="85">
        <v>0</v>
      </c>
      <c r="I3701" s="87">
        <v>44913</v>
      </c>
      <c r="J3701" s="85">
        <v>2023</v>
      </c>
      <c r="K3701">
        <f t="shared" si="415"/>
        <v>12</v>
      </c>
      <c r="L3701">
        <f t="shared" si="416"/>
        <v>18</v>
      </c>
      <c r="M3701">
        <f t="shared" si="417"/>
        <v>2022</v>
      </c>
      <c r="N3701">
        <f t="shared" si="418"/>
        <v>2023</v>
      </c>
      <c r="O3701">
        <f t="shared" si="419"/>
        <v>464.13900000000001</v>
      </c>
      <c r="P3701">
        <f t="shared" si="420"/>
        <v>464.13900000000001</v>
      </c>
      <c r="Q3701">
        <f t="shared" si="421"/>
        <v>0</v>
      </c>
    </row>
    <row r="3702" spans="1:17" x14ac:dyDescent="0.3">
      <c r="A3702" s="85">
        <v>13086530</v>
      </c>
      <c r="B3702" s="86" t="s">
        <v>27</v>
      </c>
      <c r="C3702" s="87">
        <v>44914</v>
      </c>
      <c r="D3702" s="85">
        <v>235</v>
      </c>
      <c r="E3702" s="85">
        <v>6197.1</v>
      </c>
      <c r="F3702" s="85">
        <v>0</v>
      </c>
      <c r="G3702" s="85">
        <v>0</v>
      </c>
      <c r="H3702" s="85">
        <v>0</v>
      </c>
      <c r="I3702" s="87">
        <v>44914</v>
      </c>
      <c r="J3702" s="85">
        <v>2023</v>
      </c>
      <c r="K3702">
        <f t="shared" si="415"/>
        <v>12</v>
      </c>
      <c r="L3702">
        <f t="shared" si="416"/>
        <v>19</v>
      </c>
      <c r="M3702">
        <f t="shared" si="417"/>
        <v>2022</v>
      </c>
      <c r="N3702">
        <f t="shared" si="418"/>
        <v>2023</v>
      </c>
      <c r="O3702">
        <f t="shared" si="419"/>
        <v>466.1225</v>
      </c>
      <c r="P3702">
        <f t="shared" si="420"/>
        <v>466.1225</v>
      </c>
      <c r="Q3702">
        <f t="shared" si="421"/>
        <v>0</v>
      </c>
    </row>
    <row r="3703" spans="1:17" x14ac:dyDescent="0.3">
      <c r="A3703" s="85">
        <v>13086530</v>
      </c>
      <c r="B3703" s="86" t="s">
        <v>27</v>
      </c>
      <c r="C3703" s="87">
        <v>44915</v>
      </c>
      <c r="D3703" s="85">
        <v>209</v>
      </c>
      <c r="E3703" s="85">
        <v>6611.6</v>
      </c>
      <c r="F3703" s="85">
        <v>0</v>
      </c>
      <c r="G3703" s="85">
        <v>0</v>
      </c>
      <c r="H3703" s="85">
        <v>0</v>
      </c>
      <c r="I3703" s="87">
        <v>44915</v>
      </c>
      <c r="J3703" s="85">
        <v>2023</v>
      </c>
      <c r="K3703">
        <f t="shared" si="415"/>
        <v>12</v>
      </c>
      <c r="L3703">
        <f t="shared" si="416"/>
        <v>20</v>
      </c>
      <c r="M3703">
        <f t="shared" si="417"/>
        <v>2022</v>
      </c>
      <c r="N3703">
        <f t="shared" si="418"/>
        <v>2023</v>
      </c>
      <c r="O3703">
        <f t="shared" si="419"/>
        <v>414.55150000000003</v>
      </c>
      <c r="P3703">
        <f t="shared" si="420"/>
        <v>414.55150000000003</v>
      </c>
      <c r="Q3703">
        <f t="shared" si="421"/>
        <v>0</v>
      </c>
    </row>
    <row r="3704" spans="1:17" x14ac:dyDescent="0.3">
      <c r="A3704" s="85">
        <v>13086530</v>
      </c>
      <c r="B3704" s="86" t="s">
        <v>27</v>
      </c>
      <c r="C3704" s="87">
        <v>44916</v>
      </c>
      <c r="D3704" s="85">
        <v>178</v>
      </c>
      <c r="E3704" s="85">
        <v>6965.1</v>
      </c>
      <c r="F3704" s="85">
        <v>0</v>
      </c>
      <c r="G3704" s="85">
        <v>0</v>
      </c>
      <c r="H3704" s="85">
        <v>0</v>
      </c>
      <c r="I3704" s="87">
        <v>44916</v>
      </c>
      <c r="J3704" s="85">
        <v>2023</v>
      </c>
      <c r="K3704">
        <f t="shared" si="415"/>
        <v>12</v>
      </c>
      <c r="L3704">
        <f t="shared" si="416"/>
        <v>21</v>
      </c>
      <c r="M3704">
        <f t="shared" si="417"/>
        <v>2022</v>
      </c>
      <c r="N3704">
        <f t="shared" si="418"/>
        <v>2023</v>
      </c>
      <c r="O3704">
        <f t="shared" si="419"/>
        <v>353.06299999999999</v>
      </c>
      <c r="P3704">
        <f t="shared" si="420"/>
        <v>353.06299999999999</v>
      </c>
      <c r="Q3704">
        <f t="shared" si="421"/>
        <v>0</v>
      </c>
    </row>
    <row r="3705" spans="1:17" x14ac:dyDescent="0.3">
      <c r="A3705" s="85">
        <v>13086530</v>
      </c>
      <c r="B3705" s="86" t="s">
        <v>27</v>
      </c>
      <c r="C3705" s="87">
        <v>44917</v>
      </c>
      <c r="D3705" s="85">
        <v>186</v>
      </c>
      <c r="E3705" s="85">
        <v>7334.7</v>
      </c>
      <c r="F3705" s="85">
        <v>0</v>
      </c>
      <c r="G3705" s="85">
        <v>0</v>
      </c>
      <c r="H3705" s="85">
        <v>0</v>
      </c>
      <c r="I3705" s="87">
        <v>44917</v>
      </c>
      <c r="J3705" s="85">
        <v>2023</v>
      </c>
      <c r="K3705">
        <f t="shared" si="415"/>
        <v>12</v>
      </c>
      <c r="L3705">
        <f t="shared" si="416"/>
        <v>22</v>
      </c>
      <c r="M3705">
        <f t="shared" si="417"/>
        <v>2022</v>
      </c>
      <c r="N3705">
        <f t="shared" si="418"/>
        <v>2023</v>
      </c>
      <c r="O3705">
        <f t="shared" si="419"/>
        <v>368.93099999999998</v>
      </c>
      <c r="P3705">
        <f t="shared" si="420"/>
        <v>368.93099999999998</v>
      </c>
      <c r="Q3705">
        <f t="shared" si="421"/>
        <v>0</v>
      </c>
    </row>
    <row r="3706" spans="1:17" x14ac:dyDescent="0.3">
      <c r="A3706" s="85">
        <v>13086530</v>
      </c>
      <c r="B3706" s="86" t="s">
        <v>27</v>
      </c>
      <c r="C3706" s="87">
        <v>44918</v>
      </c>
      <c r="D3706" s="85">
        <v>217</v>
      </c>
      <c r="E3706" s="85">
        <v>7765.5</v>
      </c>
      <c r="F3706" s="85">
        <v>0</v>
      </c>
      <c r="G3706" s="85">
        <v>0</v>
      </c>
      <c r="H3706" s="85">
        <v>0</v>
      </c>
      <c r="I3706" s="87">
        <v>44918</v>
      </c>
      <c r="J3706" s="85">
        <v>2023</v>
      </c>
      <c r="K3706">
        <f t="shared" si="415"/>
        <v>12</v>
      </c>
      <c r="L3706">
        <f t="shared" si="416"/>
        <v>23</v>
      </c>
      <c r="M3706">
        <f t="shared" si="417"/>
        <v>2022</v>
      </c>
      <c r="N3706">
        <f t="shared" si="418"/>
        <v>2023</v>
      </c>
      <c r="O3706">
        <f t="shared" si="419"/>
        <v>430.41950000000003</v>
      </c>
      <c r="P3706">
        <f t="shared" si="420"/>
        <v>430.41950000000003</v>
      </c>
      <c r="Q3706">
        <f t="shared" si="421"/>
        <v>0</v>
      </c>
    </row>
    <row r="3707" spans="1:17" x14ac:dyDescent="0.3">
      <c r="A3707" s="85">
        <v>13086530</v>
      </c>
      <c r="B3707" s="86" t="s">
        <v>27</v>
      </c>
      <c r="C3707" s="87">
        <v>44919</v>
      </c>
      <c r="D3707" s="85">
        <v>190</v>
      </c>
      <c r="E3707" s="85">
        <v>8142.6</v>
      </c>
      <c r="F3707" s="85">
        <v>0</v>
      </c>
      <c r="G3707" s="85">
        <v>0</v>
      </c>
      <c r="H3707" s="85">
        <v>0</v>
      </c>
      <c r="I3707" s="87">
        <v>44919</v>
      </c>
      <c r="J3707" s="85">
        <v>2023</v>
      </c>
      <c r="K3707">
        <f t="shared" si="415"/>
        <v>12</v>
      </c>
      <c r="L3707">
        <f t="shared" si="416"/>
        <v>24</v>
      </c>
      <c r="M3707">
        <f t="shared" si="417"/>
        <v>2022</v>
      </c>
      <c r="N3707">
        <f t="shared" si="418"/>
        <v>2023</v>
      </c>
      <c r="O3707">
        <f t="shared" si="419"/>
        <v>376.86500000000001</v>
      </c>
      <c r="P3707">
        <f t="shared" si="420"/>
        <v>376.86500000000001</v>
      </c>
      <c r="Q3707">
        <f t="shared" si="421"/>
        <v>0</v>
      </c>
    </row>
    <row r="3708" spans="1:17" x14ac:dyDescent="0.3">
      <c r="A3708" s="85">
        <v>13086530</v>
      </c>
      <c r="B3708" s="86" t="s">
        <v>27</v>
      </c>
      <c r="C3708" s="87">
        <v>44920</v>
      </c>
      <c r="D3708" s="85">
        <v>182</v>
      </c>
      <c r="E3708" s="85">
        <v>8503.7000000000007</v>
      </c>
      <c r="F3708" s="85">
        <v>0</v>
      </c>
      <c r="G3708" s="85">
        <v>0</v>
      </c>
      <c r="H3708" s="85">
        <v>0</v>
      </c>
      <c r="I3708" s="87">
        <v>44920</v>
      </c>
      <c r="J3708" s="85">
        <v>2023</v>
      </c>
      <c r="K3708">
        <f t="shared" si="415"/>
        <v>12</v>
      </c>
      <c r="L3708">
        <f t="shared" si="416"/>
        <v>25</v>
      </c>
      <c r="M3708">
        <f t="shared" si="417"/>
        <v>2022</v>
      </c>
      <c r="N3708">
        <f t="shared" si="418"/>
        <v>2023</v>
      </c>
      <c r="O3708">
        <f t="shared" si="419"/>
        <v>360.99700000000001</v>
      </c>
      <c r="P3708">
        <f t="shared" si="420"/>
        <v>360.99700000000001</v>
      </c>
      <c r="Q3708">
        <f t="shared" si="421"/>
        <v>0</v>
      </c>
    </row>
    <row r="3709" spans="1:17" x14ac:dyDescent="0.3">
      <c r="A3709" s="85">
        <v>13086530</v>
      </c>
      <c r="B3709" s="86" t="s">
        <v>27</v>
      </c>
      <c r="C3709" s="87">
        <v>44921</v>
      </c>
      <c r="D3709" s="85">
        <v>184</v>
      </c>
      <c r="E3709" s="85">
        <v>8868.4</v>
      </c>
      <c r="F3709" s="85">
        <v>0</v>
      </c>
      <c r="G3709" s="85">
        <v>0</v>
      </c>
      <c r="H3709" s="85">
        <v>0</v>
      </c>
      <c r="I3709" s="87">
        <v>44921</v>
      </c>
      <c r="J3709" s="85">
        <v>2023</v>
      </c>
      <c r="K3709">
        <f t="shared" si="415"/>
        <v>12</v>
      </c>
      <c r="L3709">
        <f t="shared" si="416"/>
        <v>26</v>
      </c>
      <c r="M3709">
        <f t="shared" si="417"/>
        <v>2022</v>
      </c>
      <c r="N3709">
        <f t="shared" si="418"/>
        <v>2023</v>
      </c>
      <c r="O3709">
        <f t="shared" si="419"/>
        <v>364.964</v>
      </c>
      <c r="P3709">
        <f t="shared" si="420"/>
        <v>364.964</v>
      </c>
      <c r="Q3709">
        <f t="shared" si="421"/>
        <v>0</v>
      </c>
    </row>
    <row r="3710" spans="1:17" x14ac:dyDescent="0.3">
      <c r="A3710" s="85">
        <v>13086530</v>
      </c>
      <c r="B3710" s="86" t="s">
        <v>27</v>
      </c>
      <c r="C3710" s="87">
        <v>44922</v>
      </c>
      <c r="D3710" s="85">
        <v>184</v>
      </c>
      <c r="E3710" s="85">
        <v>9233.2999999999993</v>
      </c>
      <c r="F3710" s="85">
        <v>0</v>
      </c>
      <c r="G3710" s="85">
        <v>0</v>
      </c>
      <c r="H3710" s="85">
        <v>0</v>
      </c>
      <c r="I3710" s="87">
        <v>44922</v>
      </c>
      <c r="J3710" s="85">
        <v>2023</v>
      </c>
      <c r="K3710">
        <f t="shared" si="415"/>
        <v>12</v>
      </c>
      <c r="L3710">
        <f t="shared" si="416"/>
        <v>27</v>
      </c>
      <c r="M3710">
        <f t="shared" si="417"/>
        <v>2022</v>
      </c>
      <c r="N3710">
        <f t="shared" si="418"/>
        <v>2023</v>
      </c>
      <c r="O3710">
        <f t="shared" si="419"/>
        <v>364.964</v>
      </c>
      <c r="P3710">
        <f t="shared" si="420"/>
        <v>364.964</v>
      </c>
      <c r="Q3710">
        <f t="shared" si="421"/>
        <v>0</v>
      </c>
    </row>
    <row r="3711" spans="1:17" x14ac:dyDescent="0.3">
      <c r="A3711" s="85">
        <v>13086530</v>
      </c>
      <c r="B3711" s="86" t="s">
        <v>27</v>
      </c>
      <c r="C3711" s="87">
        <v>44923</v>
      </c>
      <c r="D3711" s="85">
        <v>183</v>
      </c>
      <c r="E3711" s="85">
        <v>9596.5</v>
      </c>
      <c r="F3711" s="85">
        <v>0</v>
      </c>
      <c r="G3711" s="85">
        <v>0</v>
      </c>
      <c r="H3711" s="85">
        <v>0</v>
      </c>
      <c r="I3711" s="87">
        <v>44923</v>
      </c>
      <c r="J3711" s="85">
        <v>2023</v>
      </c>
      <c r="K3711">
        <f t="shared" si="415"/>
        <v>12</v>
      </c>
      <c r="L3711">
        <f t="shared" si="416"/>
        <v>28</v>
      </c>
      <c r="M3711">
        <f t="shared" si="417"/>
        <v>2022</v>
      </c>
      <c r="N3711">
        <f t="shared" si="418"/>
        <v>2023</v>
      </c>
      <c r="O3711">
        <f t="shared" si="419"/>
        <v>362.98050000000001</v>
      </c>
      <c r="P3711">
        <f t="shared" si="420"/>
        <v>362.98050000000001</v>
      </c>
      <c r="Q3711">
        <f t="shared" si="421"/>
        <v>0</v>
      </c>
    </row>
    <row r="3712" spans="1:17" x14ac:dyDescent="0.3">
      <c r="A3712" s="85">
        <v>13086530</v>
      </c>
      <c r="B3712" s="86" t="s">
        <v>27</v>
      </c>
      <c r="C3712" s="87">
        <v>44924</v>
      </c>
      <c r="D3712" s="85">
        <v>185</v>
      </c>
      <c r="E3712" s="85">
        <v>9963.5</v>
      </c>
      <c r="F3712" s="85">
        <v>0</v>
      </c>
      <c r="G3712" s="85">
        <v>0</v>
      </c>
      <c r="H3712" s="85">
        <v>0</v>
      </c>
      <c r="I3712" s="87">
        <v>44924</v>
      </c>
      <c r="J3712" s="85">
        <v>2023</v>
      </c>
      <c r="K3712">
        <f t="shared" si="415"/>
        <v>12</v>
      </c>
      <c r="L3712">
        <f t="shared" si="416"/>
        <v>29</v>
      </c>
      <c r="M3712">
        <f t="shared" si="417"/>
        <v>2022</v>
      </c>
      <c r="N3712">
        <f t="shared" si="418"/>
        <v>2023</v>
      </c>
      <c r="O3712">
        <f t="shared" si="419"/>
        <v>366.94749999999999</v>
      </c>
      <c r="P3712">
        <f t="shared" si="420"/>
        <v>366.94749999999999</v>
      </c>
      <c r="Q3712">
        <f t="shared" si="421"/>
        <v>0</v>
      </c>
    </row>
    <row r="3713" spans="1:17" x14ac:dyDescent="0.3">
      <c r="A3713" s="85">
        <v>13086530</v>
      </c>
      <c r="B3713" s="86" t="s">
        <v>27</v>
      </c>
      <c r="C3713" s="87">
        <v>44925</v>
      </c>
      <c r="D3713" s="85">
        <v>186</v>
      </c>
      <c r="E3713" s="85">
        <v>10332.299999999999</v>
      </c>
      <c r="F3713" s="85">
        <v>0</v>
      </c>
      <c r="G3713" s="85">
        <v>0</v>
      </c>
      <c r="H3713" s="85">
        <v>0</v>
      </c>
      <c r="I3713" s="87">
        <v>44925</v>
      </c>
      <c r="J3713" s="85">
        <v>2023</v>
      </c>
      <c r="K3713">
        <f t="shared" si="415"/>
        <v>12</v>
      </c>
      <c r="L3713">
        <f t="shared" si="416"/>
        <v>30</v>
      </c>
      <c r="M3713">
        <f t="shared" si="417"/>
        <v>2022</v>
      </c>
      <c r="N3713">
        <f t="shared" si="418"/>
        <v>2023</v>
      </c>
      <c r="O3713">
        <f t="shared" si="419"/>
        <v>368.93099999999998</v>
      </c>
      <c r="P3713">
        <f t="shared" si="420"/>
        <v>368.93099999999998</v>
      </c>
      <c r="Q3713">
        <f t="shared" si="421"/>
        <v>0</v>
      </c>
    </row>
    <row r="3714" spans="1:17" x14ac:dyDescent="0.3">
      <c r="A3714" s="85">
        <v>13086530</v>
      </c>
      <c r="B3714" s="86" t="s">
        <v>27</v>
      </c>
      <c r="C3714" s="87">
        <v>44926</v>
      </c>
      <c r="D3714" s="85">
        <v>193</v>
      </c>
      <c r="E3714" s="85">
        <v>10716</v>
      </c>
      <c r="F3714" s="85">
        <v>0</v>
      </c>
      <c r="G3714" s="85">
        <v>0</v>
      </c>
      <c r="H3714" s="85">
        <v>0</v>
      </c>
      <c r="I3714" s="87">
        <v>44926</v>
      </c>
      <c r="J3714" s="85">
        <v>2023</v>
      </c>
      <c r="K3714">
        <f t="shared" si="415"/>
        <v>12</v>
      </c>
      <c r="L3714">
        <f t="shared" si="416"/>
        <v>31</v>
      </c>
      <c r="M3714">
        <f t="shared" si="417"/>
        <v>2022</v>
      </c>
      <c r="N3714">
        <f t="shared" si="418"/>
        <v>2023</v>
      </c>
      <c r="O3714">
        <f t="shared" si="419"/>
        <v>382.81549999999999</v>
      </c>
      <c r="P3714">
        <f t="shared" si="420"/>
        <v>382.81549999999999</v>
      </c>
      <c r="Q3714">
        <f t="shared" si="421"/>
        <v>0</v>
      </c>
    </row>
    <row r="3715" spans="1:17" x14ac:dyDescent="0.3">
      <c r="A3715" s="85">
        <v>13086530</v>
      </c>
      <c r="B3715" s="86" t="s">
        <v>27</v>
      </c>
      <c r="C3715" s="87">
        <v>44927</v>
      </c>
      <c r="D3715" s="85">
        <v>203</v>
      </c>
      <c r="E3715" s="85">
        <v>11118.6</v>
      </c>
      <c r="F3715" s="85">
        <v>0</v>
      </c>
      <c r="G3715" s="85">
        <v>0</v>
      </c>
      <c r="H3715" s="85">
        <v>0</v>
      </c>
      <c r="I3715" s="87">
        <v>44927</v>
      </c>
      <c r="J3715" s="85">
        <v>2023</v>
      </c>
      <c r="K3715">
        <f t="shared" si="415"/>
        <v>1</v>
      </c>
      <c r="L3715">
        <f t="shared" si="416"/>
        <v>1</v>
      </c>
      <c r="M3715">
        <f t="shared" si="417"/>
        <v>2023</v>
      </c>
      <c r="N3715">
        <f t="shared" si="418"/>
        <v>2023</v>
      </c>
      <c r="O3715">
        <f t="shared" si="419"/>
        <v>402.65050000000002</v>
      </c>
      <c r="P3715">
        <f t="shared" si="420"/>
        <v>402.65050000000002</v>
      </c>
      <c r="Q3715">
        <f t="shared" si="421"/>
        <v>0</v>
      </c>
    </row>
    <row r="3716" spans="1:17" x14ac:dyDescent="0.3">
      <c r="A3716" s="85">
        <v>13086530</v>
      </c>
      <c r="B3716" s="86" t="s">
        <v>27</v>
      </c>
      <c r="C3716" s="87">
        <v>44928</v>
      </c>
      <c r="D3716" s="85">
        <v>226</v>
      </c>
      <c r="E3716" s="85">
        <v>11567</v>
      </c>
      <c r="F3716" s="85">
        <v>0</v>
      </c>
      <c r="G3716" s="85">
        <v>0</v>
      </c>
      <c r="H3716" s="85">
        <v>0</v>
      </c>
      <c r="I3716" s="87">
        <v>44928</v>
      </c>
      <c r="J3716" s="85">
        <v>2023</v>
      </c>
      <c r="K3716">
        <f t="shared" si="415"/>
        <v>1</v>
      </c>
      <c r="L3716">
        <f t="shared" si="416"/>
        <v>2</v>
      </c>
      <c r="M3716">
        <f t="shared" si="417"/>
        <v>2023</v>
      </c>
      <c r="N3716">
        <f t="shared" si="418"/>
        <v>2023</v>
      </c>
      <c r="O3716">
        <f t="shared" si="419"/>
        <v>448.27100000000002</v>
      </c>
      <c r="P3716">
        <f t="shared" si="420"/>
        <v>448.27100000000002</v>
      </c>
      <c r="Q3716">
        <f t="shared" si="421"/>
        <v>0</v>
      </c>
    </row>
    <row r="3717" spans="1:17" x14ac:dyDescent="0.3">
      <c r="A3717" s="85">
        <v>13086530</v>
      </c>
      <c r="B3717" s="86" t="s">
        <v>27</v>
      </c>
      <c r="C3717" s="87">
        <v>44929</v>
      </c>
      <c r="D3717" s="85">
        <v>226</v>
      </c>
      <c r="E3717" s="85">
        <v>12015.6</v>
      </c>
      <c r="F3717" s="85">
        <v>0</v>
      </c>
      <c r="G3717" s="85">
        <v>0</v>
      </c>
      <c r="H3717" s="85">
        <v>0</v>
      </c>
      <c r="I3717" s="87">
        <v>44929</v>
      </c>
      <c r="J3717" s="85">
        <v>2023</v>
      </c>
      <c r="K3717">
        <f t="shared" si="415"/>
        <v>1</v>
      </c>
      <c r="L3717">
        <f t="shared" si="416"/>
        <v>3</v>
      </c>
      <c r="M3717">
        <f t="shared" si="417"/>
        <v>2023</v>
      </c>
      <c r="N3717">
        <f t="shared" si="418"/>
        <v>2023</v>
      </c>
      <c r="O3717">
        <f t="shared" si="419"/>
        <v>448.27100000000002</v>
      </c>
      <c r="P3717">
        <f t="shared" si="420"/>
        <v>448.27100000000002</v>
      </c>
      <c r="Q3717">
        <f t="shared" si="421"/>
        <v>0</v>
      </c>
    </row>
    <row r="3718" spans="1:17" x14ac:dyDescent="0.3">
      <c r="A3718" s="85">
        <v>13086530</v>
      </c>
      <c r="B3718" s="86" t="s">
        <v>27</v>
      </c>
      <c r="C3718" s="87">
        <v>44930</v>
      </c>
      <c r="D3718" s="85">
        <v>228</v>
      </c>
      <c r="E3718" s="85">
        <v>12468.5</v>
      </c>
      <c r="F3718" s="85">
        <v>0</v>
      </c>
      <c r="G3718" s="85">
        <v>0</v>
      </c>
      <c r="H3718" s="85">
        <v>0</v>
      </c>
      <c r="I3718" s="87">
        <v>44930</v>
      </c>
      <c r="J3718" s="85">
        <v>2023</v>
      </c>
      <c r="K3718">
        <f t="shared" ref="K3718:K3781" si="422">MONTH(C3718)</f>
        <v>1</v>
      </c>
      <c r="L3718">
        <f t="shared" ref="L3718:L3781" si="423">DAY(C3718)</f>
        <v>4</v>
      </c>
      <c r="M3718">
        <f t="shared" ref="M3718:M3781" si="424">YEAR(C3718)</f>
        <v>2023</v>
      </c>
      <c r="N3718">
        <f t="shared" ref="N3718:N3781" si="425">IF(K3718&gt;10,M3718+1,M3718)</f>
        <v>2023</v>
      </c>
      <c r="O3718">
        <f t="shared" ref="O3718:O3781" si="426">D3718*1.9835</f>
        <v>452.238</v>
      </c>
      <c r="P3718">
        <f t="shared" ref="P3718:P3781" si="427">(D3718-F3718)*1.9835</f>
        <v>452.238</v>
      </c>
      <c r="Q3718">
        <f t="shared" ref="Q3718:Q3781" si="428">F3718*1.9835</f>
        <v>0</v>
      </c>
    </row>
    <row r="3719" spans="1:17" x14ac:dyDescent="0.3">
      <c r="A3719" s="85">
        <v>13086530</v>
      </c>
      <c r="B3719" s="86" t="s">
        <v>27</v>
      </c>
      <c r="C3719" s="87">
        <v>44931</v>
      </c>
      <c r="D3719" s="85">
        <v>231</v>
      </c>
      <c r="E3719" s="85">
        <v>12925.7</v>
      </c>
      <c r="F3719" s="85">
        <v>0</v>
      </c>
      <c r="G3719" s="85">
        <v>0</v>
      </c>
      <c r="H3719" s="85">
        <v>0</v>
      </c>
      <c r="I3719" s="87">
        <v>44931</v>
      </c>
      <c r="J3719" s="85">
        <v>2023</v>
      </c>
      <c r="K3719">
        <f t="shared" si="422"/>
        <v>1</v>
      </c>
      <c r="L3719">
        <f t="shared" si="423"/>
        <v>5</v>
      </c>
      <c r="M3719">
        <f t="shared" si="424"/>
        <v>2023</v>
      </c>
      <c r="N3719">
        <f t="shared" si="425"/>
        <v>2023</v>
      </c>
      <c r="O3719">
        <f t="shared" si="426"/>
        <v>458.18850000000003</v>
      </c>
      <c r="P3719">
        <f t="shared" si="427"/>
        <v>458.18850000000003</v>
      </c>
      <c r="Q3719">
        <f t="shared" si="428"/>
        <v>0</v>
      </c>
    </row>
    <row r="3720" spans="1:17" x14ac:dyDescent="0.3">
      <c r="A3720" s="85">
        <v>13086530</v>
      </c>
      <c r="B3720" s="86" t="s">
        <v>27</v>
      </c>
      <c r="C3720" s="87">
        <v>44932</v>
      </c>
      <c r="D3720" s="85">
        <v>232</v>
      </c>
      <c r="E3720" s="85">
        <v>13385.1</v>
      </c>
      <c r="F3720" s="85">
        <v>0</v>
      </c>
      <c r="G3720" s="85">
        <v>0</v>
      </c>
      <c r="H3720" s="85">
        <v>0</v>
      </c>
      <c r="I3720" s="87">
        <v>44932</v>
      </c>
      <c r="J3720" s="85">
        <v>2023</v>
      </c>
      <c r="K3720">
        <f t="shared" si="422"/>
        <v>1</v>
      </c>
      <c r="L3720">
        <f t="shared" si="423"/>
        <v>6</v>
      </c>
      <c r="M3720">
        <f t="shared" si="424"/>
        <v>2023</v>
      </c>
      <c r="N3720">
        <f t="shared" si="425"/>
        <v>2023</v>
      </c>
      <c r="O3720">
        <f t="shared" si="426"/>
        <v>460.17200000000003</v>
      </c>
      <c r="P3720">
        <f t="shared" si="427"/>
        <v>460.17200000000003</v>
      </c>
      <c r="Q3720">
        <f t="shared" si="428"/>
        <v>0</v>
      </c>
    </row>
    <row r="3721" spans="1:17" x14ac:dyDescent="0.3">
      <c r="A3721" s="85">
        <v>13086530</v>
      </c>
      <c r="B3721" s="86" t="s">
        <v>27</v>
      </c>
      <c r="C3721" s="87">
        <v>44933</v>
      </c>
      <c r="D3721" s="85">
        <v>231</v>
      </c>
      <c r="E3721" s="85">
        <v>13842.6</v>
      </c>
      <c r="F3721" s="85">
        <v>0</v>
      </c>
      <c r="G3721" s="85">
        <v>0</v>
      </c>
      <c r="H3721" s="85">
        <v>0</v>
      </c>
      <c r="I3721" s="87">
        <v>44933</v>
      </c>
      <c r="J3721" s="85">
        <v>2023</v>
      </c>
      <c r="K3721">
        <f t="shared" si="422"/>
        <v>1</v>
      </c>
      <c r="L3721">
        <f t="shared" si="423"/>
        <v>7</v>
      </c>
      <c r="M3721">
        <f t="shared" si="424"/>
        <v>2023</v>
      </c>
      <c r="N3721">
        <f t="shared" si="425"/>
        <v>2023</v>
      </c>
      <c r="O3721">
        <f t="shared" si="426"/>
        <v>458.18850000000003</v>
      </c>
      <c r="P3721">
        <f t="shared" si="427"/>
        <v>458.18850000000003</v>
      </c>
      <c r="Q3721">
        <f t="shared" si="428"/>
        <v>0</v>
      </c>
    </row>
    <row r="3722" spans="1:17" x14ac:dyDescent="0.3">
      <c r="A3722" s="85">
        <v>13086530</v>
      </c>
      <c r="B3722" s="86" t="s">
        <v>27</v>
      </c>
      <c r="C3722" s="87">
        <v>44934</v>
      </c>
      <c r="D3722" s="85">
        <v>236</v>
      </c>
      <c r="E3722" s="85">
        <v>14310.7</v>
      </c>
      <c r="F3722" s="85">
        <v>0</v>
      </c>
      <c r="G3722" s="85">
        <v>0</v>
      </c>
      <c r="H3722" s="85">
        <v>0</v>
      </c>
      <c r="I3722" s="87">
        <v>44934</v>
      </c>
      <c r="J3722" s="85">
        <v>2023</v>
      </c>
      <c r="K3722">
        <f t="shared" si="422"/>
        <v>1</v>
      </c>
      <c r="L3722">
        <f t="shared" si="423"/>
        <v>8</v>
      </c>
      <c r="M3722">
        <f t="shared" si="424"/>
        <v>2023</v>
      </c>
      <c r="N3722">
        <f t="shared" si="425"/>
        <v>2023</v>
      </c>
      <c r="O3722">
        <f t="shared" si="426"/>
        <v>468.10599999999999</v>
      </c>
      <c r="P3722">
        <f t="shared" si="427"/>
        <v>468.10599999999999</v>
      </c>
      <c r="Q3722">
        <f t="shared" si="428"/>
        <v>0</v>
      </c>
    </row>
    <row r="3723" spans="1:17" x14ac:dyDescent="0.3">
      <c r="A3723" s="85">
        <v>13086530</v>
      </c>
      <c r="B3723" s="86" t="s">
        <v>27</v>
      </c>
      <c r="C3723" s="87">
        <v>44935</v>
      </c>
      <c r="D3723" s="85">
        <v>293</v>
      </c>
      <c r="E3723" s="85">
        <v>14891.8</v>
      </c>
      <c r="F3723" s="85">
        <v>0</v>
      </c>
      <c r="G3723" s="85">
        <v>0</v>
      </c>
      <c r="H3723" s="85">
        <v>0</v>
      </c>
      <c r="I3723" s="87">
        <v>44935</v>
      </c>
      <c r="J3723" s="85">
        <v>2023</v>
      </c>
      <c r="K3723">
        <f t="shared" si="422"/>
        <v>1</v>
      </c>
      <c r="L3723">
        <f t="shared" si="423"/>
        <v>9</v>
      </c>
      <c r="M3723">
        <f t="shared" si="424"/>
        <v>2023</v>
      </c>
      <c r="N3723">
        <f t="shared" si="425"/>
        <v>2023</v>
      </c>
      <c r="O3723">
        <f t="shared" si="426"/>
        <v>581.16550000000007</v>
      </c>
      <c r="P3723">
        <f t="shared" si="427"/>
        <v>581.16550000000007</v>
      </c>
      <c r="Q3723">
        <f t="shared" si="428"/>
        <v>0</v>
      </c>
    </row>
    <row r="3724" spans="1:17" x14ac:dyDescent="0.3">
      <c r="A3724" s="85">
        <v>13086530</v>
      </c>
      <c r="B3724" s="86" t="s">
        <v>27</v>
      </c>
      <c r="C3724" s="87">
        <v>44936</v>
      </c>
      <c r="D3724" s="85">
        <v>296</v>
      </c>
      <c r="E3724" s="85">
        <v>15477.8</v>
      </c>
      <c r="F3724" s="85">
        <v>0</v>
      </c>
      <c r="G3724" s="85">
        <v>0</v>
      </c>
      <c r="H3724" s="85">
        <v>0</v>
      </c>
      <c r="I3724" s="87">
        <v>44936</v>
      </c>
      <c r="J3724" s="85">
        <v>2023</v>
      </c>
      <c r="K3724">
        <f t="shared" si="422"/>
        <v>1</v>
      </c>
      <c r="L3724">
        <f t="shared" si="423"/>
        <v>10</v>
      </c>
      <c r="M3724">
        <f t="shared" si="424"/>
        <v>2023</v>
      </c>
      <c r="N3724">
        <f t="shared" si="425"/>
        <v>2023</v>
      </c>
      <c r="O3724">
        <f t="shared" si="426"/>
        <v>587.11599999999999</v>
      </c>
      <c r="P3724">
        <f t="shared" si="427"/>
        <v>587.11599999999999</v>
      </c>
      <c r="Q3724">
        <f t="shared" si="428"/>
        <v>0</v>
      </c>
    </row>
    <row r="3725" spans="1:17" x14ac:dyDescent="0.3">
      <c r="A3725" s="85">
        <v>13086530</v>
      </c>
      <c r="B3725" s="86" t="s">
        <v>27</v>
      </c>
      <c r="C3725" s="87">
        <v>44937</v>
      </c>
      <c r="D3725" s="85">
        <v>291</v>
      </c>
      <c r="E3725" s="85">
        <v>16054.5</v>
      </c>
      <c r="F3725" s="85">
        <v>0</v>
      </c>
      <c r="G3725" s="85">
        <v>0</v>
      </c>
      <c r="H3725" s="85">
        <v>0</v>
      </c>
      <c r="I3725" s="87">
        <v>44937</v>
      </c>
      <c r="J3725" s="85">
        <v>2023</v>
      </c>
      <c r="K3725">
        <f t="shared" si="422"/>
        <v>1</v>
      </c>
      <c r="L3725">
        <f t="shared" si="423"/>
        <v>11</v>
      </c>
      <c r="M3725">
        <f t="shared" si="424"/>
        <v>2023</v>
      </c>
      <c r="N3725">
        <f t="shared" si="425"/>
        <v>2023</v>
      </c>
      <c r="O3725">
        <f t="shared" si="426"/>
        <v>577.19849999999997</v>
      </c>
      <c r="P3725">
        <f t="shared" si="427"/>
        <v>577.19849999999997</v>
      </c>
      <c r="Q3725">
        <f t="shared" si="428"/>
        <v>0</v>
      </c>
    </row>
    <row r="3726" spans="1:17" x14ac:dyDescent="0.3">
      <c r="A3726" s="85">
        <v>13086530</v>
      </c>
      <c r="B3726" s="86" t="s">
        <v>27</v>
      </c>
      <c r="C3726" s="87">
        <v>44938</v>
      </c>
      <c r="D3726" s="85">
        <v>293</v>
      </c>
      <c r="E3726" s="85">
        <v>16636.099999999999</v>
      </c>
      <c r="F3726" s="85">
        <v>0</v>
      </c>
      <c r="G3726" s="85">
        <v>0</v>
      </c>
      <c r="H3726" s="85">
        <v>0</v>
      </c>
      <c r="I3726" s="87">
        <v>44938</v>
      </c>
      <c r="J3726" s="85">
        <v>2023</v>
      </c>
      <c r="K3726">
        <f t="shared" si="422"/>
        <v>1</v>
      </c>
      <c r="L3726">
        <f t="shared" si="423"/>
        <v>12</v>
      </c>
      <c r="M3726">
        <f t="shared" si="424"/>
        <v>2023</v>
      </c>
      <c r="N3726">
        <f t="shared" si="425"/>
        <v>2023</v>
      </c>
      <c r="O3726">
        <f t="shared" si="426"/>
        <v>581.16550000000007</v>
      </c>
      <c r="P3726">
        <f t="shared" si="427"/>
        <v>581.16550000000007</v>
      </c>
      <c r="Q3726">
        <f t="shared" si="428"/>
        <v>0</v>
      </c>
    </row>
    <row r="3727" spans="1:17" x14ac:dyDescent="0.3">
      <c r="A3727" s="85">
        <v>13086530</v>
      </c>
      <c r="B3727" s="86" t="s">
        <v>27</v>
      </c>
      <c r="C3727" s="87">
        <v>44939</v>
      </c>
      <c r="D3727" s="85">
        <v>295</v>
      </c>
      <c r="E3727" s="85">
        <v>17220.2</v>
      </c>
      <c r="F3727" s="85">
        <v>0</v>
      </c>
      <c r="G3727" s="85">
        <v>0</v>
      </c>
      <c r="H3727" s="85">
        <v>0</v>
      </c>
      <c r="I3727" s="87">
        <v>44939</v>
      </c>
      <c r="J3727" s="85">
        <v>2023</v>
      </c>
      <c r="K3727">
        <f t="shared" si="422"/>
        <v>1</v>
      </c>
      <c r="L3727">
        <f t="shared" si="423"/>
        <v>13</v>
      </c>
      <c r="M3727">
        <f t="shared" si="424"/>
        <v>2023</v>
      </c>
      <c r="N3727">
        <f t="shared" si="425"/>
        <v>2023</v>
      </c>
      <c r="O3727">
        <f t="shared" si="426"/>
        <v>585.13250000000005</v>
      </c>
      <c r="P3727">
        <f t="shared" si="427"/>
        <v>585.13250000000005</v>
      </c>
      <c r="Q3727">
        <f t="shared" si="428"/>
        <v>0</v>
      </c>
    </row>
    <row r="3728" spans="1:17" x14ac:dyDescent="0.3">
      <c r="A3728" s="85">
        <v>13086530</v>
      </c>
      <c r="B3728" s="86" t="s">
        <v>27</v>
      </c>
      <c r="C3728" s="87">
        <v>44940</v>
      </c>
      <c r="D3728" s="85">
        <v>290</v>
      </c>
      <c r="E3728" s="85">
        <v>17795</v>
      </c>
      <c r="F3728" s="85">
        <v>0</v>
      </c>
      <c r="G3728" s="85">
        <v>0</v>
      </c>
      <c r="H3728" s="85">
        <v>0</v>
      </c>
      <c r="I3728" s="87">
        <v>44940</v>
      </c>
      <c r="J3728" s="85">
        <v>2023</v>
      </c>
      <c r="K3728">
        <f t="shared" si="422"/>
        <v>1</v>
      </c>
      <c r="L3728">
        <f t="shared" si="423"/>
        <v>14</v>
      </c>
      <c r="M3728">
        <f t="shared" si="424"/>
        <v>2023</v>
      </c>
      <c r="N3728">
        <f t="shared" si="425"/>
        <v>2023</v>
      </c>
      <c r="O3728">
        <f t="shared" si="426"/>
        <v>575.21500000000003</v>
      </c>
      <c r="P3728">
        <f t="shared" si="427"/>
        <v>575.21500000000003</v>
      </c>
      <c r="Q3728">
        <f t="shared" si="428"/>
        <v>0</v>
      </c>
    </row>
    <row r="3729" spans="1:17" x14ac:dyDescent="0.3">
      <c r="A3729" s="85">
        <v>13086530</v>
      </c>
      <c r="B3729" s="86" t="s">
        <v>27</v>
      </c>
      <c r="C3729" s="87">
        <v>44941</v>
      </c>
      <c r="D3729" s="85">
        <v>290</v>
      </c>
      <c r="E3729" s="85">
        <v>18370</v>
      </c>
      <c r="F3729" s="85">
        <v>0</v>
      </c>
      <c r="G3729" s="85">
        <v>0</v>
      </c>
      <c r="H3729" s="85">
        <v>0</v>
      </c>
      <c r="I3729" s="87">
        <v>44941</v>
      </c>
      <c r="J3729" s="85">
        <v>2023</v>
      </c>
      <c r="K3729">
        <f t="shared" si="422"/>
        <v>1</v>
      </c>
      <c r="L3729">
        <f t="shared" si="423"/>
        <v>15</v>
      </c>
      <c r="M3729">
        <f t="shared" si="424"/>
        <v>2023</v>
      </c>
      <c r="N3729">
        <f t="shared" si="425"/>
        <v>2023</v>
      </c>
      <c r="O3729">
        <f t="shared" si="426"/>
        <v>575.21500000000003</v>
      </c>
      <c r="P3729">
        <f t="shared" si="427"/>
        <v>575.21500000000003</v>
      </c>
      <c r="Q3729">
        <f t="shared" si="428"/>
        <v>0</v>
      </c>
    </row>
    <row r="3730" spans="1:17" x14ac:dyDescent="0.3">
      <c r="A3730" s="85">
        <v>13086530</v>
      </c>
      <c r="B3730" s="86" t="s">
        <v>27</v>
      </c>
      <c r="C3730" s="87">
        <v>44942</v>
      </c>
      <c r="D3730" s="85">
        <v>290</v>
      </c>
      <c r="E3730" s="85">
        <v>18945.099999999999</v>
      </c>
      <c r="F3730" s="85">
        <v>0</v>
      </c>
      <c r="G3730" s="85">
        <v>0</v>
      </c>
      <c r="H3730" s="85">
        <v>0</v>
      </c>
      <c r="I3730" s="87">
        <v>44942</v>
      </c>
      <c r="J3730" s="85">
        <v>2023</v>
      </c>
      <c r="K3730">
        <f t="shared" si="422"/>
        <v>1</v>
      </c>
      <c r="L3730">
        <f t="shared" si="423"/>
        <v>16</v>
      </c>
      <c r="M3730">
        <f t="shared" si="424"/>
        <v>2023</v>
      </c>
      <c r="N3730">
        <f t="shared" si="425"/>
        <v>2023</v>
      </c>
      <c r="O3730">
        <f t="shared" si="426"/>
        <v>575.21500000000003</v>
      </c>
      <c r="P3730">
        <f t="shared" si="427"/>
        <v>575.21500000000003</v>
      </c>
      <c r="Q3730">
        <f t="shared" si="428"/>
        <v>0</v>
      </c>
    </row>
    <row r="3731" spans="1:17" x14ac:dyDescent="0.3">
      <c r="A3731" s="85">
        <v>13086530</v>
      </c>
      <c r="B3731" s="86" t="s">
        <v>27</v>
      </c>
      <c r="C3731" s="87">
        <v>44943</v>
      </c>
      <c r="D3731" s="85">
        <v>289</v>
      </c>
      <c r="E3731" s="85">
        <v>19518</v>
      </c>
      <c r="F3731" s="85">
        <v>0</v>
      </c>
      <c r="G3731" s="85">
        <v>0</v>
      </c>
      <c r="H3731" s="85">
        <v>0</v>
      </c>
      <c r="I3731" s="87">
        <v>44943</v>
      </c>
      <c r="J3731" s="85">
        <v>2023</v>
      </c>
      <c r="K3731">
        <f t="shared" si="422"/>
        <v>1</v>
      </c>
      <c r="L3731">
        <f t="shared" si="423"/>
        <v>17</v>
      </c>
      <c r="M3731">
        <f t="shared" si="424"/>
        <v>2023</v>
      </c>
      <c r="N3731">
        <f t="shared" si="425"/>
        <v>2023</v>
      </c>
      <c r="O3731">
        <f t="shared" si="426"/>
        <v>573.23149999999998</v>
      </c>
      <c r="P3731">
        <f t="shared" si="427"/>
        <v>573.23149999999998</v>
      </c>
      <c r="Q3731">
        <f t="shared" si="428"/>
        <v>0</v>
      </c>
    </row>
    <row r="3732" spans="1:17" x14ac:dyDescent="0.3">
      <c r="A3732" s="85">
        <v>13086530</v>
      </c>
      <c r="B3732" s="86" t="s">
        <v>27</v>
      </c>
      <c r="C3732" s="87">
        <v>44944</v>
      </c>
      <c r="D3732" s="85">
        <v>289</v>
      </c>
      <c r="E3732" s="85">
        <v>20091.099999999999</v>
      </c>
      <c r="F3732" s="85">
        <v>0</v>
      </c>
      <c r="G3732" s="85">
        <v>0</v>
      </c>
      <c r="H3732" s="85">
        <v>0</v>
      </c>
      <c r="I3732" s="87">
        <v>44944</v>
      </c>
      <c r="J3732" s="85">
        <v>2023</v>
      </c>
      <c r="K3732">
        <f t="shared" si="422"/>
        <v>1</v>
      </c>
      <c r="L3732">
        <f t="shared" si="423"/>
        <v>18</v>
      </c>
      <c r="M3732">
        <f t="shared" si="424"/>
        <v>2023</v>
      </c>
      <c r="N3732">
        <f t="shared" si="425"/>
        <v>2023</v>
      </c>
      <c r="O3732">
        <f t="shared" si="426"/>
        <v>573.23149999999998</v>
      </c>
      <c r="P3732">
        <f t="shared" si="427"/>
        <v>573.23149999999998</v>
      </c>
      <c r="Q3732">
        <f t="shared" si="428"/>
        <v>0</v>
      </c>
    </row>
    <row r="3733" spans="1:17" x14ac:dyDescent="0.3">
      <c r="A3733" s="85">
        <v>13086530</v>
      </c>
      <c r="B3733" s="86" t="s">
        <v>27</v>
      </c>
      <c r="C3733" s="87">
        <v>44945</v>
      </c>
      <c r="D3733" s="85">
        <v>289</v>
      </c>
      <c r="E3733" s="85">
        <v>20664.3</v>
      </c>
      <c r="F3733" s="85">
        <v>0</v>
      </c>
      <c r="G3733" s="85">
        <v>0</v>
      </c>
      <c r="H3733" s="85">
        <v>0</v>
      </c>
      <c r="I3733" s="87">
        <v>44945</v>
      </c>
      <c r="J3733" s="85">
        <v>2023</v>
      </c>
      <c r="K3733">
        <f t="shared" si="422"/>
        <v>1</v>
      </c>
      <c r="L3733">
        <f t="shared" si="423"/>
        <v>19</v>
      </c>
      <c r="M3733">
        <f t="shared" si="424"/>
        <v>2023</v>
      </c>
      <c r="N3733">
        <f t="shared" si="425"/>
        <v>2023</v>
      </c>
      <c r="O3733">
        <f t="shared" si="426"/>
        <v>573.23149999999998</v>
      </c>
      <c r="P3733">
        <f t="shared" si="427"/>
        <v>573.23149999999998</v>
      </c>
      <c r="Q3733">
        <f t="shared" si="428"/>
        <v>0</v>
      </c>
    </row>
    <row r="3734" spans="1:17" x14ac:dyDescent="0.3">
      <c r="A3734" s="85">
        <v>13086530</v>
      </c>
      <c r="B3734" s="86" t="s">
        <v>27</v>
      </c>
      <c r="C3734" s="87">
        <v>44946</v>
      </c>
      <c r="D3734" s="85">
        <v>287</v>
      </c>
      <c r="E3734" s="85">
        <v>21233</v>
      </c>
      <c r="F3734" s="85">
        <v>0</v>
      </c>
      <c r="G3734" s="85">
        <v>0</v>
      </c>
      <c r="H3734" s="85">
        <v>0</v>
      </c>
      <c r="I3734" s="87">
        <v>44946</v>
      </c>
      <c r="J3734" s="85">
        <v>2023</v>
      </c>
      <c r="K3734">
        <f t="shared" si="422"/>
        <v>1</v>
      </c>
      <c r="L3734">
        <f t="shared" si="423"/>
        <v>20</v>
      </c>
      <c r="M3734">
        <f t="shared" si="424"/>
        <v>2023</v>
      </c>
      <c r="N3734">
        <f t="shared" si="425"/>
        <v>2023</v>
      </c>
      <c r="O3734">
        <f t="shared" si="426"/>
        <v>569.2645</v>
      </c>
      <c r="P3734">
        <f t="shared" si="427"/>
        <v>569.2645</v>
      </c>
      <c r="Q3734">
        <f t="shared" si="428"/>
        <v>0</v>
      </c>
    </row>
    <row r="3735" spans="1:17" x14ac:dyDescent="0.3">
      <c r="A3735" s="85">
        <v>13086530</v>
      </c>
      <c r="B3735" s="86" t="s">
        <v>27</v>
      </c>
      <c r="C3735" s="87">
        <v>44947</v>
      </c>
      <c r="D3735" s="85">
        <v>286</v>
      </c>
      <c r="E3735" s="85">
        <v>21799.5</v>
      </c>
      <c r="F3735" s="85">
        <v>0</v>
      </c>
      <c r="G3735" s="85">
        <v>0</v>
      </c>
      <c r="H3735" s="85">
        <v>0</v>
      </c>
      <c r="I3735" s="87">
        <v>44947</v>
      </c>
      <c r="J3735" s="85">
        <v>2023</v>
      </c>
      <c r="K3735">
        <f t="shared" si="422"/>
        <v>1</v>
      </c>
      <c r="L3735">
        <f t="shared" si="423"/>
        <v>21</v>
      </c>
      <c r="M3735">
        <f t="shared" si="424"/>
        <v>2023</v>
      </c>
      <c r="N3735">
        <f t="shared" si="425"/>
        <v>2023</v>
      </c>
      <c r="O3735">
        <f t="shared" si="426"/>
        <v>567.28100000000006</v>
      </c>
      <c r="P3735">
        <f t="shared" si="427"/>
        <v>567.28100000000006</v>
      </c>
      <c r="Q3735">
        <f t="shared" si="428"/>
        <v>0</v>
      </c>
    </row>
    <row r="3736" spans="1:17" x14ac:dyDescent="0.3">
      <c r="A3736" s="85">
        <v>13086530</v>
      </c>
      <c r="B3736" s="86" t="s">
        <v>27</v>
      </c>
      <c r="C3736" s="87">
        <v>44948</v>
      </c>
      <c r="D3736" s="85">
        <v>286</v>
      </c>
      <c r="E3736" s="85">
        <v>22366.2</v>
      </c>
      <c r="F3736" s="85">
        <v>0</v>
      </c>
      <c r="G3736" s="85">
        <v>0</v>
      </c>
      <c r="H3736" s="85">
        <v>0</v>
      </c>
      <c r="I3736" s="87">
        <v>44948</v>
      </c>
      <c r="J3736" s="85">
        <v>2023</v>
      </c>
      <c r="K3736">
        <f t="shared" si="422"/>
        <v>1</v>
      </c>
      <c r="L3736">
        <f t="shared" si="423"/>
        <v>22</v>
      </c>
      <c r="M3736">
        <f t="shared" si="424"/>
        <v>2023</v>
      </c>
      <c r="N3736">
        <f t="shared" si="425"/>
        <v>2023</v>
      </c>
      <c r="O3736">
        <f t="shared" si="426"/>
        <v>567.28100000000006</v>
      </c>
      <c r="P3736">
        <f t="shared" si="427"/>
        <v>567.28100000000006</v>
      </c>
      <c r="Q3736">
        <f t="shared" si="428"/>
        <v>0</v>
      </c>
    </row>
    <row r="3737" spans="1:17" x14ac:dyDescent="0.3">
      <c r="A3737" s="85">
        <v>13086530</v>
      </c>
      <c r="B3737" s="86" t="s">
        <v>27</v>
      </c>
      <c r="C3737" s="87">
        <v>44949</v>
      </c>
      <c r="D3737" s="85">
        <v>286</v>
      </c>
      <c r="E3737" s="85">
        <v>22933</v>
      </c>
      <c r="F3737" s="85">
        <v>0</v>
      </c>
      <c r="G3737" s="85">
        <v>0</v>
      </c>
      <c r="H3737" s="85">
        <v>0</v>
      </c>
      <c r="I3737" s="87">
        <v>44949</v>
      </c>
      <c r="J3737" s="85">
        <v>2023</v>
      </c>
      <c r="K3737">
        <f t="shared" si="422"/>
        <v>1</v>
      </c>
      <c r="L3737">
        <f t="shared" si="423"/>
        <v>23</v>
      </c>
      <c r="M3737">
        <f t="shared" si="424"/>
        <v>2023</v>
      </c>
      <c r="N3737">
        <f t="shared" si="425"/>
        <v>2023</v>
      </c>
      <c r="O3737">
        <f t="shared" si="426"/>
        <v>567.28100000000006</v>
      </c>
      <c r="P3737">
        <f t="shared" si="427"/>
        <v>567.28100000000006</v>
      </c>
      <c r="Q3737">
        <f t="shared" si="428"/>
        <v>0</v>
      </c>
    </row>
    <row r="3738" spans="1:17" x14ac:dyDescent="0.3">
      <c r="A3738" s="85">
        <v>13086530</v>
      </c>
      <c r="B3738" s="86" t="s">
        <v>27</v>
      </c>
      <c r="C3738" s="87">
        <v>44950</v>
      </c>
      <c r="D3738" s="85">
        <v>286</v>
      </c>
      <c r="E3738" s="85">
        <v>23500</v>
      </c>
      <c r="F3738" s="85">
        <v>0</v>
      </c>
      <c r="G3738" s="85">
        <v>0</v>
      </c>
      <c r="H3738" s="85">
        <v>0</v>
      </c>
      <c r="I3738" s="87">
        <v>44950</v>
      </c>
      <c r="J3738" s="85">
        <v>2023</v>
      </c>
      <c r="K3738">
        <f t="shared" si="422"/>
        <v>1</v>
      </c>
      <c r="L3738">
        <f t="shared" si="423"/>
        <v>24</v>
      </c>
      <c r="M3738">
        <f t="shared" si="424"/>
        <v>2023</v>
      </c>
      <c r="N3738">
        <f t="shared" si="425"/>
        <v>2023</v>
      </c>
      <c r="O3738">
        <f t="shared" si="426"/>
        <v>567.28100000000006</v>
      </c>
      <c r="P3738">
        <f t="shared" si="427"/>
        <v>567.28100000000006</v>
      </c>
      <c r="Q3738">
        <f t="shared" si="428"/>
        <v>0</v>
      </c>
    </row>
    <row r="3739" spans="1:17" x14ac:dyDescent="0.3">
      <c r="A3739" s="85">
        <v>13086530</v>
      </c>
      <c r="B3739" s="86" t="s">
        <v>27</v>
      </c>
      <c r="C3739" s="87">
        <v>44951</v>
      </c>
      <c r="D3739" s="85">
        <v>285</v>
      </c>
      <c r="E3739" s="85">
        <v>24064.799999999999</v>
      </c>
      <c r="F3739" s="85">
        <v>0</v>
      </c>
      <c r="G3739" s="85">
        <v>0</v>
      </c>
      <c r="H3739" s="85">
        <v>0</v>
      </c>
      <c r="I3739" s="87">
        <v>44951</v>
      </c>
      <c r="J3739" s="85">
        <v>2023</v>
      </c>
      <c r="K3739">
        <f t="shared" si="422"/>
        <v>1</v>
      </c>
      <c r="L3739">
        <f t="shared" si="423"/>
        <v>25</v>
      </c>
      <c r="M3739">
        <f t="shared" si="424"/>
        <v>2023</v>
      </c>
      <c r="N3739">
        <f t="shared" si="425"/>
        <v>2023</v>
      </c>
      <c r="O3739">
        <f t="shared" si="426"/>
        <v>565.29750000000001</v>
      </c>
      <c r="P3739">
        <f t="shared" si="427"/>
        <v>565.29750000000001</v>
      </c>
      <c r="Q3739">
        <f t="shared" si="428"/>
        <v>0</v>
      </c>
    </row>
    <row r="3740" spans="1:17" x14ac:dyDescent="0.3">
      <c r="A3740" s="85">
        <v>13086530</v>
      </c>
      <c r="B3740" s="86" t="s">
        <v>27</v>
      </c>
      <c r="C3740" s="87">
        <v>44952</v>
      </c>
      <c r="D3740" s="85">
        <v>284</v>
      </c>
      <c r="E3740" s="85">
        <v>24627.5</v>
      </c>
      <c r="F3740" s="85">
        <v>0</v>
      </c>
      <c r="G3740" s="85">
        <v>0</v>
      </c>
      <c r="H3740" s="85">
        <v>0</v>
      </c>
      <c r="I3740" s="87">
        <v>44952</v>
      </c>
      <c r="J3740" s="85">
        <v>2023</v>
      </c>
      <c r="K3740">
        <f t="shared" si="422"/>
        <v>1</v>
      </c>
      <c r="L3740">
        <f t="shared" si="423"/>
        <v>26</v>
      </c>
      <c r="M3740">
        <f t="shared" si="424"/>
        <v>2023</v>
      </c>
      <c r="N3740">
        <f t="shared" si="425"/>
        <v>2023</v>
      </c>
      <c r="O3740">
        <f t="shared" si="426"/>
        <v>563.31399999999996</v>
      </c>
      <c r="P3740">
        <f t="shared" si="427"/>
        <v>563.31399999999996</v>
      </c>
      <c r="Q3740">
        <f t="shared" si="428"/>
        <v>0</v>
      </c>
    </row>
    <row r="3741" spans="1:17" x14ac:dyDescent="0.3">
      <c r="A3741" s="85">
        <v>13086530</v>
      </c>
      <c r="B3741" s="86" t="s">
        <v>27</v>
      </c>
      <c r="C3741" s="87">
        <v>44953</v>
      </c>
      <c r="D3741" s="85">
        <v>255</v>
      </c>
      <c r="E3741" s="85">
        <v>25133</v>
      </c>
      <c r="F3741" s="85">
        <v>0</v>
      </c>
      <c r="G3741" s="85">
        <v>0</v>
      </c>
      <c r="H3741" s="85">
        <v>0</v>
      </c>
      <c r="I3741" s="87">
        <v>44953</v>
      </c>
      <c r="J3741" s="85">
        <v>2023</v>
      </c>
      <c r="K3741">
        <f t="shared" si="422"/>
        <v>1</v>
      </c>
      <c r="L3741">
        <f t="shared" si="423"/>
        <v>27</v>
      </c>
      <c r="M3741">
        <f t="shared" si="424"/>
        <v>2023</v>
      </c>
      <c r="N3741">
        <f t="shared" si="425"/>
        <v>2023</v>
      </c>
      <c r="O3741">
        <f t="shared" si="426"/>
        <v>505.79250000000002</v>
      </c>
      <c r="P3741">
        <f t="shared" si="427"/>
        <v>505.79250000000002</v>
      </c>
      <c r="Q3741">
        <f t="shared" si="428"/>
        <v>0</v>
      </c>
    </row>
    <row r="3742" spans="1:17" x14ac:dyDescent="0.3">
      <c r="A3742" s="85">
        <v>13086530</v>
      </c>
      <c r="B3742" s="86" t="s">
        <v>27</v>
      </c>
      <c r="C3742" s="87">
        <v>44954</v>
      </c>
      <c r="D3742" s="85">
        <v>226</v>
      </c>
      <c r="E3742" s="85">
        <v>25580.9</v>
      </c>
      <c r="F3742" s="85">
        <v>0</v>
      </c>
      <c r="G3742" s="85">
        <v>0</v>
      </c>
      <c r="H3742" s="85">
        <v>0</v>
      </c>
      <c r="I3742" s="87">
        <v>44954</v>
      </c>
      <c r="J3742" s="85">
        <v>2023</v>
      </c>
      <c r="K3742">
        <f t="shared" si="422"/>
        <v>1</v>
      </c>
      <c r="L3742">
        <f t="shared" si="423"/>
        <v>28</v>
      </c>
      <c r="M3742">
        <f t="shared" si="424"/>
        <v>2023</v>
      </c>
      <c r="N3742">
        <f t="shared" si="425"/>
        <v>2023</v>
      </c>
      <c r="O3742">
        <f t="shared" si="426"/>
        <v>448.27100000000002</v>
      </c>
      <c r="P3742">
        <f t="shared" si="427"/>
        <v>448.27100000000002</v>
      </c>
      <c r="Q3742">
        <f t="shared" si="428"/>
        <v>0</v>
      </c>
    </row>
    <row r="3743" spans="1:17" x14ac:dyDescent="0.3">
      <c r="A3743" s="85">
        <v>13086530</v>
      </c>
      <c r="B3743" s="86" t="s">
        <v>27</v>
      </c>
      <c r="C3743" s="87">
        <v>44955</v>
      </c>
      <c r="D3743" s="85">
        <v>237</v>
      </c>
      <c r="E3743" s="85">
        <v>26051.8</v>
      </c>
      <c r="F3743" s="85">
        <v>0</v>
      </c>
      <c r="G3743" s="85">
        <v>0</v>
      </c>
      <c r="H3743" s="85">
        <v>0</v>
      </c>
      <c r="I3743" s="87">
        <v>44955</v>
      </c>
      <c r="J3743" s="85">
        <v>2023</v>
      </c>
      <c r="K3743">
        <f t="shared" si="422"/>
        <v>1</v>
      </c>
      <c r="L3743">
        <f t="shared" si="423"/>
        <v>29</v>
      </c>
      <c r="M3743">
        <f t="shared" si="424"/>
        <v>2023</v>
      </c>
      <c r="N3743">
        <f t="shared" si="425"/>
        <v>2023</v>
      </c>
      <c r="O3743">
        <f t="shared" si="426"/>
        <v>470.08949999999999</v>
      </c>
      <c r="P3743">
        <f t="shared" si="427"/>
        <v>470.08949999999999</v>
      </c>
      <c r="Q3743">
        <f t="shared" si="428"/>
        <v>0</v>
      </c>
    </row>
    <row r="3744" spans="1:17" x14ac:dyDescent="0.3">
      <c r="A3744" s="85">
        <v>13086530</v>
      </c>
      <c r="B3744" s="86" t="s">
        <v>27</v>
      </c>
      <c r="C3744" s="87">
        <v>44956</v>
      </c>
      <c r="D3744" s="85">
        <v>232</v>
      </c>
      <c r="E3744" s="85">
        <v>26512.2</v>
      </c>
      <c r="F3744" s="85">
        <v>0</v>
      </c>
      <c r="G3744" s="85">
        <v>0</v>
      </c>
      <c r="H3744" s="85">
        <v>0</v>
      </c>
      <c r="I3744" s="87">
        <v>44956</v>
      </c>
      <c r="J3744" s="85">
        <v>2023</v>
      </c>
      <c r="K3744">
        <f t="shared" si="422"/>
        <v>1</v>
      </c>
      <c r="L3744">
        <f t="shared" si="423"/>
        <v>30</v>
      </c>
      <c r="M3744">
        <f t="shared" si="424"/>
        <v>2023</v>
      </c>
      <c r="N3744">
        <f t="shared" si="425"/>
        <v>2023</v>
      </c>
      <c r="O3744">
        <f t="shared" si="426"/>
        <v>460.17200000000003</v>
      </c>
      <c r="P3744">
        <f t="shared" si="427"/>
        <v>460.17200000000003</v>
      </c>
      <c r="Q3744">
        <f t="shared" si="428"/>
        <v>0</v>
      </c>
    </row>
    <row r="3745" spans="1:17" x14ac:dyDescent="0.3">
      <c r="A3745" s="85">
        <v>13086530</v>
      </c>
      <c r="B3745" s="86" t="s">
        <v>27</v>
      </c>
      <c r="C3745" s="87">
        <v>44957</v>
      </c>
      <c r="D3745" s="85">
        <v>229</v>
      </c>
      <c r="E3745" s="85">
        <v>26966.3</v>
      </c>
      <c r="F3745" s="85">
        <v>0</v>
      </c>
      <c r="G3745" s="85">
        <v>0</v>
      </c>
      <c r="H3745" s="85">
        <v>0</v>
      </c>
      <c r="I3745" s="87">
        <v>44957</v>
      </c>
      <c r="J3745" s="85">
        <v>2023</v>
      </c>
      <c r="K3745">
        <f t="shared" si="422"/>
        <v>1</v>
      </c>
      <c r="L3745">
        <f t="shared" si="423"/>
        <v>31</v>
      </c>
      <c r="M3745">
        <f t="shared" si="424"/>
        <v>2023</v>
      </c>
      <c r="N3745">
        <f t="shared" si="425"/>
        <v>2023</v>
      </c>
      <c r="O3745">
        <f t="shared" si="426"/>
        <v>454.22149999999999</v>
      </c>
      <c r="P3745">
        <f t="shared" si="427"/>
        <v>454.22149999999999</v>
      </c>
      <c r="Q3745">
        <f t="shared" si="428"/>
        <v>0</v>
      </c>
    </row>
    <row r="3746" spans="1:17" x14ac:dyDescent="0.3">
      <c r="A3746" s="85">
        <v>13086530</v>
      </c>
      <c r="B3746" s="86" t="s">
        <v>27</v>
      </c>
      <c r="C3746" s="87">
        <v>44958</v>
      </c>
      <c r="D3746" s="85">
        <v>231</v>
      </c>
      <c r="E3746" s="85">
        <v>27424.6</v>
      </c>
      <c r="F3746" s="85">
        <v>0</v>
      </c>
      <c r="G3746" s="85">
        <v>0</v>
      </c>
      <c r="H3746" s="85">
        <v>0</v>
      </c>
      <c r="I3746" s="87">
        <v>44958</v>
      </c>
      <c r="J3746" s="85">
        <v>2023</v>
      </c>
      <c r="K3746">
        <f t="shared" si="422"/>
        <v>2</v>
      </c>
      <c r="L3746">
        <f t="shared" si="423"/>
        <v>1</v>
      </c>
      <c r="M3746">
        <f t="shared" si="424"/>
        <v>2023</v>
      </c>
      <c r="N3746">
        <f t="shared" si="425"/>
        <v>2023</v>
      </c>
      <c r="O3746">
        <f t="shared" si="426"/>
        <v>458.18850000000003</v>
      </c>
      <c r="P3746">
        <f t="shared" si="427"/>
        <v>458.18850000000003</v>
      </c>
      <c r="Q3746">
        <f t="shared" si="428"/>
        <v>0</v>
      </c>
    </row>
    <row r="3747" spans="1:17" x14ac:dyDescent="0.3">
      <c r="A3747" s="85">
        <v>13086530</v>
      </c>
      <c r="B3747" s="86" t="s">
        <v>27</v>
      </c>
      <c r="C3747" s="87">
        <v>44959</v>
      </c>
      <c r="D3747" s="85">
        <v>232</v>
      </c>
      <c r="E3747" s="85">
        <v>27884.9</v>
      </c>
      <c r="F3747" s="85">
        <v>0</v>
      </c>
      <c r="G3747" s="85">
        <v>0</v>
      </c>
      <c r="H3747" s="85">
        <v>0</v>
      </c>
      <c r="I3747" s="87">
        <v>44959</v>
      </c>
      <c r="J3747" s="85">
        <v>2023</v>
      </c>
      <c r="K3747">
        <f t="shared" si="422"/>
        <v>2</v>
      </c>
      <c r="L3747">
        <f t="shared" si="423"/>
        <v>2</v>
      </c>
      <c r="M3747">
        <f t="shared" si="424"/>
        <v>2023</v>
      </c>
      <c r="N3747">
        <f t="shared" si="425"/>
        <v>2023</v>
      </c>
      <c r="O3747">
        <f t="shared" si="426"/>
        <v>460.17200000000003</v>
      </c>
      <c r="P3747">
        <f t="shared" si="427"/>
        <v>460.17200000000003</v>
      </c>
      <c r="Q3747">
        <f t="shared" si="428"/>
        <v>0</v>
      </c>
    </row>
    <row r="3748" spans="1:17" x14ac:dyDescent="0.3">
      <c r="A3748" s="85">
        <v>13086530</v>
      </c>
      <c r="B3748" s="86" t="s">
        <v>27</v>
      </c>
      <c r="C3748" s="87">
        <v>44960</v>
      </c>
      <c r="D3748" s="85">
        <v>231</v>
      </c>
      <c r="E3748" s="85">
        <v>28343.200000000001</v>
      </c>
      <c r="F3748" s="85">
        <v>0</v>
      </c>
      <c r="G3748" s="85">
        <v>0</v>
      </c>
      <c r="H3748" s="85">
        <v>0</v>
      </c>
      <c r="I3748" s="87">
        <v>44960</v>
      </c>
      <c r="J3748" s="85">
        <v>2023</v>
      </c>
      <c r="K3748">
        <f t="shared" si="422"/>
        <v>2</v>
      </c>
      <c r="L3748">
        <f t="shared" si="423"/>
        <v>3</v>
      </c>
      <c r="M3748">
        <f t="shared" si="424"/>
        <v>2023</v>
      </c>
      <c r="N3748">
        <f t="shared" si="425"/>
        <v>2023</v>
      </c>
      <c r="O3748">
        <f t="shared" si="426"/>
        <v>458.18850000000003</v>
      </c>
      <c r="P3748">
        <f t="shared" si="427"/>
        <v>458.18850000000003</v>
      </c>
      <c r="Q3748">
        <f t="shared" si="428"/>
        <v>0</v>
      </c>
    </row>
    <row r="3749" spans="1:17" x14ac:dyDescent="0.3">
      <c r="A3749" s="85">
        <v>13086530</v>
      </c>
      <c r="B3749" s="86" t="s">
        <v>27</v>
      </c>
      <c r="C3749" s="87">
        <v>44961</v>
      </c>
      <c r="D3749" s="85">
        <v>202</v>
      </c>
      <c r="E3749" s="85">
        <v>28743.599999999999</v>
      </c>
      <c r="F3749" s="85">
        <v>0</v>
      </c>
      <c r="G3749" s="85">
        <v>0</v>
      </c>
      <c r="H3749" s="85">
        <v>0</v>
      </c>
      <c r="I3749" s="87">
        <v>44961</v>
      </c>
      <c r="J3749" s="85">
        <v>2023</v>
      </c>
      <c r="K3749">
        <f t="shared" si="422"/>
        <v>2</v>
      </c>
      <c r="L3749">
        <f t="shared" si="423"/>
        <v>4</v>
      </c>
      <c r="M3749">
        <f t="shared" si="424"/>
        <v>2023</v>
      </c>
      <c r="N3749">
        <f t="shared" si="425"/>
        <v>2023</v>
      </c>
      <c r="O3749">
        <f t="shared" si="426"/>
        <v>400.66700000000003</v>
      </c>
      <c r="P3749">
        <f t="shared" si="427"/>
        <v>400.66700000000003</v>
      </c>
      <c r="Q3749">
        <f t="shared" si="428"/>
        <v>0</v>
      </c>
    </row>
    <row r="3750" spans="1:17" x14ac:dyDescent="0.3">
      <c r="A3750" s="85">
        <v>13086530</v>
      </c>
      <c r="B3750" s="86" t="s">
        <v>27</v>
      </c>
      <c r="C3750" s="87">
        <v>44962</v>
      </c>
      <c r="D3750" s="85">
        <v>168</v>
      </c>
      <c r="E3750" s="85">
        <v>29077.5</v>
      </c>
      <c r="F3750" s="85">
        <v>0</v>
      </c>
      <c r="G3750" s="85">
        <v>0</v>
      </c>
      <c r="H3750" s="85">
        <v>0</v>
      </c>
      <c r="I3750" s="87">
        <v>44962</v>
      </c>
      <c r="J3750" s="85">
        <v>2023</v>
      </c>
      <c r="K3750">
        <f t="shared" si="422"/>
        <v>2</v>
      </c>
      <c r="L3750">
        <f t="shared" si="423"/>
        <v>5</v>
      </c>
      <c r="M3750">
        <f t="shared" si="424"/>
        <v>2023</v>
      </c>
      <c r="N3750">
        <f t="shared" si="425"/>
        <v>2023</v>
      </c>
      <c r="O3750">
        <f t="shared" si="426"/>
        <v>333.22800000000001</v>
      </c>
      <c r="P3750">
        <f t="shared" si="427"/>
        <v>333.22800000000001</v>
      </c>
      <c r="Q3750">
        <f t="shared" si="428"/>
        <v>0</v>
      </c>
    </row>
    <row r="3751" spans="1:17" x14ac:dyDescent="0.3">
      <c r="A3751" s="85">
        <v>13086530</v>
      </c>
      <c r="B3751" s="86" t="s">
        <v>27</v>
      </c>
      <c r="C3751" s="87">
        <v>44963</v>
      </c>
      <c r="D3751" s="85">
        <v>164</v>
      </c>
      <c r="E3751" s="85">
        <v>29403.1</v>
      </c>
      <c r="F3751" s="85">
        <v>0</v>
      </c>
      <c r="G3751" s="85">
        <v>0</v>
      </c>
      <c r="H3751" s="85">
        <v>0</v>
      </c>
      <c r="I3751" s="87">
        <v>44963</v>
      </c>
      <c r="J3751" s="85">
        <v>2023</v>
      </c>
      <c r="K3751">
        <f t="shared" si="422"/>
        <v>2</v>
      </c>
      <c r="L3751">
        <f t="shared" si="423"/>
        <v>6</v>
      </c>
      <c r="M3751">
        <f t="shared" si="424"/>
        <v>2023</v>
      </c>
      <c r="N3751">
        <f t="shared" si="425"/>
        <v>2023</v>
      </c>
      <c r="O3751">
        <f t="shared" si="426"/>
        <v>325.29399999999998</v>
      </c>
      <c r="P3751">
        <f t="shared" si="427"/>
        <v>325.29399999999998</v>
      </c>
      <c r="Q3751">
        <f t="shared" si="428"/>
        <v>0</v>
      </c>
    </row>
    <row r="3752" spans="1:17" x14ac:dyDescent="0.3">
      <c r="A3752" s="85">
        <v>13086530</v>
      </c>
      <c r="B3752" s="86" t="s">
        <v>27</v>
      </c>
      <c r="C3752" s="87">
        <v>44964</v>
      </c>
      <c r="D3752" s="85">
        <v>168</v>
      </c>
      <c r="E3752" s="85">
        <v>29737.1</v>
      </c>
      <c r="F3752" s="85">
        <v>0</v>
      </c>
      <c r="G3752" s="85">
        <v>0</v>
      </c>
      <c r="H3752" s="85">
        <v>0</v>
      </c>
      <c r="I3752" s="87">
        <v>44964</v>
      </c>
      <c r="J3752" s="85">
        <v>2023</v>
      </c>
      <c r="K3752">
        <f t="shared" si="422"/>
        <v>2</v>
      </c>
      <c r="L3752">
        <f t="shared" si="423"/>
        <v>7</v>
      </c>
      <c r="M3752">
        <f t="shared" si="424"/>
        <v>2023</v>
      </c>
      <c r="N3752">
        <f t="shared" si="425"/>
        <v>2023</v>
      </c>
      <c r="O3752">
        <f t="shared" si="426"/>
        <v>333.22800000000001</v>
      </c>
      <c r="P3752">
        <f t="shared" si="427"/>
        <v>333.22800000000001</v>
      </c>
      <c r="Q3752">
        <f t="shared" si="428"/>
        <v>0</v>
      </c>
    </row>
    <row r="3753" spans="1:17" x14ac:dyDescent="0.3">
      <c r="A3753" s="85">
        <v>13086530</v>
      </c>
      <c r="B3753" s="86" t="s">
        <v>27</v>
      </c>
      <c r="C3753" s="87">
        <v>44965</v>
      </c>
      <c r="D3753" s="85">
        <v>167</v>
      </c>
      <c r="E3753" s="85">
        <v>30067.7</v>
      </c>
      <c r="F3753" s="85">
        <v>0</v>
      </c>
      <c r="G3753" s="85">
        <v>0</v>
      </c>
      <c r="H3753" s="85">
        <v>0</v>
      </c>
      <c r="I3753" s="87">
        <v>44965</v>
      </c>
      <c r="J3753" s="85">
        <v>2023</v>
      </c>
      <c r="K3753">
        <f t="shared" si="422"/>
        <v>2</v>
      </c>
      <c r="L3753">
        <f t="shared" si="423"/>
        <v>8</v>
      </c>
      <c r="M3753">
        <f t="shared" si="424"/>
        <v>2023</v>
      </c>
      <c r="N3753">
        <f t="shared" si="425"/>
        <v>2023</v>
      </c>
      <c r="O3753">
        <f t="shared" si="426"/>
        <v>331.24450000000002</v>
      </c>
      <c r="P3753">
        <f t="shared" si="427"/>
        <v>331.24450000000002</v>
      </c>
      <c r="Q3753">
        <f t="shared" si="428"/>
        <v>0</v>
      </c>
    </row>
    <row r="3754" spans="1:17" x14ac:dyDescent="0.3">
      <c r="A3754" s="85">
        <v>13086530</v>
      </c>
      <c r="B3754" s="86" t="s">
        <v>27</v>
      </c>
      <c r="C3754" s="87">
        <v>44966</v>
      </c>
      <c r="D3754" s="85">
        <v>169</v>
      </c>
      <c r="E3754" s="85">
        <v>30403.3</v>
      </c>
      <c r="F3754" s="85">
        <v>0</v>
      </c>
      <c r="G3754" s="85">
        <v>0</v>
      </c>
      <c r="H3754" s="85">
        <v>0</v>
      </c>
      <c r="I3754" s="87">
        <v>44966</v>
      </c>
      <c r="J3754" s="85">
        <v>2023</v>
      </c>
      <c r="K3754">
        <f t="shared" si="422"/>
        <v>2</v>
      </c>
      <c r="L3754">
        <f t="shared" si="423"/>
        <v>9</v>
      </c>
      <c r="M3754">
        <f t="shared" si="424"/>
        <v>2023</v>
      </c>
      <c r="N3754">
        <f t="shared" si="425"/>
        <v>2023</v>
      </c>
      <c r="O3754">
        <f t="shared" si="426"/>
        <v>335.2115</v>
      </c>
      <c r="P3754">
        <f t="shared" si="427"/>
        <v>335.2115</v>
      </c>
      <c r="Q3754">
        <f t="shared" si="428"/>
        <v>0</v>
      </c>
    </row>
    <row r="3755" spans="1:17" x14ac:dyDescent="0.3">
      <c r="A3755" s="85">
        <v>13086530</v>
      </c>
      <c r="B3755" s="86" t="s">
        <v>27</v>
      </c>
      <c r="C3755" s="87">
        <v>44967</v>
      </c>
      <c r="D3755" s="85">
        <v>177</v>
      </c>
      <c r="E3755" s="85">
        <v>30754.400000000001</v>
      </c>
      <c r="F3755" s="85">
        <v>0</v>
      </c>
      <c r="G3755" s="85">
        <v>0</v>
      </c>
      <c r="H3755" s="85">
        <v>0</v>
      </c>
      <c r="I3755" s="87">
        <v>44967</v>
      </c>
      <c r="J3755" s="85">
        <v>2023</v>
      </c>
      <c r="K3755">
        <f t="shared" si="422"/>
        <v>2</v>
      </c>
      <c r="L3755">
        <f t="shared" si="423"/>
        <v>10</v>
      </c>
      <c r="M3755">
        <f t="shared" si="424"/>
        <v>2023</v>
      </c>
      <c r="N3755">
        <f t="shared" si="425"/>
        <v>2023</v>
      </c>
      <c r="O3755">
        <f t="shared" si="426"/>
        <v>351.0795</v>
      </c>
      <c r="P3755">
        <f t="shared" si="427"/>
        <v>351.0795</v>
      </c>
      <c r="Q3755">
        <f t="shared" si="428"/>
        <v>0</v>
      </c>
    </row>
    <row r="3756" spans="1:17" x14ac:dyDescent="0.3">
      <c r="A3756" s="85">
        <v>13086530</v>
      </c>
      <c r="B3756" s="86" t="s">
        <v>27</v>
      </c>
      <c r="C3756" s="87">
        <v>44968</v>
      </c>
      <c r="D3756" s="85">
        <v>170</v>
      </c>
      <c r="E3756" s="85">
        <v>31091.8</v>
      </c>
      <c r="F3756" s="85">
        <v>0</v>
      </c>
      <c r="G3756" s="85">
        <v>0</v>
      </c>
      <c r="H3756" s="85">
        <v>0</v>
      </c>
      <c r="I3756" s="87">
        <v>44968</v>
      </c>
      <c r="J3756" s="85">
        <v>2023</v>
      </c>
      <c r="K3756">
        <f t="shared" si="422"/>
        <v>2</v>
      </c>
      <c r="L3756">
        <f t="shared" si="423"/>
        <v>11</v>
      </c>
      <c r="M3756">
        <f t="shared" si="424"/>
        <v>2023</v>
      </c>
      <c r="N3756">
        <f t="shared" si="425"/>
        <v>2023</v>
      </c>
      <c r="O3756">
        <f t="shared" si="426"/>
        <v>337.19499999999999</v>
      </c>
      <c r="P3756">
        <f t="shared" si="427"/>
        <v>337.19499999999999</v>
      </c>
      <c r="Q3756">
        <f t="shared" si="428"/>
        <v>0</v>
      </c>
    </row>
    <row r="3757" spans="1:17" x14ac:dyDescent="0.3">
      <c r="A3757" s="85">
        <v>13086530</v>
      </c>
      <c r="B3757" s="86" t="s">
        <v>27</v>
      </c>
      <c r="C3757" s="87">
        <v>44969</v>
      </c>
      <c r="D3757" s="85">
        <v>168</v>
      </c>
      <c r="E3757" s="85">
        <v>31425.7</v>
      </c>
      <c r="F3757" s="85">
        <v>0</v>
      </c>
      <c r="G3757" s="85">
        <v>0</v>
      </c>
      <c r="H3757" s="85">
        <v>0</v>
      </c>
      <c r="I3757" s="87">
        <v>44969</v>
      </c>
      <c r="J3757" s="85">
        <v>2023</v>
      </c>
      <c r="K3757">
        <f t="shared" si="422"/>
        <v>2</v>
      </c>
      <c r="L3757">
        <f t="shared" si="423"/>
        <v>12</v>
      </c>
      <c r="M3757">
        <f t="shared" si="424"/>
        <v>2023</v>
      </c>
      <c r="N3757">
        <f t="shared" si="425"/>
        <v>2023</v>
      </c>
      <c r="O3757">
        <f t="shared" si="426"/>
        <v>333.22800000000001</v>
      </c>
      <c r="P3757">
        <f t="shared" si="427"/>
        <v>333.22800000000001</v>
      </c>
      <c r="Q3757">
        <f t="shared" si="428"/>
        <v>0</v>
      </c>
    </row>
    <row r="3758" spans="1:17" x14ac:dyDescent="0.3">
      <c r="A3758" s="85">
        <v>13086530</v>
      </c>
      <c r="B3758" s="86" t="s">
        <v>27</v>
      </c>
      <c r="C3758" s="87">
        <v>44970</v>
      </c>
      <c r="D3758" s="85">
        <v>192</v>
      </c>
      <c r="E3758" s="85">
        <v>31807.3</v>
      </c>
      <c r="F3758" s="85">
        <v>0</v>
      </c>
      <c r="G3758" s="85">
        <v>0</v>
      </c>
      <c r="H3758" s="85">
        <v>0</v>
      </c>
      <c r="I3758" s="87">
        <v>44970</v>
      </c>
      <c r="J3758" s="85">
        <v>2023</v>
      </c>
      <c r="K3758">
        <f t="shared" si="422"/>
        <v>2</v>
      </c>
      <c r="L3758">
        <f t="shared" si="423"/>
        <v>13</v>
      </c>
      <c r="M3758">
        <f t="shared" si="424"/>
        <v>2023</v>
      </c>
      <c r="N3758">
        <f t="shared" si="425"/>
        <v>2023</v>
      </c>
      <c r="O3758">
        <f t="shared" si="426"/>
        <v>380.83199999999999</v>
      </c>
      <c r="P3758">
        <f t="shared" si="427"/>
        <v>380.83199999999999</v>
      </c>
      <c r="Q3758">
        <f t="shared" si="428"/>
        <v>0</v>
      </c>
    </row>
    <row r="3759" spans="1:17" x14ac:dyDescent="0.3">
      <c r="A3759" s="85">
        <v>13086530</v>
      </c>
      <c r="B3759" s="86" t="s">
        <v>27</v>
      </c>
      <c r="C3759" s="87">
        <v>44971</v>
      </c>
      <c r="D3759" s="85">
        <v>239</v>
      </c>
      <c r="E3759" s="85">
        <v>32280.3</v>
      </c>
      <c r="F3759" s="85">
        <v>0</v>
      </c>
      <c r="G3759" s="85">
        <v>0</v>
      </c>
      <c r="H3759" s="85">
        <v>0</v>
      </c>
      <c r="I3759" s="87">
        <v>44971</v>
      </c>
      <c r="J3759" s="85">
        <v>2023</v>
      </c>
      <c r="K3759">
        <f t="shared" si="422"/>
        <v>2</v>
      </c>
      <c r="L3759">
        <f t="shared" si="423"/>
        <v>14</v>
      </c>
      <c r="M3759">
        <f t="shared" si="424"/>
        <v>2023</v>
      </c>
      <c r="N3759">
        <f t="shared" si="425"/>
        <v>2023</v>
      </c>
      <c r="O3759">
        <f t="shared" si="426"/>
        <v>474.05650000000003</v>
      </c>
      <c r="P3759">
        <f t="shared" si="427"/>
        <v>474.05650000000003</v>
      </c>
      <c r="Q3759">
        <f t="shared" si="428"/>
        <v>0</v>
      </c>
    </row>
    <row r="3760" spans="1:17" x14ac:dyDescent="0.3">
      <c r="A3760" s="85">
        <v>13086530</v>
      </c>
      <c r="B3760" s="86" t="s">
        <v>27</v>
      </c>
      <c r="C3760" s="87">
        <v>44972</v>
      </c>
      <c r="D3760" s="85">
        <v>298</v>
      </c>
      <c r="E3760" s="85">
        <v>32871.599999999999</v>
      </c>
      <c r="F3760" s="85">
        <v>0</v>
      </c>
      <c r="G3760" s="85">
        <v>0</v>
      </c>
      <c r="H3760" s="85">
        <v>0</v>
      </c>
      <c r="I3760" s="87">
        <v>44972</v>
      </c>
      <c r="J3760" s="85">
        <v>2023</v>
      </c>
      <c r="K3760">
        <f t="shared" si="422"/>
        <v>2</v>
      </c>
      <c r="L3760">
        <f t="shared" si="423"/>
        <v>15</v>
      </c>
      <c r="M3760">
        <f t="shared" si="424"/>
        <v>2023</v>
      </c>
      <c r="N3760">
        <f t="shared" si="425"/>
        <v>2023</v>
      </c>
      <c r="O3760">
        <f t="shared" si="426"/>
        <v>591.08299999999997</v>
      </c>
      <c r="P3760">
        <f t="shared" si="427"/>
        <v>591.08299999999997</v>
      </c>
      <c r="Q3760">
        <f t="shared" si="428"/>
        <v>0</v>
      </c>
    </row>
    <row r="3761" spans="1:17" x14ac:dyDescent="0.3">
      <c r="A3761" s="85">
        <v>13086530</v>
      </c>
      <c r="B3761" s="86" t="s">
        <v>27</v>
      </c>
      <c r="C3761" s="87">
        <v>44973</v>
      </c>
      <c r="D3761" s="85">
        <v>336</v>
      </c>
      <c r="E3761" s="85">
        <v>33538</v>
      </c>
      <c r="F3761" s="85">
        <v>0</v>
      </c>
      <c r="G3761" s="85">
        <v>0</v>
      </c>
      <c r="H3761" s="85">
        <v>0</v>
      </c>
      <c r="I3761" s="87">
        <v>44973</v>
      </c>
      <c r="J3761" s="85">
        <v>2023</v>
      </c>
      <c r="K3761">
        <f t="shared" si="422"/>
        <v>2</v>
      </c>
      <c r="L3761">
        <f t="shared" si="423"/>
        <v>16</v>
      </c>
      <c r="M3761">
        <f t="shared" si="424"/>
        <v>2023</v>
      </c>
      <c r="N3761">
        <f t="shared" si="425"/>
        <v>2023</v>
      </c>
      <c r="O3761">
        <f t="shared" si="426"/>
        <v>666.45600000000002</v>
      </c>
      <c r="P3761">
        <f t="shared" si="427"/>
        <v>666.45600000000002</v>
      </c>
      <c r="Q3761">
        <f t="shared" si="428"/>
        <v>0</v>
      </c>
    </row>
    <row r="3762" spans="1:17" x14ac:dyDescent="0.3">
      <c r="A3762" s="85">
        <v>13086530</v>
      </c>
      <c r="B3762" s="86" t="s">
        <v>27</v>
      </c>
      <c r="C3762" s="87">
        <v>44974</v>
      </c>
      <c r="D3762" s="85">
        <v>336</v>
      </c>
      <c r="E3762" s="85">
        <v>34204.400000000001</v>
      </c>
      <c r="F3762" s="85">
        <v>0</v>
      </c>
      <c r="G3762" s="85">
        <v>0</v>
      </c>
      <c r="H3762" s="85">
        <v>0</v>
      </c>
      <c r="I3762" s="87">
        <v>44974</v>
      </c>
      <c r="J3762" s="85">
        <v>2023</v>
      </c>
      <c r="K3762">
        <f t="shared" si="422"/>
        <v>2</v>
      </c>
      <c r="L3762">
        <f t="shared" si="423"/>
        <v>17</v>
      </c>
      <c r="M3762">
        <f t="shared" si="424"/>
        <v>2023</v>
      </c>
      <c r="N3762">
        <f t="shared" si="425"/>
        <v>2023</v>
      </c>
      <c r="O3762">
        <f t="shared" si="426"/>
        <v>666.45600000000002</v>
      </c>
      <c r="P3762">
        <f t="shared" si="427"/>
        <v>666.45600000000002</v>
      </c>
      <c r="Q3762">
        <f t="shared" si="428"/>
        <v>0</v>
      </c>
    </row>
    <row r="3763" spans="1:17" x14ac:dyDescent="0.3">
      <c r="A3763" s="85">
        <v>13086530</v>
      </c>
      <c r="B3763" s="86" t="s">
        <v>27</v>
      </c>
      <c r="C3763" s="87">
        <v>44975</v>
      </c>
      <c r="D3763" s="85">
        <v>336</v>
      </c>
      <c r="E3763" s="85">
        <v>34870.9</v>
      </c>
      <c r="F3763" s="85">
        <v>0</v>
      </c>
      <c r="G3763" s="85">
        <v>0</v>
      </c>
      <c r="H3763" s="85">
        <v>0</v>
      </c>
      <c r="I3763" s="87">
        <v>44975</v>
      </c>
      <c r="J3763" s="85">
        <v>2023</v>
      </c>
      <c r="K3763">
        <f t="shared" si="422"/>
        <v>2</v>
      </c>
      <c r="L3763">
        <f t="shared" si="423"/>
        <v>18</v>
      </c>
      <c r="M3763">
        <f t="shared" si="424"/>
        <v>2023</v>
      </c>
      <c r="N3763">
        <f t="shared" si="425"/>
        <v>2023</v>
      </c>
      <c r="O3763">
        <f t="shared" si="426"/>
        <v>666.45600000000002</v>
      </c>
      <c r="P3763">
        <f t="shared" si="427"/>
        <v>666.45600000000002</v>
      </c>
      <c r="Q3763">
        <f t="shared" si="428"/>
        <v>0</v>
      </c>
    </row>
    <row r="3764" spans="1:17" x14ac:dyDescent="0.3">
      <c r="A3764" s="85">
        <v>13086530</v>
      </c>
      <c r="B3764" s="86" t="s">
        <v>27</v>
      </c>
      <c r="C3764" s="87">
        <v>44976</v>
      </c>
      <c r="D3764" s="85">
        <v>337</v>
      </c>
      <c r="E3764" s="85">
        <v>35539.9</v>
      </c>
      <c r="F3764" s="85">
        <v>0</v>
      </c>
      <c r="G3764" s="85">
        <v>0</v>
      </c>
      <c r="H3764" s="85">
        <v>0</v>
      </c>
      <c r="I3764" s="87">
        <v>44976</v>
      </c>
      <c r="J3764" s="85">
        <v>2023</v>
      </c>
      <c r="K3764">
        <f t="shared" si="422"/>
        <v>2</v>
      </c>
      <c r="L3764">
        <f t="shared" si="423"/>
        <v>19</v>
      </c>
      <c r="M3764">
        <f t="shared" si="424"/>
        <v>2023</v>
      </c>
      <c r="N3764">
        <f t="shared" si="425"/>
        <v>2023</v>
      </c>
      <c r="O3764">
        <f t="shared" si="426"/>
        <v>668.43950000000007</v>
      </c>
      <c r="P3764">
        <f t="shared" si="427"/>
        <v>668.43950000000007</v>
      </c>
      <c r="Q3764">
        <f t="shared" si="428"/>
        <v>0</v>
      </c>
    </row>
    <row r="3765" spans="1:17" x14ac:dyDescent="0.3">
      <c r="A3765" s="85">
        <v>13086530</v>
      </c>
      <c r="B3765" s="86" t="s">
        <v>27</v>
      </c>
      <c r="C3765" s="87">
        <v>44977</v>
      </c>
      <c r="D3765" s="85">
        <v>336</v>
      </c>
      <c r="E3765" s="85">
        <v>36206.300000000003</v>
      </c>
      <c r="F3765" s="85">
        <v>0</v>
      </c>
      <c r="G3765" s="85">
        <v>0</v>
      </c>
      <c r="H3765" s="85">
        <v>0</v>
      </c>
      <c r="I3765" s="87">
        <v>44977</v>
      </c>
      <c r="J3765" s="85">
        <v>2023</v>
      </c>
      <c r="K3765">
        <f t="shared" si="422"/>
        <v>2</v>
      </c>
      <c r="L3765">
        <f t="shared" si="423"/>
        <v>20</v>
      </c>
      <c r="M3765">
        <f t="shared" si="424"/>
        <v>2023</v>
      </c>
      <c r="N3765">
        <f t="shared" si="425"/>
        <v>2023</v>
      </c>
      <c r="O3765">
        <f t="shared" si="426"/>
        <v>666.45600000000002</v>
      </c>
      <c r="P3765">
        <f t="shared" si="427"/>
        <v>666.45600000000002</v>
      </c>
      <c r="Q3765">
        <f t="shared" si="428"/>
        <v>0</v>
      </c>
    </row>
    <row r="3766" spans="1:17" x14ac:dyDescent="0.3">
      <c r="A3766" s="85">
        <v>13086530</v>
      </c>
      <c r="B3766" s="86" t="s">
        <v>27</v>
      </c>
      <c r="C3766" s="87">
        <v>44978</v>
      </c>
      <c r="D3766" s="85">
        <v>337</v>
      </c>
      <c r="E3766" s="85">
        <v>36875.300000000003</v>
      </c>
      <c r="F3766" s="85">
        <v>0</v>
      </c>
      <c r="G3766" s="85">
        <v>0</v>
      </c>
      <c r="H3766" s="85">
        <v>0</v>
      </c>
      <c r="I3766" s="87">
        <v>44978</v>
      </c>
      <c r="J3766" s="85">
        <v>2023</v>
      </c>
      <c r="K3766">
        <f t="shared" si="422"/>
        <v>2</v>
      </c>
      <c r="L3766">
        <f t="shared" si="423"/>
        <v>21</v>
      </c>
      <c r="M3766">
        <f t="shared" si="424"/>
        <v>2023</v>
      </c>
      <c r="N3766">
        <f t="shared" si="425"/>
        <v>2023</v>
      </c>
      <c r="O3766">
        <f t="shared" si="426"/>
        <v>668.43950000000007</v>
      </c>
      <c r="P3766">
        <f t="shared" si="427"/>
        <v>668.43950000000007</v>
      </c>
      <c r="Q3766">
        <f t="shared" si="428"/>
        <v>0</v>
      </c>
    </row>
    <row r="3767" spans="1:17" x14ac:dyDescent="0.3">
      <c r="A3767" s="85">
        <v>13086530</v>
      </c>
      <c r="B3767" s="86" t="s">
        <v>27</v>
      </c>
      <c r="C3767" s="87">
        <v>44979</v>
      </c>
      <c r="D3767" s="85">
        <v>341</v>
      </c>
      <c r="E3767" s="85">
        <v>37552.199999999997</v>
      </c>
      <c r="F3767" s="85">
        <v>0</v>
      </c>
      <c r="G3767" s="85">
        <v>0</v>
      </c>
      <c r="H3767" s="85">
        <v>0</v>
      </c>
      <c r="I3767" s="87">
        <v>44979</v>
      </c>
      <c r="J3767" s="85">
        <v>2023</v>
      </c>
      <c r="K3767">
        <f t="shared" si="422"/>
        <v>2</v>
      </c>
      <c r="L3767">
        <f t="shared" si="423"/>
        <v>22</v>
      </c>
      <c r="M3767">
        <f t="shared" si="424"/>
        <v>2023</v>
      </c>
      <c r="N3767">
        <f t="shared" si="425"/>
        <v>2023</v>
      </c>
      <c r="O3767">
        <f t="shared" si="426"/>
        <v>676.37350000000004</v>
      </c>
      <c r="P3767">
        <f t="shared" si="427"/>
        <v>676.37350000000004</v>
      </c>
      <c r="Q3767">
        <f t="shared" si="428"/>
        <v>0</v>
      </c>
    </row>
    <row r="3768" spans="1:17" x14ac:dyDescent="0.3">
      <c r="A3768" s="85">
        <v>13086530</v>
      </c>
      <c r="B3768" s="86" t="s">
        <v>27</v>
      </c>
      <c r="C3768" s="87">
        <v>44980</v>
      </c>
      <c r="D3768" s="85">
        <v>347</v>
      </c>
      <c r="E3768" s="85">
        <v>38239.5</v>
      </c>
      <c r="F3768" s="85">
        <v>0</v>
      </c>
      <c r="G3768" s="85">
        <v>0</v>
      </c>
      <c r="H3768" s="85">
        <v>0</v>
      </c>
      <c r="I3768" s="87">
        <v>44980</v>
      </c>
      <c r="J3768" s="85">
        <v>2023</v>
      </c>
      <c r="K3768">
        <f t="shared" si="422"/>
        <v>2</v>
      </c>
      <c r="L3768">
        <f t="shared" si="423"/>
        <v>23</v>
      </c>
      <c r="M3768">
        <f t="shared" si="424"/>
        <v>2023</v>
      </c>
      <c r="N3768">
        <f t="shared" si="425"/>
        <v>2023</v>
      </c>
      <c r="O3768">
        <f t="shared" si="426"/>
        <v>688.27449999999999</v>
      </c>
      <c r="P3768">
        <f t="shared" si="427"/>
        <v>688.27449999999999</v>
      </c>
      <c r="Q3768">
        <f t="shared" si="428"/>
        <v>0</v>
      </c>
    </row>
    <row r="3769" spans="1:17" x14ac:dyDescent="0.3">
      <c r="A3769" s="85">
        <v>13086530</v>
      </c>
      <c r="B3769" s="86" t="s">
        <v>27</v>
      </c>
      <c r="C3769" s="87">
        <v>44981</v>
      </c>
      <c r="D3769" s="85">
        <v>341</v>
      </c>
      <c r="E3769" s="85">
        <v>38916.300000000003</v>
      </c>
      <c r="F3769" s="85">
        <v>0</v>
      </c>
      <c r="G3769" s="85">
        <v>0</v>
      </c>
      <c r="H3769" s="85">
        <v>0</v>
      </c>
      <c r="I3769" s="87">
        <v>44981</v>
      </c>
      <c r="J3769" s="85">
        <v>2023</v>
      </c>
      <c r="K3769">
        <f t="shared" si="422"/>
        <v>2</v>
      </c>
      <c r="L3769">
        <f t="shared" si="423"/>
        <v>24</v>
      </c>
      <c r="M3769">
        <f t="shared" si="424"/>
        <v>2023</v>
      </c>
      <c r="N3769">
        <f t="shared" si="425"/>
        <v>2023</v>
      </c>
      <c r="O3769">
        <f t="shared" si="426"/>
        <v>676.37350000000004</v>
      </c>
      <c r="P3769">
        <f t="shared" si="427"/>
        <v>676.37350000000004</v>
      </c>
      <c r="Q3769">
        <f t="shared" si="428"/>
        <v>0</v>
      </c>
    </row>
    <row r="3770" spans="1:17" x14ac:dyDescent="0.3">
      <c r="A3770" s="85">
        <v>13086530</v>
      </c>
      <c r="B3770" s="86" t="s">
        <v>27</v>
      </c>
      <c r="C3770" s="87">
        <v>44982</v>
      </c>
      <c r="D3770" s="85">
        <v>345</v>
      </c>
      <c r="E3770" s="85">
        <v>39601</v>
      </c>
      <c r="F3770" s="85">
        <v>0</v>
      </c>
      <c r="G3770" s="85">
        <v>0</v>
      </c>
      <c r="H3770" s="85">
        <v>0</v>
      </c>
      <c r="I3770" s="87">
        <v>44982</v>
      </c>
      <c r="J3770" s="85">
        <v>2023</v>
      </c>
      <c r="K3770">
        <f t="shared" si="422"/>
        <v>2</v>
      </c>
      <c r="L3770">
        <f t="shared" si="423"/>
        <v>25</v>
      </c>
      <c r="M3770">
        <f t="shared" si="424"/>
        <v>2023</v>
      </c>
      <c r="N3770">
        <f t="shared" si="425"/>
        <v>2023</v>
      </c>
      <c r="O3770">
        <f t="shared" si="426"/>
        <v>684.3075</v>
      </c>
      <c r="P3770">
        <f t="shared" si="427"/>
        <v>684.3075</v>
      </c>
      <c r="Q3770">
        <f t="shared" si="428"/>
        <v>0</v>
      </c>
    </row>
    <row r="3771" spans="1:17" x14ac:dyDescent="0.3">
      <c r="A3771" s="85">
        <v>13086530</v>
      </c>
      <c r="B3771" s="86" t="s">
        <v>27</v>
      </c>
      <c r="C3771" s="87">
        <v>44983</v>
      </c>
      <c r="D3771" s="85">
        <v>363</v>
      </c>
      <c r="E3771" s="85">
        <v>40320.199999999997</v>
      </c>
      <c r="F3771" s="85">
        <v>0</v>
      </c>
      <c r="G3771" s="85">
        <v>0</v>
      </c>
      <c r="H3771" s="85">
        <v>0</v>
      </c>
      <c r="I3771" s="87">
        <v>44983</v>
      </c>
      <c r="J3771" s="85">
        <v>2023</v>
      </c>
      <c r="K3771">
        <f t="shared" si="422"/>
        <v>2</v>
      </c>
      <c r="L3771">
        <f t="shared" si="423"/>
        <v>26</v>
      </c>
      <c r="M3771">
        <f t="shared" si="424"/>
        <v>2023</v>
      </c>
      <c r="N3771">
        <f t="shared" si="425"/>
        <v>2023</v>
      </c>
      <c r="O3771">
        <f t="shared" si="426"/>
        <v>720.01049999999998</v>
      </c>
      <c r="P3771">
        <f t="shared" si="427"/>
        <v>720.01049999999998</v>
      </c>
      <c r="Q3771">
        <f t="shared" si="428"/>
        <v>0</v>
      </c>
    </row>
    <row r="3772" spans="1:17" x14ac:dyDescent="0.3">
      <c r="A3772" s="85">
        <v>13086530</v>
      </c>
      <c r="B3772" s="86" t="s">
        <v>27</v>
      </c>
      <c r="C3772" s="87">
        <v>44984</v>
      </c>
      <c r="D3772" s="85">
        <v>386</v>
      </c>
      <c r="E3772" s="85">
        <v>41085.9</v>
      </c>
      <c r="F3772" s="85">
        <v>3.4</v>
      </c>
      <c r="G3772" s="85">
        <v>6.8</v>
      </c>
      <c r="H3772" s="85">
        <v>-6.8</v>
      </c>
      <c r="I3772" s="87">
        <v>44984</v>
      </c>
      <c r="J3772" s="85">
        <v>2023</v>
      </c>
      <c r="K3772">
        <f t="shared" si="422"/>
        <v>2</v>
      </c>
      <c r="L3772">
        <f t="shared" si="423"/>
        <v>27</v>
      </c>
      <c r="M3772">
        <f t="shared" si="424"/>
        <v>2023</v>
      </c>
      <c r="N3772">
        <f t="shared" si="425"/>
        <v>2023</v>
      </c>
      <c r="O3772">
        <f t="shared" si="426"/>
        <v>765.63099999999997</v>
      </c>
      <c r="P3772">
        <f t="shared" si="427"/>
        <v>758.88710000000003</v>
      </c>
      <c r="Q3772">
        <f t="shared" si="428"/>
        <v>6.7439</v>
      </c>
    </row>
    <row r="3773" spans="1:17" x14ac:dyDescent="0.3">
      <c r="A3773" s="85">
        <v>13086530</v>
      </c>
      <c r="B3773" s="86" t="s">
        <v>27</v>
      </c>
      <c r="C3773" s="87">
        <v>44985</v>
      </c>
      <c r="D3773" s="85">
        <v>388</v>
      </c>
      <c r="E3773" s="85">
        <v>41854.400000000001</v>
      </c>
      <c r="F3773" s="85">
        <v>8</v>
      </c>
      <c r="G3773" s="85">
        <v>23</v>
      </c>
      <c r="H3773" s="85">
        <v>-22.7</v>
      </c>
      <c r="I3773" s="87">
        <v>44985</v>
      </c>
      <c r="J3773" s="85">
        <v>2023</v>
      </c>
      <c r="K3773">
        <f t="shared" si="422"/>
        <v>2</v>
      </c>
      <c r="L3773">
        <f t="shared" si="423"/>
        <v>28</v>
      </c>
      <c r="M3773">
        <f t="shared" si="424"/>
        <v>2023</v>
      </c>
      <c r="N3773">
        <f t="shared" si="425"/>
        <v>2023</v>
      </c>
      <c r="O3773">
        <f t="shared" si="426"/>
        <v>769.59800000000007</v>
      </c>
      <c r="P3773">
        <f t="shared" si="427"/>
        <v>753.73</v>
      </c>
      <c r="Q3773">
        <f t="shared" si="428"/>
        <v>15.868</v>
      </c>
    </row>
    <row r="3774" spans="1:17" x14ac:dyDescent="0.3">
      <c r="A3774" s="85">
        <v>13086530</v>
      </c>
      <c r="B3774" s="86" t="s">
        <v>27</v>
      </c>
      <c r="C3774" s="87">
        <v>44986</v>
      </c>
      <c r="D3774" s="85">
        <v>388</v>
      </c>
      <c r="E3774" s="85">
        <v>42623</v>
      </c>
      <c r="F3774" s="85">
        <v>4.0999999999999996</v>
      </c>
      <c r="G3774" s="85">
        <v>31</v>
      </c>
      <c r="H3774" s="85">
        <v>-30.9</v>
      </c>
      <c r="I3774" s="87">
        <v>44986</v>
      </c>
      <c r="J3774" s="85">
        <v>2023</v>
      </c>
      <c r="K3774">
        <f t="shared" si="422"/>
        <v>3</v>
      </c>
      <c r="L3774">
        <f t="shared" si="423"/>
        <v>1</v>
      </c>
      <c r="M3774">
        <f t="shared" si="424"/>
        <v>2023</v>
      </c>
      <c r="N3774">
        <f t="shared" si="425"/>
        <v>2023</v>
      </c>
      <c r="O3774">
        <f t="shared" si="426"/>
        <v>769.59800000000007</v>
      </c>
      <c r="P3774">
        <f t="shared" si="427"/>
        <v>761.46564999999998</v>
      </c>
      <c r="Q3774">
        <f t="shared" si="428"/>
        <v>8.1323499999999989</v>
      </c>
    </row>
    <row r="3775" spans="1:17" x14ac:dyDescent="0.3">
      <c r="A3775" s="85">
        <v>13086530</v>
      </c>
      <c r="B3775" s="86" t="s">
        <v>27</v>
      </c>
      <c r="C3775" s="87">
        <v>44987</v>
      </c>
      <c r="D3775" s="85">
        <v>388</v>
      </c>
      <c r="E3775" s="85">
        <v>43391.5</v>
      </c>
      <c r="F3775" s="85">
        <v>1.3</v>
      </c>
      <c r="G3775" s="85">
        <v>33</v>
      </c>
      <c r="H3775" s="85">
        <v>-33.4</v>
      </c>
      <c r="I3775" s="87">
        <v>44987</v>
      </c>
      <c r="J3775" s="85">
        <v>2023</v>
      </c>
      <c r="K3775">
        <f t="shared" si="422"/>
        <v>3</v>
      </c>
      <c r="L3775">
        <f t="shared" si="423"/>
        <v>2</v>
      </c>
      <c r="M3775">
        <f t="shared" si="424"/>
        <v>2023</v>
      </c>
      <c r="N3775">
        <f t="shared" si="425"/>
        <v>2023</v>
      </c>
      <c r="O3775">
        <f t="shared" si="426"/>
        <v>769.59800000000007</v>
      </c>
      <c r="P3775">
        <f t="shared" si="427"/>
        <v>767.01945000000001</v>
      </c>
      <c r="Q3775">
        <f t="shared" si="428"/>
        <v>2.5785500000000003</v>
      </c>
    </row>
    <row r="3776" spans="1:17" x14ac:dyDescent="0.3">
      <c r="A3776" s="85">
        <v>13086530</v>
      </c>
      <c r="B3776" s="86" t="s">
        <v>27</v>
      </c>
      <c r="C3776" s="87">
        <v>44988</v>
      </c>
      <c r="D3776" s="85">
        <v>385</v>
      </c>
      <c r="E3776" s="85">
        <v>44154.5</v>
      </c>
      <c r="F3776" s="85">
        <v>0</v>
      </c>
      <c r="G3776" s="85">
        <v>33</v>
      </c>
      <c r="H3776" s="85">
        <v>-33.4</v>
      </c>
      <c r="I3776" s="87">
        <v>44988</v>
      </c>
      <c r="J3776" s="85">
        <v>2023</v>
      </c>
      <c r="K3776">
        <f t="shared" si="422"/>
        <v>3</v>
      </c>
      <c r="L3776">
        <f t="shared" si="423"/>
        <v>3</v>
      </c>
      <c r="M3776">
        <f t="shared" si="424"/>
        <v>2023</v>
      </c>
      <c r="N3776">
        <f t="shared" si="425"/>
        <v>2023</v>
      </c>
      <c r="O3776">
        <f t="shared" si="426"/>
        <v>763.64750000000004</v>
      </c>
      <c r="P3776">
        <f t="shared" si="427"/>
        <v>763.64750000000004</v>
      </c>
      <c r="Q3776">
        <f t="shared" si="428"/>
        <v>0</v>
      </c>
    </row>
    <row r="3777" spans="1:17" x14ac:dyDescent="0.3">
      <c r="A3777" s="85">
        <v>13086530</v>
      </c>
      <c r="B3777" s="86" t="s">
        <v>27</v>
      </c>
      <c r="C3777" s="87">
        <v>44989</v>
      </c>
      <c r="D3777" s="85">
        <v>389</v>
      </c>
      <c r="E3777" s="85">
        <v>44925.8</v>
      </c>
      <c r="F3777" s="85">
        <v>0</v>
      </c>
      <c r="G3777" s="85">
        <v>33</v>
      </c>
      <c r="H3777" s="85">
        <v>-33.4</v>
      </c>
      <c r="I3777" s="87">
        <v>44989</v>
      </c>
      <c r="J3777" s="85">
        <v>2023</v>
      </c>
      <c r="K3777">
        <f t="shared" si="422"/>
        <v>3</v>
      </c>
      <c r="L3777">
        <f t="shared" si="423"/>
        <v>4</v>
      </c>
      <c r="M3777">
        <f t="shared" si="424"/>
        <v>2023</v>
      </c>
      <c r="N3777">
        <f t="shared" si="425"/>
        <v>2023</v>
      </c>
      <c r="O3777">
        <f t="shared" si="426"/>
        <v>771.58150000000001</v>
      </c>
      <c r="P3777">
        <f t="shared" si="427"/>
        <v>771.58150000000001</v>
      </c>
      <c r="Q3777">
        <f t="shared" si="428"/>
        <v>0</v>
      </c>
    </row>
    <row r="3778" spans="1:17" x14ac:dyDescent="0.3">
      <c r="A3778" s="85">
        <v>13086530</v>
      </c>
      <c r="B3778" s="86" t="s">
        <v>27</v>
      </c>
      <c r="C3778" s="87">
        <v>44990</v>
      </c>
      <c r="D3778" s="85">
        <v>389</v>
      </c>
      <c r="E3778" s="85">
        <v>45697.1</v>
      </c>
      <c r="F3778" s="85">
        <v>0</v>
      </c>
      <c r="G3778" s="85">
        <v>33</v>
      </c>
      <c r="H3778" s="85">
        <v>-33.4</v>
      </c>
      <c r="I3778" s="87">
        <v>44990</v>
      </c>
      <c r="J3778" s="85">
        <v>2023</v>
      </c>
      <c r="K3778">
        <f t="shared" si="422"/>
        <v>3</v>
      </c>
      <c r="L3778">
        <f t="shared" si="423"/>
        <v>5</v>
      </c>
      <c r="M3778">
        <f t="shared" si="424"/>
        <v>2023</v>
      </c>
      <c r="N3778">
        <f t="shared" si="425"/>
        <v>2023</v>
      </c>
      <c r="O3778">
        <f t="shared" si="426"/>
        <v>771.58150000000001</v>
      </c>
      <c r="P3778">
        <f t="shared" si="427"/>
        <v>771.58150000000001</v>
      </c>
      <c r="Q3778">
        <f t="shared" si="428"/>
        <v>0</v>
      </c>
    </row>
    <row r="3779" spans="1:17" x14ac:dyDescent="0.3">
      <c r="A3779" s="85">
        <v>13086530</v>
      </c>
      <c r="B3779" s="86" t="s">
        <v>27</v>
      </c>
      <c r="C3779" s="87">
        <v>44991</v>
      </c>
      <c r="D3779" s="85">
        <v>389</v>
      </c>
      <c r="E3779" s="85">
        <v>46468.5</v>
      </c>
      <c r="F3779" s="85">
        <v>0</v>
      </c>
      <c r="G3779" s="85">
        <v>33</v>
      </c>
      <c r="H3779" s="85">
        <v>-33.4</v>
      </c>
      <c r="I3779" s="87">
        <v>44991</v>
      </c>
      <c r="J3779" s="85">
        <v>2023</v>
      </c>
      <c r="K3779">
        <f t="shared" si="422"/>
        <v>3</v>
      </c>
      <c r="L3779">
        <f t="shared" si="423"/>
        <v>6</v>
      </c>
      <c r="M3779">
        <f t="shared" si="424"/>
        <v>2023</v>
      </c>
      <c r="N3779">
        <f t="shared" si="425"/>
        <v>2023</v>
      </c>
      <c r="O3779">
        <f t="shared" si="426"/>
        <v>771.58150000000001</v>
      </c>
      <c r="P3779">
        <f t="shared" si="427"/>
        <v>771.58150000000001</v>
      </c>
      <c r="Q3779">
        <f t="shared" si="428"/>
        <v>0</v>
      </c>
    </row>
    <row r="3780" spans="1:17" x14ac:dyDescent="0.3">
      <c r="A3780" s="85">
        <v>13086530</v>
      </c>
      <c r="B3780" s="86" t="s">
        <v>27</v>
      </c>
      <c r="C3780" s="87">
        <v>44992</v>
      </c>
      <c r="D3780" s="85">
        <v>389</v>
      </c>
      <c r="E3780" s="85">
        <v>47239.8</v>
      </c>
      <c r="F3780" s="85">
        <v>0</v>
      </c>
      <c r="G3780" s="85">
        <v>33</v>
      </c>
      <c r="H3780" s="85">
        <v>-33.4</v>
      </c>
      <c r="I3780" s="87">
        <v>44992</v>
      </c>
      <c r="J3780" s="85">
        <v>2023</v>
      </c>
      <c r="K3780">
        <f t="shared" si="422"/>
        <v>3</v>
      </c>
      <c r="L3780">
        <f t="shared" si="423"/>
        <v>7</v>
      </c>
      <c r="M3780">
        <f t="shared" si="424"/>
        <v>2023</v>
      </c>
      <c r="N3780">
        <f t="shared" si="425"/>
        <v>2023</v>
      </c>
      <c r="O3780">
        <f t="shared" si="426"/>
        <v>771.58150000000001</v>
      </c>
      <c r="P3780">
        <f t="shared" si="427"/>
        <v>771.58150000000001</v>
      </c>
      <c r="Q3780">
        <f t="shared" si="428"/>
        <v>0</v>
      </c>
    </row>
    <row r="3781" spans="1:17" x14ac:dyDescent="0.3">
      <c r="A3781" s="85">
        <v>13086530</v>
      </c>
      <c r="B3781" s="86" t="s">
        <v>27</v>
      </c>
      <c r="C3781" s="87">
        <v>44993</v>
      </c>
      <c r="D3781" s="85">
        <v>392</v>
      </c>
      <c r="E3781" s="85">
        <v>48016.7</v>
      </c>
      <c r="F3781" s="85">
        <v>0</v>
      </c>
      <c r="G3781" s="85">
        <v>33</v>
      </c>
      <c r="H3781" s="85">
        <v>-33.4</v>
      </c>
      <c r="I3781" s="87">
        <v>44993</v>
      </c>
      <c r="J3781" s="85">
        <v>2023</v>
      </c>
      <c r="K3781">
        <f t="shared" si="422"/>
        <v>3</v>
      </c>
      <c r="L3781">
        <f t="shared" si="423"/>
        <v>8</v>
      </c>
      <c r="M3781">
        <f t="shared" si="424"/>
        <v>2023</v>
      </c>
      <c r="N3781">
        <f t="shared" si="425"/>
        <v>2023</v>
      </c>
      <c r="O3781">
        <f t="shared" si="426"/>
        <v>777.53200000000004</v>
      </c>
      <c r="P3781">
        <f t="shared" si="427"/>
        <v>777.53200000000004</v>
      </c>
      <c r="Q3781">
        <f t="shared" si="428"/>
        <v>0</v>
      </c>
    </row>
    <row r="3782" spans="1:17" x14ac:dyDescent="0.3">
      <c r="A3782" s="85">
        <v>13086530</v>
      </c>
      <c r="B3782" s="86" t="s">
        <v>27</v>
      </c>
      <c r="C3782" s="87">
        <v>44994</v>
      </c>
      <c r="D3782" s="85">
        <v>390</v>
      </c>
      <c r="E3782" s="85">
        <v>48790.8</v>
      </c>
      <c r="F3782" s="85">
        <v>0</v>
      </c>
      <c r="G3782" s="85">
        <v>33</v>
      </c>
      <c r="H3782" s="85">
        <v>-33.4</v>
      </c>
      <c r="I3782" s="87">
        <v>44994</v>
      </c>
      <c r="J3782" s="85">
        <v>2023</v>
      </c>
      <c r="K3782">
        <f t="shared" ref="K3782:K3845" si="429">MONTH(C3782)</f>
        <v>3</v>
      </c>
      <c r="L3782">
        <f t="shared" ref="L3782:L3845" si="430">DAY(C3782)</f>
        <v>9</v>
      </c>
      <c r="M3782">
        <f t="shared" ref="M3782:M3845" si="431">YEAR(C3782)</f>
        <v>2023</v>
      </c>
      <c r="N3782">
        <f t="shared" ref="N3782:N3845" si="432">IF(K3782&gt;10,M3782+1,M3782)</f>
        <v>2023</v>
      </c>
      <c r="O3782">
        <f t="shared" ref="O3782:O3845" si="433">D3782*1.9835</f>
        <v>773.56500000000005</v>
      </c>
      <c r="P3782">
        <f t="shared" ref="P3782:P3845" si="434">(D3782-F3782)*1.9835</f>
        <v>773.56500000000005</v>
      </c>
      <c r="Q3782">
        <f t="shared" ref="Q3782:Q3845" si="435">F3782*1.9835</f>
        <v>0</v>
      </c>
    </row>
    <row r="3783" spans="1:17" x14ac:dyDescent="0.3">
      <c r="A3783" s="85">
        <v>13086530</v>
      </c>
      <c r="B3783" s="86" t="s">
        <v>27</v>
      </c>
      <c r="C3783" s="87">
        <v>44995</v>
      </c>
      <c r="D3783" s="85">
        <v>392</v>
      </c>
      <c r="E3783" s="85">
        <v>49567.7</v>
      </c>
      <c r="F3783" s="85">
        <v>0</v>
      </c>
      <c r="G3783" s="85">
        <v>33</v>
      </c>
      <c r="H3783" s="85">
        <v>-33.4</v>
      </c>
      <c r="I3783" s="87">
        <v>44995</v>
      </c>
      <c r="J3783" s="85">
        <v>2023</v>
      </c>
      <c r="K3783">
        <f t="shared" si="429"/>
        <v>3</v>
      </c>
      <c r="L3783">
        <f t="shared" si="430"/>
        <v>10</v>
      </c>
      <c r="M3783">
        <f t="shared" si="431"/>
        <v>2023</v>
      </c>
      <c r="N3783">
        <f t="shared" si="432"/>
        <v>2023</v>
      </c>
      <c r="O3783">
        <f t="shared" si="433"/>
        <v>777.53200000000004</v>
      </c>
      <c r="P3783">
        <f t="shared" si="434"/>
        <v>777.53200000000004</v>
      </c>
      <c r="Q3783">
        <f t="shared" si="435"/>
        <v>0</v>
      </c>
    </row>
    <row r="3784" spans="1:17" x14ac:dyDescent="0.3">
      <c r="A3784" s="85">
        <v>13086530</v>
      </c>
      <c r="B3784" s="86" t="s">
        <v>27</v>
      </c>
      <c r="C3784" s="87">
        <v>44996</v>
      </c>
      <c r="D3784" s="85">
        <v>397</v>
      </c>
      <c r="E3784" s="85">
        <v>50355.9</v>
      </c>
      <c r="F3784" s="85">
        <v>0</v>
      </c>
      <c r="G3784" s="85">
        <v>33</v>
      </c>
      <c r="H3784" s="85">
        <v>-33.4</v>
      </c>
      <c r="I3784" s="87">
        <v>44996</v>
      </c>
      <c r="J3784" s="85">
        <v>2023</v>
      </c>
      <c r="K3784">
        <f t="shared" si="429"/>
        <v>3</v>
      </c>
      <c r="L3784">
        <f t="shared" si="430"/>
        <v>11</v>
      </c>
      <c r="M3784">
        <f t="shared" si="431"/>
        <v>2023</v>
      </c>
      <c r="N3784">
        <f t="shared" si="432"/>
        <v>2023</v>
      </c>
      <c r="O3784">
        <f t="shared" si="433"/>
        <v>787.44950000000006</v>
      </c>
      <c r="P3784">
        <f t="shared" si="434"/>
        <v>787.44950000000006</v>
      </c>
      <c r="Q3784">
        <f t="shared" si="435"/>
        <v>0</v>
      </c>
    </row>
    <row r="3785" spans="1:17" x14ac:dyDescent="0.3">
      <c r="A3785" s="85">
        <v>13086530</v>
      </c>
      <c r="B3785" s="86" t="s">
        <v>27</v>
      </c>
      <c r="C3785" s="87">
        <v>44997</v>
      </c>
      <c r="D3785" s="85">
        <v>396</v>
      </c>
      <c r="E3785" s="85">
        <v>51141.2</v>
      </c>
      <c r="F3785" s="85">
        <v>0</v>
      </c>
      <c r="G3785" s="85">
        <v>33</v>
      </c>
      <c r="H3785" s="85">
        <v>-33.4</v>
      </c>
      <c r="I3785" s="87">
        <v>44997</v>
      </c>
      <c r="J3785" s="85">
        <v>2023</v>
      </c>
      <c r="K3785">
        <f t="shared" si="429"/>
        <v>3</v>
      </c>
      <c r="L3785">
        <f t="shared" si="430"/>
        <v>12</v>
      </c>
      <c r="M3785">
        <f t="shared" si="431"/>
        <v>2023</v>
      </c>
      <c r="N3785">
        <f t="shared" si="432"/>
        <v>2023</v>
      </c>
      <c r="O3785">
        <f t="shared" si="433"/>
        <v>785.46600000000001</v>
      </c>
      <c r="P3785">
        <f t="shared" si="434"/>
        <v>785.46600000000001</v>
      </c>
      <c r="Q3785">
        <f t="shared" si="435"/>
        <v>0</v>
      </c>
    </row>
    <row r="3786" spans="1:17" x14ac:dyDescent="0.3">
      <c r="A3786" s="85">
        <v>13086530</v>
      </c>
      <c r="B3786" s="86" t="s">
        <v>27</v>
      </c>
      <c r="C3786" s="87">
        <v>44998</v>
      </c>
      <c r="D3786" s="85">
        <v>407</v>
      </c>
      <c r="E3786" s="85">
        <v>51949.3</v>
      </c>
      <c r="F3786" s="85">
        <v>0</v>
      </c>
      <c r="G3786" s="85">
        <v>33</v>
      </c>
      <c r="H3786" s="85">
        <v>-33.4</v>
      </c>
      <c r="I3786" s="87">
        <v>44998</v>
      </c>
      <c r="J3786" s="85">
        <v>2023</v>
      </c>
      <c r="K3786">
        <f t="shared" si="429"/>
        <v>3</v>
      </c>
      <c r="L3786">
        <f t="shared" si="430"/>
        <v>13</v>
      </c>
      <c r="M3786">
        <f t="shared" si="431"/>
        <v>2023</v>
      </c>
      <c r="N3786">
        <f t="shared" si="432"/>
        <v>2023</v>
      </c>
      <c r="O3786">
        <f t="shared" si="433"/>
        <v>807.28449999999998</v>
      </c>
      <c r="P3786">
        <f t="shared" si="434"/>
        <v>807.28449999999998</v>
      </c>
      <c r="Q3786">
        <f t="shared" si="435"/>
        <v>0</v>
      </c>
    </row>
    <row r="3787" spans="1:17" x14ac:dyDescent="0.3">
      <c r="A3787" s="85">
        <v>13086530</v>
      </c>
      <c r="B3787" s="86" t="s">
        <v>27</v>
      </c>
      <c r="C3787" s="87">
        <v>44999</v>
      </c>
      <c r="D3787" s="85">
        <v>434</v>
      </c>
      <c r="E3787" s="85">
        <v>52809.599999999999</v>
      </c>
      <c r="F3787" s="85">
        <v>20</v>
      </c>
      <c r="G3787" s="85">
        <v>73</v>
      </c>
      <c r="H3787" s="85">
        <v>-73.3</v>
      </c>
      <c r="I3787" s="87">
        <v>44999</v>
      </c>
      <c r="J3787" s="85">
        <v>2023</v>
      </c>
      <c r="K3787">
        <f t="shared" si="429"/>
        <v>3</v>
      </c>
      <c r="L3787">
        <f t="shared" si="430"/>
        <v>14</v>
      </c>
      <c r="M3787">
        <f t="shared" si="431"/>
        <v>2023</v>
      </c>
      <c r="N3787">
        <f t="shared" si="432"/>
        <v>2023</v>
      </c>
      <c r="O3787">
        <f t="shared" si="433"/>
        <v>860.83900000000006</v>
      </c>
      <c r="P3787">
        <f t="shared" si="434"/>
        <v>821.16899999999998</v>
      </c>
      <c r="Q3787">
        <f t="shared" si="435"/>
        <v>39.67</v>
      </c>
    </row>
    <row r="3788" spans="1:17" x14ac:dyDescent="0.3">
      <c r="A3788" s="85">
        <v>13086530</v>
      </c>
      <c r="B3788" s="86" t="s">
        <v>27</v>
      </c>
      <c r="C3788" s="87">
        <v>45000</v>
      </c>
      <c r="D3788" s="85">
        <v>422</v>
      </c>
      <c r="E3788" s="85">
        <v>53646.400000000001</v>
      </c>
      <c r="F3788" s="85">
        <v>0</v>
      </c>
      <c r="G3788" s="85">
        <v>73</v>
      </c>
      <c r="H3788" s="85">
        <v>-73.3</v>
      </c>
      <c r="I3788" s="87">
        <v>45000</v>
      </c>
      <c r="J3788" s="85">
        <v>2023</v>
      </c>
      <c r="K3788">
        <f t="shared" si="429"/>
        <v>3</v>
      </c>
      <c r="L3788">
        <f t="shared" si="430"/>
        <v>15</v>
      </c>
      <c r="M3788">
        <f t="shared" si="431"/>
        <v>2023</v>
      </c>
      <c r="N3788">
        <f t="shared" si="432"/>
        <v>2023</v>
      </c>
      <c r="O3788">
        <f t="shared" si="433"/>
        <v>837.03700000000003</v>
      </c>
      <c r="P3788">
        <f t="shared" si="434"/>
        <v>837.03700000000003</v>
      </c>
      <c r="Q3788">
        <f t="shared" si="435"/>
        <v>0</v>
      </c>
    </row>
    <row r="3789" spans="1:17" x14ac:dyDescent="0.3">
      <c r="A3789" s="85">
        <v>13086530</v>
      </c>
      <c r="B3789" s="86" t="s">
        <v>27</v>
      </c>
      <c r="C3789" s="87">
        <v>45001</v>
      </c>
      <c r="D3789" s="85">
        <v>429</v>
      </c>
      <c r="E3789" s="85">
        <v>54497.9</v>
      </c>
      <c r="F3789" s="85">
        <v>0</v>
      </c>
      <c r="G3789" s="85">
        <v>73</v>
      </c>
      <c r="H3789" s="85">
        <v>-73.3</v>
      </c>
      <c r="I3789" s="87">
        <v>45001</v>
      </c>
      <c r="J3789" s="85">
        <v>2023</v>
      </c>
      <c r="K3789">
        <f t="shared" si="429"/>
        <v>3</v>
      </c>
      <c r="L3789">
        <f t="shared" si="430"/>
        <v>16</v>
      </c>
      <c r="M3789">
        <f t="shared" si="431"/>
        <v>2023</v>
      </c>
      <c r="N3789">
        <f t="shared" si="432"/>
        <v>2023</v>
      </c>
      <c r="O3789">
        <f t="shared" si="433"/>
        <v>850.92150000000004</v>
      </c>
      <c r="P3789">
        <f t="shared" si="434"/>
        <v>850.92150000000004</v>
      </c>
      <c r="Q3789">
        <f t="shared" si="435"/>
        <v>0</v>
      </c>
    </row>
    <row r="3790" spans="1:17" x14ac:dyDescent="0.3">
      <c r="A3790" s="85">
        <v>13086530</v>
      </c>
      <c r="B3790" s="86" t="s">
        <v>27</v>
      </c>
      <c r="C3790" s="87">
        <v>45002</v>
      </c>
      <c r="D3790" s="85">
        <v>431</v>
      </c>
      <c r="E3790" s="85">
        <v>55352.3</v>
      </c>
      <c r="F3790" s="85">
        <v>0</v>
      </c>
      <c r="G3790" s="85">
        <v>73</v>
      </c>
      <c r="H3790" s="85">
        <v>-73.3</v>
      </c>
      <c r="I3790" s="87">
        <v>45002</v>
      </c>
      <c r="J3790" s="85">
        <v>2023</v>
      </c>
      <c r="K3790">
        <f t="shared" si="429"/>
        <v>3</v>
      </c>
      <c r="L3790">
        <f t="shared" si="430"/>
        <v>17</v>
      </c>
      <c r="M3790">
        <f t="shared" si="431"/>
        <v>2023</v>
      </c>
      <c r="N3790">
        <f t="shared" si="432"/>
        <v>2023</v>
      </c>
      <c r="O3790">
        <f t="shared" si="433"/>
        <v>854.88850000000002</v>
      </c>
      <c r="P3790">
        <f t="shared" si="434"/>
        <v>854.88850000000002</v>
      </c>
      <c r="Q3790">
        <f t="shared" si="435"/>
        <v>0</v>
      </c>
    </row>
    <row r="3791" spans="1:17" x14ac:dyDescent="0.3">
      <c r="A3791" s="85">
        <v>13086530</v>
      </c>
      <c r="B3791" s="86" t="s">
        <v>27</v>
      </c>
      <c r="C3791" s="87">
        <v>45003</v>
      </c>
      <c r="D3791" s="85">
        <v>434</v>
      </c>
      <c r="E3791" s="85">
        <v>56212.6</v>
      </c>
      <c r="F3791" s="85">
        <v>0</v>
      </c>
      <c r="G3791" s="85">
        <v>73</v>
      </c>
      <c r="H3791" s="85">
        <v>-73.3</v>
      </c>
      <c r="I3791" s="87">
        <v>45003</v>
      </c>
      <c r="J3791" s="85">
        <v>2023</v>
      </c>
      <c r="K3791">
        <f t="shared" si="429"/>
        <v>3</v>
      </c>
      <c r="L3791">
        <f t="shared" si="430"/>
        <v>18</v>
      </c>
      <c r="M3791">
        <f t="shared" si="431"/>
        <v>2023</v>
      </c>
      <c r="N3791">
        <f t="shared" si="432"/>
        <v>2023</v>
      </c>
      <c r="O3791">
        <f t="shared" si="433"/>
        <v>860.83900000000006</v>
      </c>
      <c r="P3791">
        <f t="shared" si="434"/>
        <v>860.83900000000006</v>
      </c>
      <c r="Q3791">
        <f t="shared" si="435"/>
        <v>0</v>
      </c>
    </row>
    <row r="3792" spans="1:17" x14ac:dyDescent="0.3">
      <c r="A3792" s="85">
        <v>13086530</v>
      </c>
      <c r="B3792" s="86" t="s">
        <v>27</v>
      </c>
      <c r="C3792" s="87">
        <v>45004</v>
      </c>
      <c r="D3792" s="85">
        <v>435</v>
      </c>
      <c r="E3792" s="85">
        <v>57075.8</v>
      </c>
      <c r="F3792" s="85">
        <v>0</v>
      </c>
      <c r="G3792" s="85">
        <v>73</v>
      </c>
      <c r="H3792" s="85">
        <v>-73.3</v>
      </c>
      <c r="I3792" s="87">
        <v>45004</v>
      </c>
      <c r="J3792" s="85">
        <v>2023</v>
      </c>
      <c r="K3792">
        <f t="shared" si="429"/>
        <v>3</v>
      </c>
      <c r="L3792">
        <f t="shared" si="430"/>
        <v>19</v>
      </c>
      <c r="M3792">
        <f t="shared" si="431"/>
        <v>2023</v>
      </c>
      <c r="N3792">
        <f t="shared" si="432"/>
        <v>2023</v>
      </c>
      <c r="O3792">
        <f t="shared" si="433"/>
        <v>862.82249999999999</v>
      </c>
      <c r="P3792">
        <f t="shared" si="434"/>
        <v>862.82249999999999</v>
      </c>
      <c r="Q3792">
        <f t="shared" si="435"/>
        <v>0</v>
      </c>
    </row>
    <row r="3793" spans="1:17" x14ac:dyDescent="0.3">
      <c r="A3793" s="85">
        <v>13086530</v>
      </c>
      <c r="B3793" s="86" t="s">
        <v>27</v>
      </c>
      <c r="C3793" s="87">
        <v>45005</v>
      </c>
      <c r="D3793" s="85">
        <v>422</v>
      </c>
      <c r="E3793" s="85">
        <v>57912.7</v>
      </c>
      <c r="F3793" s="85">
        <v>0</v>
      </c>
      <c r="G3793" s="85">
        <v>73</v>
      </c>
      <c r="H3793" s="85">
        <v>-73.3</v>
      </c>
      <c r="I3793" s="87">
        <v>45005</v>
      </c>
      <c r="J3793" s="85">
        <v>2023</v>
      </c>
      <c r="K3793">
        <f t="shared" si="429"/>
        <v>3</v>
      </c>
      <c r="L3793">
        <f t="shared" si="430"/>
        <v>20</v>
      </c>
      <c r="M3793">
        <f t="shared" si="431"/>
        <v>2023</v>
      </c>
      <c r="N3793">
        <f t="shared" si="432"/>
        <v>2023</v>
      </c>
      <c r="O3793">
        <f t="shared" si="433"/>
        <v>837.03700000000003</v>
      </c>
      <c r="P3793">
        <f t="shared" si="434"/>
        <v>837.03700000000003</v>
      </c>
      <c r="Q3793">
        <f t="shared" si="435"/>
        <v>0</v>
      </c>
    </row>
    <row r="3794" spans="1:17" x14ac:dyDescent="0.3">
      <c r="A3794" s="85">
        <v>13086530</v>
      </c>
      <c r="B3794" s="86" t="s">
        <v>27</v>
      </c>
      <c r="C3794" s="87">
        <v>45006</v>
      </c>
      <c r="D3794" s="85">
        <v>413</v>
      </c>
      <c r="E3794" s="85">
        <v>58732.2</v>
      </c>
      <c r="F3794" s="85">
        <v>0</v>
      </c>
      <c r="G3794" s="85">
        <v>73</v>
      </c>
      <c r="H3794" s="85">
        <v>-73.3</v>
      </c>
      <c r="I3794" s="87">
        <v>45006</v>
      </c>
      <c r="J3794" s="85">
        <v>2023</v>
      </c>
      <c r="K3794">
        <f t="shared" si="429"/>
        <v>3</v>
      </c>
      <c r="L3794">
        <f t="shared" si="430"/>
        <v>21</v>
      </c>
      <c r="M3794">
        <f t="shared" si="431"/>
        <v>2023</v>
      </c>
      <c r="N3794">
        <f t="shared" si="432"/>
        <v>2023</v>
      </c>
      <c r="O3794">
        <f t="shared" si="433"/>
        <v>819.18550000000005</v>
      </c>
      <c r="P3794">
        <f t="shared" si="434"/>
        <v>819.18550000000005</v>
      </c>
      <c r="Q3794">
        <f t="shared" si="435"/>
        <v>0</v>
      </c>
    </row>
    <row r="3795" spans="1:17" x14ac:dyDescent="0.3">
      <c r="A3795" s="85">
        <v>13086530</v>
      </c>
      <c r="B3795" s="86" t="s">
        <v>27</v>
      </c>
      <c r="C3795" s="87">
        <v>45007</v>
      </c>
      <c r="D3795" s="85">
        <v>415</v>
      </c>
      <c r="E3795" s="85">
        <v>59554.6</v>
      </c>
      <c r="F3795" s="85">
        <v>0</v>
      </c>
      <c r="G3795" s="85">
        <v>73</v>
      </c>
      <c r="H3795" s="85">
        <v>-73.3</v>
      </c>
      <c r="I3795" s="87">
        <v>45007</v>
      </c>
      <c r="J3795" s="85">
        <v>2023</v>
      </c>
      <c r="K3795">
        <f t="shared" si="429"/>
        <v>3</v>
      </c>
      <c r="L3795">
        <f t="shared" si="430"/>
        <v>22</v>
      </c>
      <c r="M3795">
        <f t="shared" si="431"/>
        <v>2023</v>
      </c>
      <c r="N3795">
        <f t="shared" si="432"/>
        <v>2023</v>
      </c>
      <c r="O3795">
        <f t="shared" si="433"/>
        <v>823.15250000000003</v>
      </c>
      <c r="P3795">
        <f t="shared" si="434"/>
        <v>823.15250000000003</v>
      </c>
      <c r="Q3795">
        <f t="shared" si="435"/>
        <v>0</v>
      </c>
    </row>
    <row r="3796" spans="1:17" x14ac:dyDescent="0.3">
      <c r="A3796" s="85">
        <v>13086530</v>
      </c>
      <c r="B3796" s="86" t="s">
        <v>27</v>
      </c>
      <c r="C3796" s="87">
        <v>45008</v>
      </c>
      <c r="D3796" s="85">
        <v>413</v>
      </c>
      <c r="E3796" s="85">
        <v>60374.1</v>
      </c>
      <c r="F3796" s="85">
        <v>0</v>
      </c>
      <c r="G3796" s="85">
        <v>73</v>
      </c>
      <c r="H3796" s="85">
        <v>-73.3</v>
      </c>
      <c r="I3796" s="87">
        <v>45008</v>
      </c>
      <c r="J3796" s="85">
        <v>2023</v>
      </c>
      <c r="K3796">
        <f t="shared" si="429"/>
        <v>3</v>
      </c>
      <c r="L3796">
        <f t="shared" si="430"/>
        <v>23</v>
      </c>
      <c r="M3796">
        <f t="shared" si="431"/>
        <v>2023</v>
      </c>
      <c r="N3796">
        <f t="shared" si="432"/>
        <v>2023</v>
      </c>
      <c r="O3796">
        <f t="shared" si="433"/>
        <v>819.18550000000005</v>
      </c>
      <c r="P3796">
        <f t="shared" si="434"/>
        <v>819.18550000000005</v>
      </c>
      <c r="Q3796">
        <f t="shared" si="435"/>
        <v>0</v>
      </c>
    </row>
    <row r="3797" spans="1:17" x14ac:dyDescent="0.3">
      <c r="A3797" s="85">
        <v>13086530</v>
      </c>
      <c r="B3797" s="86" t="s">
        <v>27</v>
      </c>
      <c r="C3797" s="87">
        <v>45009</v>
      </c>
      <c r="D3797" s="85">
        <v>405</v>
      </c>
      <c r="E3797" s="85">
        <v>61176.5</v>
      </c>
      <c r="F3797" s="85">
        <v>0</v>
      </c>
      <c r="G3797" s="85">
        <v>73</v>
      </c>
      <c r="H3797" s="85">
        <v>-73.3</v>
      </c>
      <c r="I3797" s="87">
        <v>45009</v>
      </c>
      <c r="J3797" s="85">
        <v>2023</v>
      </c>
      <c r="K3797">
        <f t="shared" si="429"/>
        <v>3</v>
      </c>
      <c r="L3797">
        <f t="shared" si="430"/>
        <v>24</v>
      </c>
      <c r="M3797">
        <f t="shared" si="431"/>
        <v>2023</v>
      </c>
      <c r="N3797">
        <f t="shared" si="432"/>
        <v>2023</v>
      </c>
      <c r="O3797">
        <f t="shared" si="433"/>
        <v>803.3175</v>
      </c>
      <c r="P3797">
        <f t="shared" si="434"/>
        <v>803.3175</v>
      </c>
      <c r="Q3797">
        <f t="shared" si="435"/>
        <v>0</v>
      </c>
    </row>
    <row r="3798" spans="1:17" x14ac:dyDescent="0.3">
      <c r="A3798" s="85">
        <v>13086530</v>
      </c>
      <c r="B3798" s="86" t="s">
        <v>27</v>
      </c>
      <c r="C3798" s="87">
        <v>45010</v>
      </c>
      <c r="D3798" s="85">
        <v>385</v>
      </c>
      <c r="E3798" s="85">
        <v>61939.4</v>
      </c>
      <c r="F3798" s="85">
        <v>0</v>
      </c>
      <c r="G3798" s="85">
        <v>73</v>
      </c>
      <c r="H3798" s="85">
        <v>-73.3</v>
      </c>
      <c r="I3798" s="87">
        <v>45010</v>
      </c>
      <c r="J3798" s="85">
        <v>2023</v>
      </c>
      <c r="K3798">
        <f t="shared" si="429"/>
        <v>3</v>
      </c>
      <c r="L3798">
        <f t="shared" si="430"/>
        <v>25</v>
      </c>
      <c r="M3798">
        <f t="shared" si="431"/>
        <v>2023</v>
      </c>
      <c r="N3798">
        <f t="shared" si="432"/>
        <v>2023</v>
      </c>
      <c r="O3798">
        <f t="shared" si="433"/>
        <v>763.64750000000004</v>
      </c>
      <c r="P3798">
        <f t="shared" si="434"/>
        <v>763.64750000000004</v>
      </c>
      <c r="Q3798">
        <f t="shared" si="435"/>
        <v>0</v>
      </c>
    </row>
    <row r="3799" spans="1:17" x14ac:dyDescent="0.3">
      <c r="A3799" s="85">
        <v>13086530</v>
      </c>
      <c r="B3799" s="86" t="s">
        <v>27</v>
      </c>
      <c r="C3799" s="87">
        <v>45011</v>
      </c>
      <c r="D3799" s="85">
        <v>360</v>
      </c>
      <c r="E3799" s="85">
        <v>62653.3</v>
      </c>
      <c r="F3799" s="85">
        <v>0</v>
      </c>
      <c r="G3799" s="85">
        <v>73</v>
      </c>
      <c r="H3799" s="85">
        <v>-73.3</v>
      </c>
      <c r="I3799" s="87">
        <v>45011</v>
      </c>
      <c r="J3799" s="85">
        <v>2023</v>
      </c>
      <c r="K3799">
        <f t="shared" si="429"/>
        <v>3</v>
      </c>
      <c r="L3799">
        <f t="shared" si="430"/>
        <v>26</v>
      </c>
      <c r="M3799">
        <f t="shared" si="431"/>
        <v>2023</v>
      </c>
      <c r="N3799">
        <f t="shared" si="432"/>
        <v>2023</v>
      </c>
      <c r="O3799">
        <f t="shared" si="433"/>
        <v>714.06000000000006</v>
      </c>
      <c r="P3799">
        <f t="shared" si="434"/>
        <v>714.06000000000006</v>
      </c>
      <c r="Q3799">
        <f t="shared" si="435"/>
        <v>0</v>
      </c>
    </row>
    <row r="3800" spans="1:17" x14ac:dyDescent="0.3">
      <c r="A3800" s="85">
        <v>13086530</v>
      </c>
      <c r="B3800" s="86" t="s">
        <v>27</v>
      </c>
      <c r="C3800" s="87">
        <v>45012</v>
      </c>
      <c r="D3800" s="85">
        <v>336</v>
      </c>
      <c r="E3800" s="85">
        <v>63319.7</v>
      </c>
      <c r="F3800" s="85">
        <v>0</v>
      </c>
      <c r="G3800" s="85">
        <v>73</v>
      </c>
      <c r="H3800" s="85">
        <v>-73.3</v>
      </c>
      <c r="I3800" s="87">
        <v>45012</v>
      </c>
      <c r="J3800" s="85">
        <v>2023</v>
      </c>
      <c r="K3800">
        <f t="shared" si="429"/>
        <v>3</v>
      </c>
      <c r="L3800">
        <f t="shared" si="430"/>
        <v>27</v>
      </c>
      <c r="M3800">
        <f t="shared" si="431"/>
        <v>2023</v>
      </c>
      <c r="N3800">
        <f t="shared" si="432"/>
        <v>2023</v>
      </c>
      <c r="O3800">
        <f t="shared" si="433"/>
        <v>666.45600000000002</v>
      </c>
      <c r="P3800">
        <f t="shared" si="434"/>
        <v>666.45600000000002</v>
      </c>
      <c r="Q3800">
        <f t="shared" si="435"/>
        <v>0</v>
      </c>
    </row>
    <row r="3801" spans="1:17" x14ac:dyDescent="0.3">
      <c r="A3801" s="85">
        <v>13086530</v>
      </c>
      <c r="B3801" s="86" t="s">
        <v>27</v>
      </c>
      <c r="C3801" s="87">
        <v>45013</v>
      </c>
      <c r="D3801" s="85">
        <v>311</v>
      </c>
      <c r="E3801" s="85">
        <v>63935.5</v>
      </c>
      <c r="F3801" s="85">
        <v>0</v>
      </c>
      <c r="G3801" s="85">
        <v>73</v>
      </c>
      <c r="H3801" s="85">
        <v>-73.3</v>
      </c>
      <c r="I3801" s="87">
        <v>45013</v>
      </c>
      <c r="J3801" s="85">
        <v>2023</v>
      </c>
      <c r="K3801">
        <f t="shared" si="429"/>
        <v>3</v>
      </c>
      <c r="L3801">
        <f t="shared" si="430"/>
        <v>28</v>
      </c>
      <c r="M3801">
        <f t="shared" si="431"/>
        <v>2023</v>
      </c>
      <c r="N3801">
        <f t="shared" si="432"/>
        <v>2023</v>
      </c>
      <c r="O3801">
        <f t="shared" si="433"/>
        <v>616.86850000000004</v>
      </c>
      <c r="P3801">
        <f t="shared" si="434"/>
        <v>616.86850000000004</v>
      </c>
      <c r="Q3801">
        <f t="shared" si="435"/>
        <v>0</v>
      </c>
    </row>
    <row r="3802" spans="1:17" x14ac:dyDescent="0.3">
      <c r="A3802" s="85">
        <v>13086530</v>
      </c>
      <c r="B3802" s="86" t="s">
        <v>27</v>
      </c>
      <c r="C3802" s="87">
        <v>45014</v>
      </c>
      <c r="D3802" s="85">
        <v>148</v>
      </c>
      <c r="E3802" s="85">
        <v>64229.3</v>
      </c>
      <c r="F3802" s="85">
        <v>0</v>
      </c>
      <c r="G3802" s="85">
        <v>73</v>
      </c>
      <c r="H3802" s="85">
        <v>-73.3</v>
      </c>
      <c r="I3802" s="87">
        <v>45014</v>
      </c>
      <c r="J3802" s="85">
        <v>2023</v>
      </c>
      <c r="K3802">
        <f t="shared" si="429"/>
        <v>3</v>
      </c>
      <c r="L3802">
        <f t="shared" si="430"/>
        <v>29</v>
      </c>
      <c r="M3802">
        <f t="shared" si="431"/>
        <v>2023</v>
      </c>
      <c r="N3802">
        <f t="shared" si="432"/>
        <v>2023</v>
      </c>
      <c r="O3802">
        <f t="shared" si="433"/>
        <v>293.55799999999999</v>
      </c>
      <c r="P3802">
        <f t="shared" si="434"/>
        <v>293.55799999999999</v>
      </c>
      <c r="Q3802">
        <f t="shared" si="435"/>
        <v>0</v>
      </c>
    </row>
    <row r="3803" spans="1:17" x14ac:dyDescent="0.3">
      <c r="A3803" s="85">
        <v>13086530</v>
      </c>
      <c r="B3803" s="86" t="s">
        <v>27</v>
      </c>
      <c r="C3803" s="87">
        <v>45015</v>
      </c>
      <c r="D3803" s="85">
        <v>0</v>
      </c>
      <c r="E3803" s="85">
        <v>64229.3</v>
      </c>
      <c r="F3803" s="85">
        <v>0</v>
      </c>
      <c r="G3803" s="85">
        <v>73</v>
      </c>
      <c r="H3803" s="85">
        <v>-73.3</v>
      </c>
      <c r="I3803" s="87">
        <v>45015</v>
      </c>
      <c r="J3803" s="85">
        <v>2023</v>
      </c>
      <c r="K3803">
        <f t="shared" si="429"/>
        <v>3</v>
      </c>
      <c r="L3803">
        <f t="shared" si="430"/>
        <v>30</v>
      </c>
      <c r="M3803">
        <f t="shared" si="431"/>
        <v>2023</v>
      </c>
      <c r="N3803">
        <f t="shared" si="432"/>
        <v>2023</v>
      </c>
      <c r="O3803">
        <f t="shared" si="433"/>
        <v>0</v>
      </c>
      <c r="P3803">
        <f t="shared" si="434"/>
        <v>0</v>
      </c>
      <c r="Q3803">
        <f t="shared" si="435"/>
        <v>0</v>
      </c>
    </row>
    <row r="3804" spans="1:17" x14ac:dyDescent="0.3">
      <c r="A3804" s="85">
        <v>13086530</v>
      </c>
      <c r="B3804" s="86" t="s">
        <v>27</v>
      </c>
      <c r="C3804" s="87">
        <v>45016</v>
      </c>
      <c r="D3804" s="85">
        <v>0</v>
      </c>
      <c r="E3804" s="85">
        <v>64229.3</v>
      </c>
      <c r="F3804" s="85">
        <v>0</v>
      </c>
      <c r="G3804" s="85">
        <v>73</v>
      </c>
      <c r="H3804" s="85">
        <v>-73.3</v>
      </c>
      <c r="I3804" s="87">
        <v>45016</v>
      </c>
      <c r="J3804" s="85">
        <v>2023</v>
      </c>
      <c r="K3804">
        <f t="shared" si="429"/>
        <v>3</v>
      </c>
      <c r="L3804">
        <f t="shared" si="430"/>
        <v>31</v>
      </c>
      <c r="M3804">
        <f t="shared" si="431"/>
        <v>2023</v>
      </c>
      <c r="N3804">
        <f t="shared" si="432"/>
        <v>2023</v>
      </c>
      <c r="O3804">
        <f t="shared" si="433"/>
        <v>0</v>
      </c>
      <c r="P3804">
        <f t="shared" si="434"/>
        <v>0</v>
      </c>
      <c r="Q3804">
        <f t="shared" si="435"/>
        <v>0</v>
      </c>
    </row>
    <row r="3805" spans="1:17" x14ac:dyDescent="0.3">
      <c r="A3805" s="85">
        <v>13086530</v>
      </c>
      <c r="B3805" s="86" t="s">
        <v>27</v>
      </c>
      <c r="C3805" s="87">
        <v>45017</v>
      </c>
      <c r="D3805" s="85">
        <v>0</v>
      </c>
      <c r="E3805" s="85">
        <v>64229.3</v>
      </c>
      <c r="F3805" s="85">
        <v>0</v>
      </c>
      <c r="G3805" s="85">
        <v>73</v>
      </c>
      <c r="H3805" s="85">
        <v>-73.3</v>
      </c>
      <c r="I3805" s="87">
        <v>45017</v>
      </c>
      <c r="J3805" s="85">
        <v>2023</v>
      </c>
      <c r="K3805">
        <f t="shared" si="429"/>
        <v>4</v>
      </c>
      <c r="L3805">
        <f t="shared" si="430"/>
        <v>1</v>
      </c>
      <c r="M3805">
        <f t="shared" si="431"/>
        <v>2023</v>
      </c>
      <c r="N3805">
        <f t="shared" si="432"/>
        <v>2023</v>
      </c>
      <c r="O3805">
        <f t="shared" si="433"/>
        <v>0</v>
      </c>
      <c r="P3805">
        <f t="shared" si="434"/>
        <v>0</v>
      </c>
      <c r="Q3805">
        <f t="shared" si="435"/>
        <v>0</v>
      </c>
    </row>
    <row r="3806" spans="1:17" x14ac:dyDescent="0.3">
      <c r="A3806" s="85">
        <v>13086530</v>
      </c>
      <c r="B3806" s="86" t="s">
        <v>27</v>
      </c>
      <c r="C3806" s="87">
        <v>45018</v>
      </c>
      <c r="D3806" s="85">
        <v>0</v>
      </c>
      <c r="E3806" s="85">
        <v>64229.3</v>
      </c>
      <c r="F3806" s="85">
        <v>0</v>
      </c>
      <c r="G3806" s="85">
        <v>73</v>
      </c>
      <c r="H3806" s="85">
        <v>-73.3</v>
      </c>
      <c r="I3806" s="87">
        <v>45018</v>
      </c>
      <c r="J3806" s="85">
        <v>2023</v>
      </c>
      <c r="K3806">
        <f t="shared" si="429"/>
        <v>4</v>
      </c>
      <c r="L3806">
        <f t="shared" si="430"/>
        <v>2</v>
      </c>
      <c r="M3806">
        <f t="shared" si="431"/>
        <v>2023</v>
      </c>
      <c r="N3806">
        <f t="shared" si="432"/>
        <v>2023</v>
      </c>
      <c r="O3806">
        <f t="shared" si="433"/>
        <v>0</v>
      </c>
      <c r="P3806">
        <f t="shared" si="434"/>
        <v>0</v>
      </c>
      <c r="Q3806">
        <f t="shared" si="435"/>
        <v>0</v>
      </c>
    </row>
    <row r="3807" spans="1:17" x14ac:dyDescent="0.3">
      <c r="A3807" s="85">
        <v>13086530</v>
      </c>
      <c r="B3807" s="86" t="s">
        <v>27</v>
      </c>
      <c r="C3807" s="87">
        <v>45019</v>
      </c>
      <c r="D3807" s="85">
        <v>0</v>
      </c>
      <c r="E3807" s="85">
        <v>64229.3</v>
      </c>
      <c r="F3807" s="85">
        <v>0</v>
      </c>
      <c r="G3807" s="85">
        <v>73</v>
      </c>
      <c r="H3807" s="85">
        <v>-73.3</v>
      </c>
      <c r="I3807" s="87">
        <v>45019</v>
      </c>
      <c r="J3807" s="85">
        <v>2023</v>
      </c>
      <c r="K3807">
        <f t="shared" si="429"/>
        <v>4</v>
      </c>
      <c r="L3807">
        <f t="shared" si="430"/>
        <v>3</v>
      </c>
      <c r="M3807">
        <f t="shared" si="431"/>
        <v>2023</v>
      </c>
      <c r="N3807">
        <f t="shared" si="432"/>
        <v>2023</v>
      </c>
      <c r="O3807">
        <f t="shared" si="433"/>
        <v>0</v>
      </c>
      <c r="P3807">
        <f t="shared" si="434"/>
        <v>0</v>
      </c>
      <c r="Q3807">
        <f t="shared" si="435"/>
        <v>0</v>
      </c>
    </row>
    <row r="3808" spans="1:17" x14ac:dyDescent="0.3">
      <c r="A3808" s="85">
        <v>13086530</v>
      </c>
      <c r="B3808" s="86" t="s">
        <v>27</v>
      </c>
      <c r="C3808" s="87">
        <v>45020</v>
      </c>
      <c r="D3808" s="85">
        <v>0</v>
      </c>
      <c r="E3808" s="85">
        <v>64229.3</v>
      </c>
      <c r="F3808" s="85">
        <v>0</v>
      </c>
      <c r="G3808" s="85">
        <v>73</v>
      </c>
      <c r="H3808" s="85">
        <v>-73.3</v>
      </c>
      <c r="I3808" s="87">
        <v>45020</v>
      </c>
      <c r="J3808" s="85">
        <v>2023</v>
      </c>
      <c r="K3808">
        <f t="shared" si="429"/>
        <v>4</v>
      </c>
      <c r="L3808">
        <f t="shared" si="430"/>
        <v>4</v>
      </c>
      <c r="M3808">
        <f t="shared" si="431"/>
        <v>2023</v>
      </c>
      <c r="N3808">
        <f t="shared" si="432"/>
        <v>2023</v>
      </c>
      <c r="O3808">
        <f t="shared" si="433"/>
        <v>0</v>
      </c>
      <c r="P3808">
        <f t="shared" si="434"/>
        <v>0</v>
      </c>
      <c r="Q3808">
        <f t="shared" si="435"/>
        <v>0</v>
      </c>
    </row>
    <row r="3809" spans="1:17" x14ac:dyDescent="0.3">
      <c r="A3809" s="85">
        <v>13086530</v>
      </c>
      <c r="B3809" s="86" t="s">
        <v>27</v>
      </c>
      <c r="C3809" s="87">
        <v>45021</v>
      </c>
      <c r="D3809" s="85">
        <v>0</v>
      </c>
      <c r="E3809" s="85">
        <v>64229.3</v>
      </c>
      <c r="F3809" s="85">
        <v>0</v>
      </c>
      <c r="G3809" s="85">
        <v>73</v>
      </c>
      <c r="H3809" s="85">
        <v>-73.3</v>
      </c>
      <c r="I3809" s="87">
        <v>45021</v>
      </c>
      <c r="J3809" s="85">
        <v>2023</v>
      </c>
      <c r="K3809">
        <f t="shared" si="429"/>
        <v>4</v>
      </c>
      <c r="L3809">
        <f t="shared" si="430"/>
        <v>5</v>
      </c>
      <c r="M3809">
        <f t="shared" si="431"/>
        <v>2023</v>
      </c>
      <c r="N3809">
        <f t="shared" si="432"/>
        <v>2023</v>
      </c>
      <c r="O3809">
        <f t="shared" si="433"/>
        <v>0</v>
      </c>
      <c r="P3809">
        <f t="shared" si="434"/>
        <v>0</v>
      </c>
      <c r="Q3809">
        <f t="shared" si="435"/>
        <v>0</v>
      </c>
    </row>
    <row r="3810" spans="1:17" x14ac:dyDescent="0.3">
      <c r="A3810" s="85">
        <v>13086530</v>
      </c>
      <c r="B3810" s="86" t="s">
        <v>27</v>
      </c>
      <c r="C3810" s="87">
        <v>45022</v>
      </c>
      <c r="D3810" s="85">
        <v>0</v>
      </c>
      <c r="E3810" s="85">
        <v>64229.3</v>
      </c>
      <c r="F3810" s="85">
        <v>0</v>
      </c>
      <c r="G3810" s="85">
        <v>0</v>
      </c>
      <c r="H3810" s="85">
        <v>0</v>
      </c>
      <c r="I3810" s="87">
        <v>45022</v>
      </c>
      <c r="J3810" s="85">
        <v>2023</v>
      </c>
      <c r="K3810">
        <f t="shared" si="429"/>
        <v>4</v>
      </c>
      <c r="L3810">
        <f t="shared" si="430"/>
        <v>6</v>
      </c>
      <c r="M3810">
        <f t="shared" si="431"/>
        <v>2023</v>
      </c>
      <c r="N3810">
        <f t="shared" si="432"/>
        <v>2023</v>
      </c>
      <c r="O3810">
        <f t="shared" si="433"/>
        <v>0</v>
      </c>
      <c r="P3810">
        <f t="shared" si="434"/>
        <v>0</v>
      </c>
      <c r="Q3810">
        <f t="shared" si="435"/>
        <v>0</v>
      </c>
    </row>
    <row r="3811" spans="1:17" x14ac:dyDescent="0.3">
      <c r="A3811" s="85">
        <v>13086530</v>
      </c>
      <c r="B3811" s="86" t="s">
        <v>27</v>
      </c>
      <c r="C3811" s="87">
        <v>45023</v>
      </c>
      <c r="D3811" s="85">
        <v>0</v>
      </c>
      <c r="E3811" s="85">
        <v>64229.3</v>
      </c>
      <c r="F3811" s="85">
        <v>0</v>
      </c>
      <c r="G3811" s="85">
        <v>0</v>
      </c>
      <c r="H3811" s="85">
        <v>0</v>
      </c>
      <c r="I3811" s="87">
        <v>45023</v>
      </c>
      <c r="J3811" s="85">
        <v>2023</v>
      </c>
      <c r="K3811">
        <f t="shared" si="429"/>
        <v>4</v>
      </c>
      <c r="L3811">
        <f t="shared" si="430"/>
        <v>7</v>
      </c>
      <c r="M3811">
        <f t="shared" si="431"/>
        <v>2023</v>
      </c>
      <c r="N3811">
        <f t="shared" si="432"/>
        <v>2023</v>
      </c>
      <c r="O3811">
        <f t="shared" si="433"/>
        <v>0</v>
      </c>
      <c r="P3811">
        <f t="shared" si="434"/>
        <v>0</v>
      </c>
      <c r="Q3811">
        <f t="shared" si="435"/>
        <v>0</v>
      </c>
    </row>
    <row r="3812" spans="1:17" x14ac:dyDescent="0.3">
      <c r="A3812" s="85">
        <v>13086530</v>
      </c>
      <c r="B3812" s="86" t="s">
        <v>27</v>
      </c>
      <c r="C3812" s="87">
        <v>45024</v>
      </c>
      <c r="D3812" s="85">
        <v>0</v>
      </c>
      <c r="E3812" s="85">
        <v>64229.3</v>
      </c>
      <c r="F3812" s="85">
        <v>0</v>
      </c>
      <c r="G3812" s="85">
        <v>0</v>
      </c>
      <c r="H3812" s="85">
        <v>0</v>
      </c>
      <c r="I3812" s="87">
        <v>45024</v>
      </c>
      <c r="J3812" s="85">
        <v>2023</v>
      </c>
      <c r="K3812">
        <f t="shared" si="429"/>
        <v>4</v>
      </c>
      <c r="L3812">
        <f t="shared" si="430"/>
        <v>8</v>
      </c>
      <c r="M3812">
        <f t="shared" si="431"/>
        <v>2023</v>
      </c>
      <c r="N3812">
        <f t="shared" si="432"/>
        <v>2023</v>
      </c>
      <c r="O3812">
        <f t="shared" si="433"/>
        <v>0</v>
      </c>
      <c r="P3812">
        <f t="shared" si="434"/>
        <v>0</v>
      </c>
      <c r="Q3812">
        <f t="shared" si="435"/>
        <v>0</v>
      </c>
    </row>
    <row r="3813" spans="1:17" x14ac:dyDescent="0.3">
      <c r="A3813" s="85">
        <v>13086530</v>
      </c>
      <c r="B3813" s="86" t="s">
        <v>27</v>
      </c>
      <c r="C3813" s="87">
        <v>45025</v>
      </c>
      <c r="D3813" s="85">
        <v>0</v>
      </c>
      <c r="E3813" s="85">
        <v>64229.3</v>
      </c>
      <c r="F3813" s="85">
        <v>0</v>
      </c>
      <c r="G3813" s="85">
        <v>0</v>
      </c>
      <c r="H3813" s="85">
        <v>0</v>
      </c>
      <c r="I3813" s="87">
        <v>45025</v>
      </c>
      <c r="J3813" s="85">
        <v>2023</v>
      </c>
      <c r="K3813">
        <f t="shared" si="429"/>
        <v>4</v>
      </c>
      <c r="L3813">
        <f t="shared" si="430"/>
        <v>9</v>
      </c>
      <c r="M3813">
        <f t="shared" si="431"/>
        <v>2023</v>
      </c>
      <c r="N3813">
        <f t="shared" si="432"/>
        <v>2023</v>
      </c>
      <c r="O3813">
        <f t="shared" si="433"/>
        <v>0</v>
      </c>
      <c r="P3813">
        <f t="shared" si="434"/>
        <v>0</v>
      </c>
      <c r="Q3813">
        <f t="shared" si="435"/>
        <v>0</v>
      </c>
    </row>
    <row r="3814" spans="1:17" x14ac:dyDescent="0.3">
      <c r="A3814" s="85">
        <v>13086530</v>
      </c>
      <c r="B3814" s="86" t="s">
        <v>27</v>
      </c>
      <c r="C3814" s="87">
        <v>45026</v>
      </c>
      <c r="D3814" s="85">
        <v>0</v>
      </c>
      <c r="E3814" s="85">
        <v>64229.3</v>
      </c>
      <c r="F3814" s="85">
        <v>0</v>
      </c>
      <c r="G3814" s="85">
        <v>0</v>
      </c>
      <c r="H3814" s="85">
        <v>0</v>
      </c>
      <c r="I3814" s="87">
        <v>45026</v>
      </c>
      <c r="J3814" s="85">
        <v>2023</v>
      </c>
      <c r="K3814">
        <f t="shared" si="429"/>
        <v>4</v>
      </c>
      <c r="L3814">
        <f t="shared" si="430"/>
        <v>10</v>
      </c>
      <c r="M3814">
        <f t="shared" si="431"/>
        <v>2023</v>
      </c>
      <c r="N3814">
        <f t="shared" si="432"/>
        <v>2023</v>
      </c>
      <c r="O3814">
        <f t="shared" si="433"/>
        <v>0</v>
      </c>
      <c r="P3814">
        <f t="shared" si="434"/>
        <v>0</v>
      </c>
      <c r="Q3814">
        <f t="shared" si="435"/>
        <v>0</v>
      </c>
    </row>
    <row r="3815" spans="1:17" x14ac:dyDescent="0.3">
      <c r="A3815" s="85">
        <v>13086530</v>
      </c>
      <c r="B3815" s="86" t="s">
        <v>27</v>
      </c>
      <c r="C3815" s="87">
        <v>45027</v>
      </c>
      <c r="D3815" s="85">
        <v>0</v>
      </c>
      <c r="E3815" s="85">
        <v>64229.3</v>
      </c>
      <c r="F3815" s="85">
        <v>0</v>
      </c>
      <c r="G3815" s="85">
        <v>0</v>
      </c>
      <c r="H3815" s="85">
        <v>0</v>
      </c>
      <c r="I3815" s="87">
        <v>45027</v>
      </c>
      <c r="J3815" s="85">
        <v>2023</v>
      </c>
      <c r="K3815">
        <f t="shared" si="429"/>
        <v>4</v>
      </c>
      <c r="L3815">
        <f t="shared" si="430"/>
        <v>11</v>
      </c>
      <c r="M3815">
        <f t="shared" si="431"/>
        <v>2023</v>
      </c>
      <c r="N3815">
        <f t="shared" si="432"/>
        <v>2023</v>
      </c>
      <c r="O3815">
        <f t="shared" si="433"/>
        <v>0</v>
      </c>
      <c r="P3815">
        <f t="shared" si="434"/>
        <v>0</v>
      </c>
      <c r="Q3815">
        <f t="shared" si="435"/>
        <v>0</v>
      </c>
    </row>
    <row r="3816" spans="1:17" x14ac:dyDescent="0.3">
      <c r="A3816" s="85">
        <v>13086530</v>
      </c>
      <c r="B3816" s="86" t="s">
        <v>27</v>
      </c>
      <c r="C3816" s="87">
        <v>45028</v>
      </c>
      <c r="D3816" s="85">
        <v>0</v>
      </c>
      <c r="E3816" s="85">
        <v>64229.3</v>
      </c>
      <c r="F3816" s="85">
        <v>0</v>
      </c>
      <c r="G3816" s="85">
        <v>0</v>
      </c>
      <c r="H3816" s="85">
        <v>0</v>
      </c>
      <c r="I3816" s="87">
        <v>45028</v>
      </c>
      <c r="J3816" s="85">
        <v>2023</v>
      </c>
      <c r="K3816">
        <f t="shared" si="429"/>
        <v>4</v>
      </c>
      <c r="L3816">
        <f t="shared" si="430"/>
        <v>12</v>
      </c>
      <c r="M3816">
        <f t="shared" si="431"/>
        <v>2023</v>
      </c>
      <c r="N3816">
        <f t="shared" si="432"/>
        <v>2023</v>
      </c>
      <c r="O3816">
        <f t="shared" si="433"/>
        <v>0</v>
      </c>
      <c r="P3816">
        <f t="shared" si="434"/>
        <v>0</v>
      </c>
      <c r="Q3816">
        <f t="shared" si="435"/>
        <v>0</v>
      </c>
    </row>
    <row r="3817" spans="1:17" x14ac:dyDescent="0.3">
      <c r="A3817" s="85">
        <v>13086530</v>
      </c>
      <c r="B3817" s="86" t="s">
        <v>27</v>
      </c>
      <c r="C3817" s="87">
        <v>45029</v>
      </c>
      <c r="D3817" s="85">
        <v>0</v>
      </c>
      <c r="E3817" s="85">
        <v>64229.3</v>
      </c>
      <c r="F3817" s="85">
        <v>0</v>
      </c>
      <c r="G3817" s="85">
        <v>0</v>
      </c>
      <c r="H3817" s="85">
        <v>0</v>
      </c>
      <c r="I3817" s="87">
        <v>45029</v>
      </c>
      <c r="J3817" s="85">
        <v>2023</v>
      </c>
      <c r="K3817">
        <f t="shared" si="429"/>
        <v>4</v>
      </c>
      <c r="L3817">
        <f t="shared" si="430"/>
        <v>13</v>
      </c>
      <c r="M3817">
        <f t="shared" si="431"/>
        <v>2023</v>
      </c>
      <c r="N3817">
        <f t="shared" si="432"/>
        <v>2023</v>
      </c>
      <c r="O3817">
        <f t="shared" si="433"/>
        <v>0</v>
      </c>
      <c r="P3817">
        <f t="shared" si="434"/>
        <v>0</v>
      </c>
      <c r="Q3817">
        <f t="shared" si="435"/>
        <v>0</v>
      </c>
    </row>
    <row r="3818" spans="1:17" x14ac:dyDescent="0.3">
      <c r="A3818" s="85">
        <v>13086530</v>
      </c>
      <c r="B3818" s="86" t="s">
        <v>27</v>
      </c>
      <c r="C3818" s="87">
        <v>45030</v>
      </c>
      <c r="D3818" s="85">
        <v>0</v>
      </c>
      <c r="E3818" s="85">
        <v>64229.3</v>
      </c>
      <c r="F3818" s="85">
        <v>0</v>
      </c>
      <c r="G3818" s="85">
        <v>0</v>
      </c>
      <c r="H3818" s="85">
        <v>0</v>
      </c>
      <c r="I3818" s="87">
        <v>45030</v>
      </c>
      <c r="J3818" s="85">
        <v>2023</v>
      </c>
      <c r="K3818">
        <f t="shared" si="429"/>
        <v>4</v>
      </c>
      <c r="L3818">
        <f t="shared" si="430"/>
        <v>14</v>
      </c>
      <c r="M3818">
        <f t="shared" si="431"/>
        <v>2023</v>
      </c>
      <c r="N3818">
        <f t="shared" si="432"/>
        <v>2023</v>
      </c>
      <c r="O3818">
        <f t="shared" si="433"/>
        <v>0</v>
      </c>
      <c r="P3818">
        <f t="shared" si="434"/>
        <v>0</v>
      </c>
      <c r="Q3818">
        <f t="shared" si="435"/>
        <v>0</v>
      </c>
    </row>
    <row r="3819" spans="1:17" x14ac:dyDescent="0.3">
      <c r="A3819" s="85">
        <v>13086530</v>
      </c>
      <c r="B3819" s="86" t="s">
        <v>27</v>
      </c>
      <c r="C3819" s="87">
        <v>45031</v>
      </c>
      <c r="D3819" s="85">
        <v>0</v>
      </c>
      <c r="E3819" s="85">
        <v>64229.3</v>
      </c>
      <c r="F3819" s="85">
        <v>0</v>
      </c>
      <c r="G3819" s="85">
        <v>0</v>
      </c>
      <c r="H3819" s="85">
        <v>0</v>
      </c>
      <c r="I3819" s="87">
        <v>45031</v>
      </c>
      <c r="J3819" s="85">
        <v>2023</v>
      </c>
      <c r="K3819">
        <f t="shared" si="429"/>
        <v>4</v>
      </c>
      <c r="L3819">
        <f t="shared" si="430"/>
        <v>15</v>
      </c>
      <c r="M3819">
        <f t="shared" si="431"/>
        <v>2023</v>
      </c>
      <c r="N3819">
        <f t="shared" si="432"/>
        <v>2023</v>
      </c>
      <c r="O3819">
        <f t="shared" si="433"/>
        <v>0</v>
      </c>
      <c r="P3819">
        <f t="shared" si="434"/>
        <v>0</v>
      </c>
      <c r="Q3819">
        <f t="shared" si="435"/>
        <v>0</v>
      </c>
    </row>
    <row r="3820" spans="1:17" x14ac:dyDescent="0.3">
      <c r="A3820" s="85">
        <v>13086530</v>
      </c>
      <c r="B3820" s="86" t="s">
        <v>27</v>
      </c>
      <c r="C3820" s="87">
        <v>45032</v>
      </c>
      <c r="D3820" s="85">
        <v>0</v>
      </c>
      <c r="E3820" s="85">
        <v>64229.3</v>
      </c>
      <c r="F3820" s="85">
        <v>0</v>
      </c>
      <c r="G3820" s="85">
        <v>0</v>
      </c>
      <c r="H3820" s="85">
        <v>0</v>
      </c>
      <c r="I3820" s="87">
        <v>45032</v>
      </c>
      <c r="J3820" s="85">
        <v>2023</v>
      </c>
      <c r="K3820">
        <f t="shared" si="429"/>
        <v>4</v>
      </c>
      <c r="L3820">
        <f t="shared" si="430"/>
        <v>16</v>
      </c>
      <c r="M3820">
        <f t="shared" si="431"/>
        <v>2023</v>
      </c>
      <c r="N3820">
        <f t="shared" si="432"/>
        <v>2023</v>
      </c>
      <c r="O3820">
        <f t="shared" si="433"/>
        <v>0</v>
      </c>
      <c r="P3820">
        <f t="shared" si="434"/>
        <v>0</v>
      </c>
      <c r="Q3820">
        <f t="shared" si="435"/>
        <v>0</v>
      </c>
    </row>
    <row r="3821" spans="1:17" x14ac:dyDescent="0.3">
      <c r="A3821" s="85">
        <v>13086530</v>
      </c>
      <c r="B3821" s="86" t="s">
        <v>27</v>
      </c>
      <c r="C3821" s="87">
        <v>45033</v>
      </c>
      <c r="D3821" s="85">
        <v>0</v>
      </c>
      <c r="E3821" s="85">
        <v>64229.3</v>
      </c>
      <c r="F3821" s="85">
        <v>0</v>
      </c>
      <c r="G3821" s="85">
        <v>0</v>
      </c>
      <c r="H3821" s="85">
        <v>0</v>
      </c>
      <c r="I3821" s="87">
        <v>45033</v>
      </c>
      <c r="J3821" s="85">
        <v>2023</v>
      </c>
      <c r="K3821">
        <f t="shared" si="429"/>
        <v>4</v>
      </c>
      <c r="L3821">
        <f t="shared" si="430"/>
        <v>17</v>
      </c>
      <c r="M3821">
        <f t="shared" si="431"/>
        <v>2023</v>
      </c>
      <c r="N3821">
        <f t="shared" si="432"/>
        <v>2023</v>
      </c>
      <c r="O3821">
        <f t="shared" si="433"/>
        <v>0</v>
      </c>
      <c r="P3821">
        <f t="shared" si="434"/>
        <v>0</v>
      </c>
      <c r="Q3821">
        <f t="shared" si="435"/>
        <v>0</v>
      </c>
    </row>
    <row r="3822" spans="1:17" x14ac:dyDescent="0.3">
      <c r="A3822" s="85">
        <v>13086530</v>
      </c>
      <c r="B3822" s="86" t="s">
        <v>27</v>
      </c>
      <c r="C3822" s="87">
        <v>45034</v>
      </c>
      <c r="D3822" s="85">
        <v>0</v>
      </c>
      <c r="E3822" s="85">
        <v>64229.3</v>
      </c>
      <c r="F3822" s="85">
        <v>0</v>
      </c>
      <c r="G3822" s="85">
        <v>0</v>
      </c>
      <c r="H3822" s="85">
        <v>0</v>
      </c>
      <c r="I3822" s="87">
        <v>45034</v>
      </c>
      <c r="J3822" s="85">
        <v>2023</v>
      </c>
      <c r="K3822">
        <f t="shared" si="429"/>
        <v>4</v>
      </c>
      <c r="L3822">
        <f t="shared" si="430"/>
        <v>18</v>
      </c>
      <c r="M3822">
        <f t="shared" si="431"/>
        <v>2023</v>
      </c>
      <c r="N3822">
        <f t="shared" si="432"/>
        <v>2023</v>
      </c>
      <c r="O3822">
        <f t="shared" si="433"/>
        <v>0</v>
      </c>
      <c r="P3822">
        <f t="shared" si="434"/>
        <v>0</v>
      </c>
      <c r="Q3822">
        <f t="shared" si="435"/>
        <v>0</v>
      </c>
    </row>
    <row r="3823" spans="1:17" x14ac:dyDescent="0.3">
      <c r="A3823" s="85">
        <v>13086530</v>
      </c>
      <c r="B3823" s="86" t="s">
        <v>27</v>
      </c>
      <c r="C3823" s="87">
        <v>45035</v>
      </c>
      <c r="D3823" s="85">
        <v>123</v>
      </c>
      <c r="E3823" s="85">
        <v>64472.5</v>
      </c>
      <c r="F3823" s="85">
        <v>0</v>
      </c>
      <c r="G3823" s="85">
        <v>0</v>
      </c>
      <c r="H3823" s="85">
        <v>0</v>
      </c>
      <c r="I3823" s="87">
        <v>45035</v>
      </c>
      <c r="J3823" s="85">
        <v>2023</v>
      </c>
      <c r="K3823">
        <f t="shared" si="429"/>
        <v>4</v>
      </c>
      <c r="L3823">
        <f t="shared" si="430"/>
        <v>19</v>
      </c>
      <c r="M3823">
        <f t="shared" si="431"/>
        <v>2023</v>
      </c>
      <c r="N3823">
        <f t="shared" si="432"/>
        <v>2023</v>
      </c>
      <c r="O3823">
        <f t="shared" si="433"/>
        <v>243.97050000000002</v>
      </c>
      <c r="P3823">
        <f t="shared" si="434"/>
        <v>243.97050000000002</v>
      </c>
      <c r="Q3823">
        <f t="shared" si="435"/>
        <v>0</v>
      </c>
    </row>
    <row r="3824" spans="1:17" x14ac:dyDescent="0.3">
      <c r="A3824" s="85">
        <v>13086530</v>
      </c>
      <c r="B3824" s="86" t="s">
        <v>27</v>
      </c>
      <c r="C3824" s="87">
        <v>45036</v>
      </c>
      <c r="D3824" s="85">
        <v>341</v>
      </c>
      <c r="E3824" s="85">
        <v>65149.4</v>
      </c>
      <c r="F3824" s="85">
        <v>0</v>
      </c>
      <c r="G3824" s="85">
        <v>0</v>
      </c>
      <c r="H3824" s="85">
        <v>0</v>
      </c>
      <c r="I3824" s="87">
        <v>45036</v>
      </c>
      <c r="J3824" s="85">
        <v>2023</v>
      </c>
      <c r="K3824">
        <f t="shared" si="429"/>
        <v>4</v>
      </c>
      <c r="L3824">
        <f t="shared" si="430"/>
        <v>20</v>
      </c>
      <c r="M3824">
        <f t="shared" si="431"/>
        <v>2023</v>
      </c>
      <c r="N3824">
        <f t="shared" si="432"/>
        <v>2023</v>
      </c>
      <c r="O3824">
        <f t="shared" si="433"/>
        <v>676.37350000000004</v>
      </c>
      <c r="P3824">
        <f t="shared" si="434"/>
        <v>676.37350000000004</v>
      </c>
      <c r="Q3824">
        <f t="shared" si="435"/>
        <v>0</v>
      </c>
    </row>
    <row r="3825" spans="1:17" x14ac:dyDescent="0.3">
      <c r="A3825" s="85">
        <v>13086530</v>
      </c>
      <c r="B3825" s="86" t="s">
        <v>27</v>
      </c>
      <c r="C3825" s="87">
        <v>45037</v>
      </c>
      <c r="D3825" s="85">
        <v>647</v>
      </c>
      <c r="E3825" s="85">
        <v>66432.3</v>
      </c>
      <c r="F3825" s="85">
        <v>0</v>
      </c>
      <c r="G3825" s="85">
        <v>0</v>
      </c>
      <c r="H3825" s="85">
        <v>0</v>
      </c>
      <c r="I3825" s="87">
        <v>45037</v>
      </c>
      <c r="J3825" s="85">
        <v>2023</v>
      </c>
      <c r="K3825">
        <f t="shared" si="429"/>
        <v>4</v>
      </c>
      <c r="L3825">
        <f t="shared" si="430"/>
        <v>21</v>
      </c>
      <c r="M3825">
        <f t="shared" si="431"/>
        <v>2023</v>
      </c>
      <c r="N3825">
        <f t="shared" si="432"/>
        <v>2023</v>
      </c>
      <c r="O3825">
        <f t="shared" si="433"/>
        <v>1283.3244999999999</v>
      </c>
      <c r="P3825">
        <f t="shared" si="434"/>
        <v>1283.3244999999999</v>
      </c>
      <c r="Q3825">
        <f t="shared" si="435"/>
        <v>0</v>
      </c>
    </row>
    <row r="3826" spans="1:17" x14ac:dyDescent="0.3">
      <c r="A3826" s="85">
        <v>13086530</v>
      </c>
      <c r="B3826" s="86" t="s">
        <v>27</v>
      </c>
      <c r="C3826" s="87">
        <v>45038</v>
      </c>
      <c r="D3826" s="85">
        <v>681</v>
      </c>
      <c r="E3826" s="85">
        <v>67783.3</v>
      </c>
      <c r="F3826" s="85">
        <v>0</v>
      </c>
      <c r="G3826" s="85">
        <v>0</v>
      </c>
      <c r="H3826" s="85">
        <v>0</v>
      </c>
      <c r="I3826" s="87">
        <v>45038</v>
      </c>
      <c r="J3826" s="85">
        <v>2023</v>
      </c>
      <c r="K3826">
        <f t="shared" si="429"/>
        <v>4</v>
      </c>
      <c r="L3826">
        <f t="shared" si="430"/>
        <v>22</v>
      </c>
      <c r="M3826">
        <f t="shared" si="431"/>
        <v>2023</v>
      </c>
      <c r="N3826">
        <f t="shared" si="432"/>
        <v>2023</v>
      </c>
      <c r="O3826">
        <f t="shared" si="433"/>
        <v>1350.7635</v>
      </c>
      <c r="P3826">
        <f t="shared" si="434"/>
        <v>1350.7635</v>
      </c>
      <c r="Q3826">
        <f t="shared" si="435"/>
        <v>0</v>
      </c>
    </row>
    <row r="3827" spans="1:17" x14ac:dyDescent="0.3">
      <c r="A3827" s="85">
        <v>13086530</v>
      </c>
      <c r="B3827" s="86" t="s">
        <v>27</v>
      </c>
      <c r="C3827" s="87">
        <v>45039</v>
      </c>
      <c r="D3827" s="85">
        <v>676</v>
      </c>
      <c r="E3827" s="85">
        <v>69123.399999999994</v>
      </c>
      <c r="F3827" s="85">
        <v>0</v>
      </c>
      <c r="G3827" s="85">
        <v>0</v>
      </c>
      <c r="H3827" s="85">
        <v>0</v>
      </c>
      <c r="I3827" s="87">
        <v>45039</v>
      </c>
      <c r="J3827" s="85">
        <v>2023</v>
      </c>
      <c r="K3827">
        <f t="shared" si="429"/>
        <v>4</v>
      </c>
      <c r="L3827">
        <f t="shared" si="430"/>
        <v>23</v>
      </c>
      <c r="M3827">
        <f t="shared" si="431"/>
        <v>2023</v>
      </c>
      <c r="N3827">
        <f t="shared" si="432"/>
        <v>2023</v>
      </c>
      <c r="O3827">
        <f t="shared" si="433"/>
        <v>1340.846</v>
      </c>
      <c r="P3827">
        <f t="shared" si="434"/>
        <v>1340.846</v>
      </c>
      <c r="Q3827">
        <f t="shared" si="435"/>
        <v>0</v>
      </c>
    </row>
    <row r="3828" spans="1:17" x14ac:dyDescent="0.3">
      <c r="A3828" s="85">
        <v>13086530</v>
      </c>
      <c r="B3828" s="86" t="s">
        <v>27</v>
      </c>
      <c r="C3828" s="87">
        <v>45040</v>
      </c>
      <c r="D3828" s="85">
        <v>698</v>
      </c>
      <c r="E3828" s="85">
        <v>70507.100000000006</v>
      </c>
      <c r="F3828" s="85">
        <v>0</v>
      </c>
      <c r="G3828" s="85">
        <v>0</v>
      </c>
      <c r="H3828" s="85">
        <v>0</v>
      </c>
      <c r="I3828" s="87">
        <v>45040</v>
      </c>
      <c r="J3828" s="85">
        <v>2023</v>
      </c>
      <c r="K3828">
        <f t="shared" si="429"/>
        <v>4</v>
      </c>
      <c r="L3828">
        <f t="shared" si="430"/>
        <v>24</v>
      </c>
      <c r="M3828">
        <f t="shared" si="431"/>
        <v>2023</v>
      </c>
      <c r="N3828">
        <f t="shared" si="432"/>
        <v>2023</v>
      </c>
      <c r="O3828">
        <f t="shared" si="433"/>
        <v>1384.4829999999999</v>
      </c>
      <c r="P3828">
        <f t="shared" si="434"/>
        <v>1384.4829999999999</v>
      </c>
      <c r="Q3828">
        <f t="shared" si="435"/>
        <v>0</v>
      </c>
    </row>
    <row r="3829" spans="1:17" x14ac:dyDescent="0.3">
      <c r="A3829" s="85">
        <v>13086530</v>
      </c>
      <c r="B3829" s="86" t="s">
        <v>27</v>
      </c>
      <c r="C3829" s="87">
        <v>45041</v>
      </c>
      <c r="D3829" s="85">
        <v>835</v>
      </c>
      <c r="E3829" s="85">
        <v>72163.600000000006</v>
      </c>
      <c r="F3829" s="85">
        <v>0</v>
      </c>
      <c r="G3829" s="85">
        <v>0</v>
      </c>
      <c r="H3829" s="85">
        <v>0</v>
      </c>
      <c r="I3829" s="87">
        <v>45041</v>
      </c>
      <c r="J3829" s="85">
        <v>2023</v>
      </c>
      <c r="K3829">
        <f t="shared" si="429"/>
        <v>4</v>
      </c>
      <c r="L3829">
        <f t="shared" si="430"/>
        <v>25</v>
      </c>
      <c r="M3829">
        <f t="shared" si="431"/>
        <v>2023</v>
      </c>
      <c r="N3829">
        <f t="shared" si="432"/>
        <v>2023</v>
      </c>
      <c r="O3829">
        <f t="shared" si="433"/>
        <v>1656.2225000000001</v>
      </c>
      <c r="P3829">
        <f t="shared" si="434"/>
        <v>1656.2225000000001</v>
      </c>
      <c r="Q3829">
        <f t="shared" si="435"/>
        <v>0</v>
      </c>
    </row>
    <row r="3830" spans="1:17" x14ac:dyDescent="0.3">
      <c r="A3830" s="85">
        <v>13086530</v>
      </c>
      <c r="B3830" s="86" t="s">
        <v>27</v>
      </c>
      <c r="C3830" s="87">
        <v>45042</v>
      </c>
      <c r="D3830" s="85">
        <v>867</v>
      </c>
      <c r="E3830" s="85">
        <v>73883.5</v>
      </c>
      <c r="F3830" s="85">
        <v>0</v>
      </c>
      <c r="G3830" s="85">
        <v>0</v>
      </c>
      <c r="H3830" s="85">
        <v>0</v>
      </c>
      <c r="I3830" s="87">
        <v>45042</v>
      </c>
      <c r="J3830" s="85">
        <v>2023</v>
      </c>
      <c r="K3830">
        <f t="shared" si="429"/>
        <v>4</v>
      </c>
      <c r="L3830">
        <f t="shared" si="430"/>
        <v>26</v>
      </c>
      <c r="M3830">
        <f t="shared" si="431"/>
        <v>2023</v>
      </c>
      <c r="N3830">
        <f t="shared" si="432"/>
        <v>2023</v>
      </c>
      <c r="O3830">
        <f t="shared" si="433"/>
        <v>1719.6945000000001</v>
      </c>
      <c r="P3830">
        <f t="shared" si="434"/>
        <v>1719.6945000000001</v>
      </c>
      <c r="Q3830">
        <f t="shared" si="435"/>
        <v>0</v>
      </c>
    </row>
    <row r="3831" spans="1:17" x14ac:dyDescent="0.3">
      <c r="A3831" s="85">
        <v>13086530</v>
      </c>
      <c r="B3831" s="86" t="s">
        <v>27</v>
      </c>
      <c r="C3831" s="87">
        <v>45043</v>
      </c>
      <c r="D3831" s="85">
        <v>855</v>
      </c>
      <c r="E3831" s="85">
        <v>75579.899999999994</v>
      </c>
      <c r="F3831" s="85">
        <v>410</v>
      </c>
      <c r="G3831" s="85">
        <v>813</v>
      </c>
      <c r="H3831" s="85">
        <v>-813.4</v>
      </c>
      <c r="I3831" s="87">
        <v>45043</v>
      </c>
      <c r="J3831" s="85">
        <v>2023</v>
      </c>
      <c r="K3831">
        <f t="shared" si="429"/>
        <v>4</v>
      </c>
      <c r="L3831">
        <f t="shared" si="430"/>
        <v>27</v>
      </c>
      <c r="M3831">
        <f t="shared" si="431"/>
        <v>2023</v>
      </c>
      <c r="N3831">
        <f t="shared" si="432"/>
        <v>2023</v>
      </c>
      <c r="O3831">
        <f t="shared" si="433"/>
        <v>1695.8924999999999</v>
      </c>
      <c r="P3831">
        <f t="shared" si="434"/>
        <v>882.65750000000003</v>
      </c>
      <c r="Q3831">
        <f t="shared" si="435"/>
        <v>813.23500000000001</v>
      </c>
    </row>
    <row r="3832" spans="1:17" x14ac:dyDescent="0.3">
      <c r="A3832" s="85">
        <v>13086530</v>
      </c>
      <c r="B3832" s="86" t="s">
        <v>27</v>
      </c>
      <c r="C3832" s="87">
        <v>45044</v>
      </c>
      <c r="D3832" s="85">
        <v>853</v>
      </c>
      <c r="E3832" s="85">
        <v>77272.600000000006</v>
      </c>
      <c r="F3832" s="85">
        <v>853</v>
      </c>
      <c r="G3832" s="85">
        <v>2506</v>
      </c>
      <c r="H3832" s="85">
        <v>-2506.1</v>
      </c>
      <c r="I3832" s="87">
        <v>45044</v>
      </c>
      <c r="J3832" s="85">
        <v>2023</v>
      </c>
      <c r="K3832">
        <f t="shared" si="429"/>
        <v>4</v>
      </c>
      <c r="L3832">
        <f t="shared" si="430"/>
        <v>28</v>
      </c>
      <c r="M3832">
        <f t="shared" si="431"/>
        <v>2023</v>
      </c>
      <c r="N3832">
        <f t="shared" si="432"/>
        <v>2023</v>
      </c>
      <c r="O3832">
        <f t="shared" si="433"/>
        <v>1691.9255000000001</v>
      </c>
      <c r="P3832">
        <f t="shared" si="434"/>
        <v>0</v>
      </c>
      <c r="Q3832">
        <f t="shared" si="435"/>
        <v>1691.9255000000001</v>
      </c>
    </row>
    <row r="3833" spans="1:17" x14ac:dyDescent="0.3">
      <c r="A3833" s="85">
        <v>13086530</v>
      </c>
      <c r="B3833" s="86" t="s">
        <v>27</v>
      </c>
      <c r="C3833" s="87">
        <v>45045</v>
      </c>
      <c r="D3833" s="85">
        <v>860</v>
      </c>
      <c r="E3833" s="85">
        <v>78977.399999999994</v>
      </c>
      <c r="F3833" s="85">
        <v>860</v>
      </c>
      <c r="G3833" s="85">
        <v>4211</v>
      </c>
      <c r="H3833" s="85">
        <v>-4210.8999999999996</v>
      </c>
      <c r="I3833" s="87">
        <v>45045</v>
      </c>
      <c r="J3833" s="85">
        <v>2023</v>
      </c>
      <c r="K3833">
        <f t="shared" si="429"/>
        <v>4</v>
      </c>
      <c r="L3833">
        <f t="shared" si="430"/>
        <v>29</v>
      </c>
      <c r="M3833">
        <f t="shared" si="431"/>
        <v>2023</v>
      </c>
      <c r="N3833">
        <f t="shared" si="432"/>
        <v>2023</v>
      </c>
      <c r="O3833">
        <f t="shared" si="433"/>
        <v>1705.81</v>
      </c>
      <c r="P3833">
        <f t="shared" si="434"/>
        <v>0</v>
      </c>
      <c r="Q3833">
        <f t="shared" si="435"/>
        <v>1705.81</v>
      </c>
    </row>
    <row r="3834" spans="1:17" x14ac:dyDescent="0.3">
      <c r="A3834" s="85">
        <v>13086530</v>
      </c>
      <c r="B3834" s="86" t="s">
        <v>27</v>
      </c>
      <c r="C3834" s="87">
        <v>45046</v>
      </c>
      <c r="D3834" s="85">
        <v>852</v>
      </c>
      <c r="E3834" s="85">
        <v>80666.600000000006</v>
      </c>
      <c r="F3834" s="85">
        <v>786</v>
      </c>
      <c r="G3834" s="85">
        <v>5771</v>
      </c>
      <c r="H3834" s="85">
        <v>-5770.5</v>
      </c>
      <c r="I3834" s="87">
        <v>45046</v>
      </c>
      <c r="J3834" s="85">
        <v>2023</v>
      </c>
      <c r="K3834">
        <f t="shared" si="429"/>
        <v>4</v>
      </c>
      <c r="L3834">
        <f t="shared" si="430"/>
        <v>30</v>
      </c>
      <c r="M3834">
        <f t="shared" si="431"/>
        <v>2023</v>
      </c>
      <c r="N3834">
        <f t="shared" si="432"/>
        <v>2023</v>
      </c>
      <c r="O3834">
        <f t="shared" si="433"/>
        <v>1689.942</v>
      </c>
      <c r="P3834">
        <f t="shared" si="434"/>
        <v>130.911</v>
      </c>
      <c r="Q3834">
        <f t="shared" si="435"/>
        <v>1559.0309999999999</v>
      </c>
    </row>
    <row r="3835" spans="1:17" x14ac:dyDescent="0.3">
      <c r="A3835" s="85">
        <v>13086530</v>
      </c>
      <c r="B3835" s="86" t="s">
        <v>27</v>
      </c>
      <c r="C3835" s="87">
        <v>45047</v>
      </c>
      <c r="D3835" s="85">
        <v>886</v>
      </c>
      <c r="E3835" s="85">
        <v>82423.7</v>
      </c>
      <c r="F3835" s="85">
        <v>577</v>
      </c>
      <c r="G3835" s="85">
        <v>6915</v>
      </c>
      <c r="H3835" s="85">
        <v>-6915.4</v>
      </c>
      <c r="I3835" s="87">
        <v>45047</v>
      </c>
      <c r="J3835" s="85">
        <v>2023</v>
      </c>
      <c r="K3835">
        <f t="shared" si="429"/>
        <v>5</v>
      </c>
      <c r="L3835">
        <f t="shared" si="430"/>
        <v>1</v>
      </c>
      <c r="M3835">
        <f t="shared" si="431"/>
        <v>2023</v>
      </c>
      <c r="N3835">
        <f t="shared" si="432"/>
        <v>2023</v>
      </c>
      <c r="O3835">
        <f t="shared" si="433"/>
        <v>1757.3810000000001</v>
      </c>
      <c r="P3835">
        <f t="shared" si="434"/>
        <v>612.90150000000006</v>
      </c>
      <c r="Q3835">
        <f t="shared" si="435"/>
        <v>1144.4794999999999</v>
      </c>
    </row>
    <row r="3836" spans="1:17" x14ac:dyDescent="0.3">
      <c r="A3836" s="85">
        <v>13086530</v>
      </c>
      <c r="B3836" s="86" t="s">
        <v>27</v>
      </c>
      <c r="C3836" s="87">
        <v>45048</v>
      </c>
      <c r="D3836" s="85">
        <v>915</v>
      </c>
      <c r="E3836" s="85">
        <v>84237.6</v>
      </c>
      <c r="F3836" s="85">
        <v>25</v>
      </c>
      <c r="G3836" s="85">
        <v>6965</v>
      </c>
      <c r="H3836" s="85">
        <v>-6965.3</v>
      </c>
      <c r="I3836" s="87">
        <v>45048</v>
      </c>
      <c r="J3836" s="85">
        <v>2023</v>
      </c>
      <c r="K3836">
        <f t="shared" si="429"/>
        <v>5</v>
      </c>
      <c r="L3836">
        <f t="shared" si="430"/>
        <v>2</v>
      </c>
      <c r="M3836">
        <f t="shared" si="431"/>
        <v>2023</v>
      </c>
      <c r="N3836">
        <f t="shared" si="432"/>
        <v>2023</v>
      </c>
      <c r="O3836">
        <f t="shared" si="433"/>
        <v>1814.9025000000001</v>
      </c>
      <c r="P3836">
        <f t="shared" si="434"/>
        <v>1765.3150000000001</v>
      </c>
      <c r="Q3836">
        <f t="shared" si="435"/>
        <v>49.587499999999999</v>
      </c>
    </row>
    <row r="3837" spans="1:17" x14ac:dyDescent="0.3">
      <c r="A3837" s="85">
        <v>13086530</v>
      </c>
      <c r="B3837" s="86" t="s">
        <v>27</v>
      </c>
      <c r="C3837" s="87">
        <v>45049</v>
      </c>
      <c r="D3837" s="85">
        <v>917</v>
      </c>
      <c r="E3837" s="85">
        <v>86055.8</v>
      </c>
      <c r="F3837" s="85">
        <v>0</v>
      </c>
      <c r="G3837" s="85">
        <v>6965</v>
      </c>
      <c r="H3837" s="85">
        <v>-6965.3</v>
      </c>
      <c r="I3837" s="87">
        <v>45049</v>
      </c>
      <c r="J3837" s="85">
        <v>2023</v>
      </c>
      <c r="K3837">
        <f t="shared" si="429"/>
        <v>5</v>
      </c>
      <c r="L3837">
        <f t="shared" si="430"/>
        <v>3</v>
      </c>
      <c r="M3837">
        <f t="shared" si="431"/>
        <v>2023</v>
      </c>
      <c r="N3837">
        <f t="shared" si="432"/>
        <v>2023</v>
      </c>
      <c r="O3837">
        <f t="shared" si="433"/>
        <v>1818.8695</v>
      </c>
      <c r="P3837">
        <f t="shared" si="434"/>
        <v>1818.8695</v>
      </c>
      <c r="Q3837">
        <f t="shared" si="435"/>
        <v>0</v>
      </c>
    </row>
    <row r="3838" spans="1:17" x14ac:dyDescent="0.3">
      <c r="A3838" s="85">
        <v>13086530</v>
      </c>
      <c r="B3838" s="86" t="s">
        <v>27</v>
      </c>
      <c r="C3838" s="87">
        <v>45050</v>
      </c>
      <c r="D3838" s="85">
        <v>917</v>
      </c>
      <c r="E3838" s="85">
        <v>87874.2</v>
      </c>
      <c r="F3838" s="85">
        <v>0</v>
      </c>
      <c r="G3838" s="85">
        <v>6965</v>
      </c>
      <c r="H3838" s="85">
        <v>-6965.3</v>
      </c>
      <c r="I3838" s="87">
        <v>45050</v>
      </c>
      <c r="J3838" s="85">
        <v>2023</v>
      </c>
      <c r="K3838">
        <f t="shared" si="429"/>
        <v>5</v>
      </c>
      <c r="L3838">
        <f t="shared" si="430"/>
        <v>4</v>
      </c>
      <c r="M3838">
        <f t="shared" si="431"/>
        <v>2023</v>
      </c>
      <c r="N3838">
        <f t="shared" si="432"/>
        <v>2023</v>
      </c>
      <c r="O3838">
        <f t="shared" si="433"/>
        <v>1818.8695</v>
      </c>
      <c r="P3838">
        <f t="shared" si="434"/>
        <v>1818.8695</v>
      </c>
      <c r="Q3838">
        <f t="shared" si="435"/>
        <v>0</v>
      </c>
    </row>
    <row r="3839" spans="1:17" x14ac:dyDescent="0.3">
      <c r="A3839" s="85">
        <v>13086530</v>
      </c>
      <c r="B3839" s="86" t="s">
        <v>27</v>
      </c>
      <c r="C3839" s="87">
        <v>45051</v>
      </c>
      <c r="D3839" s="85">
        <v>917</v>
      </c>
      <c r="E3839" s="85">
        <v>89692.800000000003</v>
      </c>
      <c r="F3839" s="85">
        <v>0</v>
      </c>
      <c r="G3839" s="85">
        <v>6965</v>
      </c>
      <c r="H3839" s="85">
        <v>-6965.3</v>
      </c>
      <c r="I3839" s="87">
        <v>45051</v>
      </c>
      <c r="J3839" s="85">
        <v>2023</v>
      </c>
      <c r="K3839">
        <f t="shared" si="429"/>
        <v>5</v>
      </c>
      <c r="L3839">
        <f t="shared" si="430"/>
        <v>5</v>
      </c>
      <c r="M3839">
        <f t="shared" si="431"/>
        <v>2023</v>
      </c>
      <c r="N3839">
        <f t="shared" si="432"/>
        <v>2023</v>
      </c>
      <c r="O3839">
        <f t="shared" si="433"/>
        <v>1818.8695</v>
      </c>
      <c r="P3839">
        <f t="shared" si="434"/>
        <v>1818.8695</v>
      </c>
      <c r="Q3839">
        <f t="shared" si="435"/>
        <v>0</v>
      </c>
    </row>
    <row r="3840" spans="1:17" x14ac:dyDescent="0.3">
      <c r="A3840" s="85">
        <v>13086530</v>
      </c>
      <c r="B3840" s="86" t="s">
        <v>27</v>
      </c>
      <c r="C3840" s="87">
        <v>45052</v>
      </c>
      <c r="D3840" s="85">
        <v>956</v>
      </c>
      <c r="E3840" s="85">
        <v>91589.5</v>
      </c>
      <c r="F3840" s="85">
        <v>0</v>
      </c>
      <c r="G3840" s="85">
        <v>6965</v>
      </c>
      <c r="H3840" s="85">
        <v>-6965.3</v>
      </c>
      <c r="I3840" s="87">
        <v>45052</v>
      </c>
      <c r="J3840" s="85">
        <v>2023</v>
      </c>
      <c r="K3840">
        <f t="shared" si="429"/>
        <v>5</v>
      </c>
      <c r="L3840">
        <f t="shared" si="430"/>
        <v>6</v>
      </c>
      <c r="M3840">
        <f t="shared" si="431"/>
        <v>2023</v>
      </c>
      <c r="N3840">
        <f t="shared" si="432"/>
        <v>2023</v>
      </c>
      <c r="O3840">
        <f t="shared" si="433"/>
        <v>1896.2260000000001</v>
      </c>
      <c r="P3840">
        <f t="shared" si="434"/>
        <v>1896.2260000000001</v>
      </c>
      <c r="Q3840">
        <f t="shared" si="435"/>
        <v>0</v>
      </c>
    </row>
    <row r="3841" spans="1:17" x14ac:dyDescent="0.3">
      <c r="A3841" s="85">
        <v>13086530</v>
      </c>
      <c r="B3841" s="86" t="s">
        <v>27</v>
      </c>
      <c r="C3841" s="87">
        <v>45053</v>
      </c>
      <c r="D3841" s="85">
        <v>990</v>
      </c>
      <c r="E3841" s="85">
        <v>93552.8</v>
      </c>
      <c r="F3841" s="85">
        <v>0</v>
      </c>
      <c r="G3841" s="85">
        <v>6965</v>
      </c>
      <c r="H3841" s="85">
        <v>-6965.3</v>
      </c>
      <c r="I3841" s="87">
        <v>45053</v>
      </c>
      <c r="J3841" s="85">
        <v>2023</v>
      </c>
      <c r="K3841">
        <f t="shared" si="429"/>
        <v>5</v>
      </c>
      <c r="L3841">
        <f t="shared" si="430"/>
        <v>7</v>
      </c>
      <c r="M3841">
        <f t="shared" si="431"/>
        <v>2023</v>
      </c>
      <c r="N3841">
        <f t="shared" si="432"/>
        <v>2023</v>
      </c>
      <c r="O3841">
        <f t="shared" si="433"/>
        <v>1963.665</v>
      </c>
      <c r="P3841">
        <f t="shared" si="434"/>
        <v>1963.665</v>
      </c>
      <c r="Q3841">
        <f t="shared" si="435"/>
        <v>0</v>
      </c>
    </row>
    <row r="3842" spans="1:17" x14ac:dyDescent="0.3">
      <c r="A3842" s="85">
        <v>13086530</v>
      </c>
      <c r="B3842" s="86" t="s">
        <v>27</v>
      </c>
      <c r="C3842" s="87">
        <v>45054</v>
      </c>
      <c r="D3842" s="85">
        <v>996</v>
      </c>
      <c r="E3842" s="85">
        <v>95528.8</v>
      </c>
      <c r="F3842" s="85">
        <v>0</v>
      </c>
      <c r="G3842" s="85">
        <v>6965</v>
      </c>
      <c r="H3842" s="85">
        <v>-6965.3</v>
      </c>
      <c r="I3842" s="87">
        <v>45054</v>
      </c>
      <c r="J3842" s="85">
        <v>2023</v>
      </c>
      <c r="K3842">
        <f t="shared" si="429"/>
        <v>5</v>
      </c>
      <c r="L3842">
        <f t="shared" si="430"/>
        <v>8</v>
      </c>
      <c r="M3842">
        <f t="shared" si="431"/>
        <v>2023</v>
      </c>
      <c r="N3842">
        <f t="shared" si="432"/>
        <v>2023</v>
      </c>
      <c r="O3842">
        <f t="shared" si="433"/>
        <v>1975.566</v>
      </c>
      <c r="P3842">
        <f t="shared" si="434"/>
        <v>1975.566</v>
      </c>
      <c r="Q3842">
        <f t="shared" si="435"/>
        <v>0</v>
      </c>
    </row>
    <row r="3843" spans="1:17" x14ac:dyDescent="0.3">
      <c r="A3843" s="85">
        <v>13086530</v>
      </c>
      <c r="B3843" s="86" t="s">
        <v>27</v>
      </c>
      <c r="C3843" s="87">
        <v>45055</v>
      </c>
      <c r="D3843" s="85">
        <v>996</v>
      </c>
      <c r="E3843" s="85">
        <v>97505.1</v>
      </c>
      <c r="F3843" s="85">
        <v>0</v>
      </c>
      <c r="G3843" s="85">
        <v>6965</v>
      </c>
      <c r="H3843" s="85">
        <v>-6965.3</v>
      </c>
      <c r="I3843" s="87">
        <v>45055</v>
      </c>
      <c r="J3843" s="85">
        <v>2023</v>
      </c>
      <c r="K3843">
        <f t="shared" si="429"/>
        <v>5</v>
      </c>
      <c r="L3843">
        <f t="shared" si="430"/>
        <v>9</v>
      </c>
      <c r="M3843">
        <f t="shared" si="431"/>
        <v>2023</v>
      </c>
      <c r="N3843">
        <f t="shared" si="432"/>
        <v>2023</v>
      </c>
      <c r="O3843">
        <f t="shared" si="433"/>
        <v>1975.566</v>
      </c>
      <c r="P3843">
        <f t="shared" si="434"/>
        <v>1975.566</v>
      </c>
      <c r="Q3843">
        <f t="shared" si="435"/>
        <v>0</v>
      </c>
    </row>
    <row r="3844" spans="1:17" x14ac:dyDescent="0.3">
      <c r="A3844" s="85">
        <v>13086530</v>
      </c>
      <c r="B3844" s="86" t="s">
        <v>27</v>
      </c>
      <c r="C3844" s="87">
        <v>45056</v>
      </c>
      <c r="D3844" s="85">
        <v>990</v>
      </c>
      <c r="E3844" s="85">
        <v>99469.2</v>
      </c>
      <c r="F3844" s="85">
        <v>0</v>
      </c>
      <c r="G3844" s="85">
        <v>6965</v>
      </c>
      <c r="H3844" s="85">
        <v>-6965.3</v>
      </c>
      <c r="I3844" s="87">
        <v>45056</v>
      </c>
      <c r="J3844" s="85">
        <v>2023</v>
      </c>
      <c r="K3844">
        <f t="shared" si="429"/>
        <v>5</v>
      </c>
      <c r="L3844">
        <f t="shared" si="430"/>
        <v>10</v>
      </c>
      <c r="M3844">
        <f t="shared" si="431"/>
        <v>2023</v>
      </c>
      <c r="N3844">
        <f t="shared" si="432"/>
        <v>2023</v>
      </c>
      <c r="O3844">
        <f t="shared" si="433"/>
        <v>1963.665</v>
      </c>
      <c r="P3844">
        <f t="shared" si="434"/>
        <v>1963.665</v>
      </c>
      <c r="Q3844">
        <f t="shared" si="435"/>
        <v>0</v>
      </c>
    </row>
    <row r="3845" spans="1:17" x14ac:dyDescent="0.3">
      <c r="A3845" s="85">
        <v>13086530</v>
      </c>
      <c r="B3845" s="86" t="s">
        <v>27</v>
      </c>
      <c r="C3845" s="87">
        <v>45057</v>
      </c>
      <c r="D3845" s="85">
        <v>984</v>
      </c>
      <c r="E3845" s="85">
        <v>101421</v>
      </c>
      <c r="F3845" s="85">
        <v>0</v>
      </c>
      <c r="G3845" s="85">
        <v>6965</v>
      </c>
      <c r="H3845" s="85">
        <v>-6965.3</v>
      </c>
      <c r="I3845" s="87">
        <v>45057</v>
      </c>
      <c r="J3845" s="85">
        <v>2023</v>
      </c>
      <c r="K3845">
        <f t="shared" si="429"/>
        <v>5</v>
      </c>
      <c r="L3845">
        <f t="shared" si="430"/>
        <v>11</v>
      </c>
      <c r="M3845">
        <f t="shared" si="431"/>
        <v>2023</v>
      </c>
      <c r="N3845">
        <f t="shared" si="432"/>
        <v>2023</v>
      </c>
      <c r="O3845">
        <f t="shared" si="433"/>
        <v>1951.7640000000001</v>
      </c>
      <c r="P3845">
        <f t="shared" si="434"/>
        <v>1951.7640000000001</v>
      </c>
      <c r="Q3845">
        <f t="shared" si="435"/>
        <v>0</v>
      </c>
    </row>
    <row r="3846" spans="1:17" x14ac:dyDescent="0.3">
      <c r="A3846" s="85">
        <v>13086530</v>
      </c>
      <c r="B3846" s="86" t="s">
        <v>27</v>
      </c>
      <c r="C3846" s="87">
        <v>45058</v>
      </c>
      <c r="D3846" s="85">
        <v>983</v>
      </c>
      <c r="E3846" s="85">
        <v>103371.5</v>
      </c>
      <c r="F3846" s="85">
        <v>0</v>
      </c>
      <c r="G3846" s="85">
        <v>6965</v>
      </c>
      <c r="H3846" s="85">
        <v>-6965.3</v>
      </c>
      <c r="I3846" s="87">
        <v>45058</v>
      </c>
      <c r="J3846" s="85">
        <v>2023</v>
      </c>
      <c r="K3846">
        <f t="shared" ref="K3846:K3901" si="436">MONTH(C3846)</f>
        <v>5</v>
      </c>
      <c r="L3846">
        <f t="shared" ref="L3846:L3901" si="437">DAY(C3846)</f>
        <v>12</v>
      </c>
      <c r="M3846">
        <f t="shared" ref="M3846:M3901" si="438">YEAR(C3846)</f>
        <v>2023</v>
      </c>
      <c r="N3846">
        <f t="shared" ref="N3846:N3901" si="439">IF(K3846&gt;10,M3846+1,M3846)</f>
        <v>2023</v>
      </c>
      <c r="O3846">
        <f t="shared" ref="O3846:O3901" si="440">D3846*1.9835</f>
        <v>1949.7805000000001</v>
      </c>
      <c r="P3846">
        <f t="shared" ref="P3846:P3901" si="441">(D3846-F3846)*1.9835</f>
        <v>1949.7805000000001</v>
      </c>
      <c r="Q3846">
        <f t="shared" ref="Q3846:Q3901" si="442">F3846*1.9835</f>
        <v>0</v>
      </c>
    </row>
    <row r="3847" spans="1:17" x14ac:dyDescent="0.3">
      <c r="A3847" s="85">
        <v>13086530</v>
      </c>
      <c r="B3847" s="86" t="s">
        <v>27</v>
      </c>
      <c r="C3847" s="87">
        <v>45059</v>
      </c>
      <c r="D3847" s="85">
        <v>991</v>
      </c>
      <c r="E3847" s="85">
        <v>105337.3</v>
      </c>
      <c r="F3847" s="85">
        <v>0</v>
      </c>
      <c r="G3847" s="85">
        <v>6965</v>
      </c>
      <c r="H3847" s="85">
        <v>-6965.3</v>
      </c>
      <c r="I3847" s="87">
        <v>45059</v>
      </c>
      <c r="J3847" s="85">
        <v>2023</v>
      </c>
      <c r="K3847">
        <f t="shared" si="436"/>
        <v>5</v>
      </c>
      <c r="L3847">
        <f t="shared" si="437"/>
        <v>13</v>
      </c>
      <c r="M3847">
        <f t="shared" si="438"/>
        <v>2023</v>
      </c>
      <c r="N3847">
        <f t="shared" si="439"/>
        <v>2023</v>
      </c>
      <c r="O3847">
        <f t="shared" si="440"/>
        <v>1965.6485</v>
      </c>
      <c r="P3847">
        <f t="shared" si="441"/>
        <v>1965.6485</v>
      </c>
      <c r="Q3847">
        <f t="shared" si="442"/>
        <v>0</v>
      </c>
    </row>
    <row r="3848" spans="1:17" x14ac:dyDescent="0.3">
      <c r="A3848" s="85">
        <v>13086530</v>
      </c>
      <c r="B3848" s="86" t="s">
        <v>27</v>
      </c>
      <c r="C3848" s="87">
        <v>45060</v>
      </c>
      <c r="D3848" s="85">
        <v>999</v>
      </c>
      <c r="E3848" s="85">
        <v>107318.6</v>
      </c>
      <c r="F3848" s="85">
        <v>0</v>
      </c>
      <c r="G3848" s="85">
        <v>6965</v>
      </c>
      <c r="H3848" s="85">
        <v>-6965.3</v>
      </c>
      <c r="I3848" s="87">
        <v>45060</v>
      </c>
      <c r="J3848" s="85">
        <v>2023</v>
      </c>
      <c r="K3848">
        <f t="shared" si="436"/>
        <v>5</v>
      </c>
      <c r="L3848">
        <f t="shared" si="437"/>
        <v>14</v>
      </c>
      <c r="M3848">
        <f t="shared" si="438"/>
        <v>2023</v>
      </c>
      <c r="N3848">
        <f t="shared" si="439"/>
        <v>2023</v>
      </c>
      <c r="O3848">
        <f t="shared" si="440"/>
        <v>1981.5165</v>
      </c>
      <c r="P3848">
        <f t="shared" si="441"/>
        <v>1981.5165</v>
      </c>
      <c r="Q3848">
        <f t="shared" si="442"/>
        <v>0</v>
      </c>
    </row>
    <row r="3849" spans="1:17" x14ac:dyDescent="0.3">
      <c r="A3849" s="85">
        <v>13086530</v>
      </c>
      <c r="B3849" s="86" t="s">
        <v>27</v>
      </c>
      <c r="C3849" s="87">
        <v>45061</v>
      </c>
      <c r="D3849" s="85">
        <v>1002</v>
      </c>
      <c r="E3849" s="85">
        <v>109306.8</v>
      </c>
      <c r="F3849" s="85">
        <v>0</v>
      </c>
      <c r="G3849" s="85">
        <v>6965</v>
      </c>
      <c r="H3849" s="85">
        <v>-6965.3</v>
      </c>
      <c r="I3849" s="87">
        <v>45061</v>
      </c>
      <c r="J3849" s="85">
        <v>2023</v>
      </c>
      <c r="K3849">
        <f t="shared" si="436"/>
        <v>5</v>
      </c>
      <c r="L3849">
        <f t="shared" si="437"/>
        <v>15</v>
      </c>
      <c r="M3849">
        <f t="shared" si="438"/>
        <v>2023</v>
      </c>
      <c r="N3849">
        <f t="shared" si="439"/>
        <v>2023</v>
      </c>
      <c r="O3849">
        <f t="shared" si="440"/>
        <v>1987.4670000000001</v>
      </c>
      <c r="P3849">
        <f t="shared" si="441"/>
        <v>1987.4670000000001</v>
      </c>
      <c r="Q3849">
        <f t="shared" si="442"/>
        <v>0</v>
      </c>
    </row>
    <row r="3850" spans="1:17" x14ac:dyDescent="0.3">
      <c r="A3850" s="85">
        <v>13086530</v>
      </c>
      <c r="B3850" s="86" t="s">
        <v>27</v>
      </c>
      <c r="C3850" s="87">
        <v>45062</v>
      </c>
      <c r="D3850" s="85">
        <v>1029</v>
      </c>
      <c r="E3850" s="85">
        <v>111348.5</v>
      </c>
      <c r="F3850" s="85">
        <v>0</v>
      </c>
      <c r="G3850" s="85">
        <v>6965</v>
      </c>
      <c r="H3850" s="85">
        <v>-6965.3</v>
      </c>
      <c r="I3850" s="87">
        <v>45062</v>
      </c>
      <c r="J3850" s="85">
        <v>2023</v>
      </c>
      <c r="K3850">
        <f t="shared" si="436"/>
        <v>5</v>
      </c>
      <c r="L3850">
        <f t="shared" si="437"/>
        <v>16</v>
      </c>
      <c r="M3850">
        <f t="shared" si="438"/>
        <v>2023</v>
      </c>
      <c r="N3850">
        <f t="shared" si="439"/>
        <v>2023</v>
      </c>
      <c r="O3850">
        <f t="shared" si="440"/>
        <v>2041.0215000000001</v>
      </c>
      <c r="P3850">
        <f t="shared" si="441"/>
        <v>2041.0215000000001</v>
      </c>
      <c r="Q3850">
        <f t="shared" si="442"/>
        <v>0</v>
      </c>
    </row>
    <row r="3851" spans="1:17" x14ac:dyDescent="0.3">
      <c r="A3851" s="85">
        <v>13086530</v>
      </c>
      <c r="B3851" s="86" t="s">
        <v>27</v>
      </c>
      <c r="C3851" s="87">
        <v>45063</v>
      </c>
      <c r="D3851" s="85">
        <v>1076</v>
      </c>
      <c r="E3851" s="85">
        <v>113482.6</v>
      </c>
      <c r="F3851" s="85">
        <v>0</v>
      </c>
      <c r="G3851" s="85">
        <v>6965</v>
      </c>
      <c r="H3851" s="85">
        <v>-6965.3</v>
      </c>
      <c r="I3851" s="87">
        <v>45063</v>
      </c>
      <c r="J3851" s="85">
        <v>2023</v>
      </c>
      <c r="K3851">
        <f t="shared" si="436"/>
        <v>5</v>
      </c>
      <c r="L3851">
        <f t="shared" si="437"/>
        <v>17</v>
      </c>
      <c r="M3851">
        <f t="shared" si="438"/>
        <v>2023</v>
      </c>
      <c r="N3851">
        <f t="shared" si="439"/>
        <v>2023</v>
      </c>
      <c r="O3851">
        <f t="shared" si="440"/>
        <v>2134.2460000000001</v>
      </c>
      <c r="P3851">
        <f t="shared" si="441"/>
        <v>2134.2460000000001</v>
      </c>
      <c r="Q3851">
        <f t="shared" si="442"/>
        <v>0</v>
      </c>
    </row>
    <row r="3852" spans="1:17" x14ac:dyDescent="0.3">
      <c r="A3852" s="85">
        <v>13086530</v>
      </c>
      <c r="B3852" s="86" t="s">
        <v>27</v>
      </c>
      <c r="C3852" s="87">
        <v>45064</v>
      </c>
      <c r="D3852" s="85">
        <v>1161</v>
      </c>
      <c r="E3852" s="85">
        <v>115784.6</v>
      </c>
      <c r="F3852" s="85">
        <v>0</v>
      </c>
      <c r="G3852" s="85">
        <v>6965</v>
      </c>
      <c r="H3852" s="85">
        <v>-6965.3</v>
      </c>
      <c r="I3852" s="87">
        <v>45064</v>
      </c>
      <c r="J3852" s="85">
        <v>2023</v>
      </c>
      <c r="K3852">
        <f t="shared" si="436"/>
        <v>5</v>
      </c>
      <c r="L3852">
        <f t="shared" si="437"/>
        <v>18</v>
      </c>
      <c r="M3852">
        <f t="shared" si="438"/>
        <v>2023</v>
      </c>
      <c r="N3852">
        <f t="shared" si="439"/>
        <v>2023</v>
      </c>
      <c r="O3852">
        <f t="shared" si="440"/>
        <v>2302.8434999999999</v>
      </c>
      <c r="P3852">
        <f t="shared" si="441"/>
        <v>2302.8434999999999</v>
      </c>
      <c r="Q3852">
        <f t="shared" si="442"/>
        <v>0</v>
      </c>
    </row>
    <row r="3853" spans="1:17" x14ac:dyDescent="0.3">
      <c r="A3853" s="85">
        <v>13086530</v>
      </c>
      <c r="B3853" s="86" t="s">
        <v>27</v>
      </c>
      <c r="C3853" s="87">
        <v>45065</v>
      </c>
      <c r="D3853" s="85">
        <v>1218</v>
      </c>
      <c r="E3853" s="85">
        <v>118200.4</v>
      </c>
      <c r="F3853" s="85">
        <v>0</v>
      </c>
      <c r="G3853" s="85">
        <v>6965</v>
      </c>
      <c r="H3853" s="85">
        <v>-6965.3</v>
      </c>
      <c r="I3853" s="87">
        <v>45065</v>
      </c>
      <c r="J3853" s="85">
        <v>2023</v>
      </c>
      <c r="K3853">
        <f t="shared" si="436"/>
        <v>5</v>
      </c>
      <c r="L3853">
        <f t="shared" si="437"/>
        <v>19</v>
      </c>
      <c r="M3853">
        <f t="shared" si="438"/>
        <v>2023</v>
      </c>
      <c r="N3853">
        <f t="shared" si="439"/>
        <v>2023</v>
      </c>
      <c r="O3853">
        <f t="shared" si="440"/>
        <v>2415.9030000000002</v>
      </c>
      <c r="P3853">
        <f t="shared" si="441"/>
        <v>2415.9030000000002</v>
      </c>
      <c r="Q3853">
        <f t="shared" si="442"/>
        <v>0</v>
      </c>
    </row>
    <row r="3854" spans="1:17" x14ac:dyDescent="0.3">
      <c r="A3854" s="85">
        <v>13086530</v>
      </c>
      <c r="B3854" s="86" t="s">
        <v>27</v>
      </c>
      <c r="C3854" s="87">
        <v>45066</v>
      </c>
      <c r="D3854" s="85">
        <v>1226</v>
      </c>
      <c r="E3854" s="85">
        <v>120632.5</v>
      </c>
      <c r="F3854" s="85">
        <v>0</v>
      </c>
      <c r="G3854" s="85">
        <v>6965</v>
      </c>
      <c r="H3854" s="85">
        <v>-6965.3</v>
      </c>
      <c r="I3854" s="87">
        <v>45066</v>
      </c>
      <c r="J3854" s="85">
        <v>2023</v>
      </c>
      <c r="K3854">
        <f t="shared" si="436"/>
        <v>5</v>
      </c>
      <c r="L3854">
        <f t="shared" si="437"/>
        <v>20</v>
      </c>
      <c r="M3854">
        <f t="shared" si="438"/>
        <v>2023</v>
      </c>
      <c r="N3854">
        <f t="shared" si="439"/>
        <v>2023</v>
      </c>
      <c r="O3854">
        <f t="shared" si="440"/>
        <v>2431.7710000000002</v>
      </c>
      <c r="P3854">
        <f t="shared" si="441"/>
        <v>2431.7710000000002</v>
      </c>
      <c r="Q3854">
        <f t="shared" si="442"/>
        <v>0</v>
      </c>
    </row>
    <row r="3855" spans="1:17" x14ac:dyDescent="0.3">
      <c r="A3855" s="85">
        <v>13086530</v>
      </c>
      <c r="B3855" s="86" t="s">
        <v>27</v>
      </c>
      <c r="C3855" s="87">
        <v>45067</v>
      </c>
      <c r="D3855" s="85">
        <v>1237</v>
      </c>
      <c r="E3855" s="85">
        <v>123085.7</v>
      </c>
      <c r="F3855" s="85">
        <v>0</v>
      </c>
      <c r="G3855" s="85">
        <v>6965</v>
      </c>
      <c r="H3855" s="85">
        <v>-6965.3</v>
      </c>
      <c r="I3855" s="87">
        <v>45067</v>
      </c>
      <c r="J3855" s="85">
        <v>2023</v>
      </c>
      <c r="K3855">
        <f t="shared" si="436"/>
        <v>5</v>
      </c>
      <c r="L3855">
        <f t="shared" si="437"/>
        <v>21</v>
      </c>
      <c r="M3855">
        <f t="shared" si="438"/>
        <v>2023</v>
      </c>
      <c r="N3855">
        <f t="shared" si="439"/>
        <v>2023</v>
      </c>
      <c r="O3855">
        <f t="shared" si="440"/>
        <v>2453.5895</v>
      </c>
      <c r="P3855">
        <f t="shared" si="441"/>
        <v>2453.5895</v>
      </c>
      <c r="Q3855">
        <f t="shared" si="442"/>
        <v>0</v>
      </c>
    </row>
    <row r="3856" spans="1:17" x14ac:dyDescent="0.3">
      <c r="A3856" s="85">
        <v>13086530</v>
      </c>
      <c r="B3856" s="86" t="s">
        <v>27</v>
      </c>
      <c r="C3856" s="87">
        <v>45068</v>
      </c>
      <c r="D3856" s="85">
        <v>1243</v>
      </c>
      <c r="E3856" s="85">
        <v>125550.9</v>
      </c>
      <c r="F3856" s="85">
        <v>0</v>
      </c>
      <c r="G3856" s="85">
        <v>6965</v>
      </c>
      <c r="H3856" s="85">
        <v>-6965.3</v>
      </c>
      <c r="I3856" s="87">
        <v>45068</v>
      </c>
      <c r="J3856" s="85">
        <v>2023</v>
      </c>
      <c r="K3856">
        <f t="shared" si="436"/>
        <v>5</v>
      </c>
      <c r="L3856">
        <f t="shared" si="437"/>
        <v>22</v>
      </c>
      <c r="M3856">
        <f t="shared" si="438"/>
        <v>2023</v>
      </c>
      <c r="N3856">
        <f t="shared" si="439"/>
        <v>2023</v>
      </c>
      <c r="O3856">
        <f t="shared" si="440"/>
        <v>2465.4904999999999</v>
      </c>
      <c r="P3856">
        <f t="shared" si="441"/>
        <v>2465.4904999999999</v>
      </c>
      <c r="Q3856">
        <f t="shared" si="442"/>
        <v>0</v>
      </c>
    </row>
    <row r="3857" spans="1:17" x14ac:dyDescent="0.3">
      <c r="A3857" s="85">
        <v>13086530</v>
      </c>
      <c r="B3857" s="86" t="s">
        <v>27</v>
      </c>
      <c r="C3857" s="87">
        <v>45069</v>
      </c>
      <c r="D3857" s="85">
        <v>1256</v>
      </c>
      <c r="E3857" s="85">
        <v>128041.60000000001</v>
      </c>
      <c r="F3857" s="85">
        <v>0</v>
      </c>
      <c r="G3857" s="85">
        <v>6965</v>
      </c>
      <c r="H3857" s="85">
        <v>-6965.3</v>
      </c>
      <c r="I3857" s="87">
        <v>45069</v>
      </c>
      <c r="J3857" s="85">
        <v>2023</v>
      </c>
      <c r="K3857">
        <f t="shared" si="436"/>
        <v>5</v>
      </c>
      <c r="L3857">
        <f t="shared" si="437"/>
        <v>23</v>
      </c>
      <c r="M3857">
        <f t="shared" si="438"/>
        <v>2023</v>
      </c>
      <c r="N3857">
        <f t="shared" si="439"/>
        <v>2023</v>
      </c>
      <c r="O3857">
        <f t="shared" si="440"/>
        <v>2491.2759999999998</v>
      </c>
      <c r="P3857">
        <f t="shared" si="441"/>
        <v>2491.2759999999998</v>
      </c>
      <c r="Q3857">
        <f t="shared" si="442"/>
        <v>0</v>
      </c>
    </row>
    <row r="3858" spans="1:17" x14ac:dyDescent="0.3">
      <c r="A3858" s="85">
        <v>13086530</v>
      </c>
      <c r="B3858" s="86" t="s">
        <v>27</v>
      </c>
      <c r="C3858" s="87">
        <v>45070</v>
      </c>
      <c r="D3858" s="85">
        <v>1262</v>
      </c>
      <c r="E3858" s="85">
        <v>130544.3</v>
      </c>
      <c r="F3858" s="85">
        <v>0</v>
      </c>
      <c r="G3858" s="85">
        <v>6965</v>
      </c>
      <c r="H3858" s="85">
        <v>-6965.3</v>
      </c>
      <c r="I3858" s="87">
        <v>45070</v>
      </c>
      <c r="J3858" s="85">
        <v>2023</v>
      </c>
      <c r="K3858">
        <f t="shared" si="436"/>
        <v>5</v>
      </c>
      <c r="L3858">
        <f t="shared" si="437"/>
        <v>24</v>
      </c>
      <c r="M3858">
        <f t="shared" si="438"/>
        <v>2023</v>
      </c>
      <c r="N3858">
        <f t="shared" si="439"/>
        <v>2023</v>
      </c>
      <c r="O3858">
        <f t="shared" si="440"/>
        <v>2503.1770000000001</v>
      </c>
      <c r="P3858">
        <f t="shared" si="441"/>
        <v>2503.1770000000001</v>
      </c>
      <c r="Q3858">
        <f t="shared" si="442"/>
        <v>0</v>
      </c>
    </row>
    <row r="3859" spans="1:17" x14ac:dyDescent="0.3">
      <c r="A3859" s="85">
        <v>13086530</v>
      </c>
      <c r="B3859" s="86" t="s">
        <v>27</v>
      </c>
      <c r="C3859" s="87">
        <v>45071</v>
      </c>
      <c r="D3859" s="85">
        <v>1257</v>
      </c>
      <c r="E3859" s="85">
        <v>133036.70000000001</v>
      </c>
      <c r="F3859" s="85">
        <v>0</v>
      </c>
      <c r="G3859" s="85">
        <v>6965</v>
      </c>
      <c r="H3859" s="85">
        <v>-6965.3</v>
      </c>
      <c r="I3859" s="87">
        <v>45071</v>
      </c>
      <c r="J3859" s="85">
        <v>2023</v>
      </c>
      <c r="K3859">
        <f t="shared" si="436"/>
        <v>5</v>
      </c>
      <c r="L3859">
        <f t="shared" si="437"/>
        <v>25</v>
      </c>
      <c r="M3859">
        <f t="shared" si="438"/>
        <v>2023</v>
      </c>
      <c r="N3859">
        <f t="shared" si="439"/>
        <v>2023</v>
      </c>
      <c r="O3859">
        <f t="shared" si="440"/>
        <v>2493.2595000000001</v>
      </c>
      <c r="P3859">
        <f t="shared" si="441"/>
        <v>2493.2595000000001</v>
      </c>
      <c r="Q3859">
        <f t="shared" si="442"/>
        <v>0</v>
      </c>
    </row>
    <row r="3860" spans="1:17" x14ac:dyDescent="0.3">
      <c r="A3860" s="85">
        <v>13086530</v>
      </c>
      <c r="B3860" s="86" t="s">
        <v>27</v>
      </c>
      <c r="C3860" s="87">
        <v>45072</v>
      </c>
      <c r="D3860" s="85">
        <v>1260</v>
      </c>
      <c r="E3860" s="85">
        <v>135536.6</v>
      </c>
      <c r="F3860" s="85">
        <v>0</v>
      </c>
      <c r="G3860" s="85">
        <v>6965</v>
      </c>
      <c r="H3860" s="85">
        <v>-6965.3</v>
      </c>
      <c r="I3860" s="87">
        <v>45072</v>
      </c>
      <c r="J3860" s="85">
        <v>2023</v>
      </c>
      <c r="K3860">
        <f t="shared" si="436"/>
        <v>5</v>
      </c>
      <c r="L3860">
        <f t="shared" si="437"/>
        <v>26</v>
      </c>
      <c r="M3860">
        <f t="shared" si="438"/>
        <v>2023</v>
      </c>
      <c r="N3860">
        <f t="shared" si="439"/>
        <v>2023</v>
      </c>
      <c r="O3860">
        <f t="shared" si="440"/>
        <v>2499.21</v>
      </c>
      <c r="P3860">
        <f t="shared" si="441"/>
        <v>2499.21</v>
      </c>
      <c r="Q3860">
        <f t="shared" si="442"/>
        <v>0</v>
      </c>
    </row>
    <row r="3861" spans="1:17" x14ac:dyDescent="0.3">
      <c r="A3861" s="85">
        <v>13086530</v>
      </c>
      <c r="B3861" s="86" t="s">
        <v>27</v>
      </c>
      <c r="C3861" s="87">
        <v>45073</v>
      </c>
      <c r="D3861" s="85">
        <v>1267</v>
      </c>
      <c r="E3861" s="85">
        <v>138048.70000000001</v>
      </c>
      <c r="F3861" s="85">
        <v>0</v>
      </c>
      <c r="G3861" s="85">
        <v>6965</v>
      </c>
      <c r="H3861" s="85">
        <v>-6965.3</v>
      </c>
      <c r="I3861" s="87">
        <v>45073</v>
      </c>
      <c r="J3861" s="85">
        <v>2023</v>
      </c>
      <c r="K3861">
        <f t="shared" si="436"/>
        <v>5</v>
      </c>
      <c r="L3861">
        <f t="shared" si="437"/>
        <v>27</v>
      </c>
      <c r="M3861">
        <f t="shared" si="438"/>
        <v>2023</v>
      </c>
      <c r="N3861">
        <f t="shared" si="439"/>
        <v>2023</v>
      </c>
      <c r="O3861">
        <f t="shared" si="440"/>
        <v>2513.0945000000002</v>
      </c>
      <c r="P3861">
        <f t="shared" si="441"/>
        <v>2513.0945000000002</v>
      </c>
      <c r="Q3861">
        <f t="shared" si="442"/>
        <v>0</v>
      </c>
    </row>
    <row r="3862" spans="1:17" x14ac:dyDescent="0.3">
      <c r="A3862" s="85">
        <v>13086530</v>
      </c>
      <c r="B3862" s="86" t="s">
        <v>27</v>
      </c>
      <c r="C3862" s="87">
        <v>45074</v>
      </c>
      <c r="D3862" s="85">
        <v>1268</v>
      </c>
      <c r="E3862" s="85">
        <v>140563.79999999999</v>
      </c>
      <c r="F3862" s="85">
        <v>0</v>
      </c>
      <c r="G3862" s="85">
        <v>6965</v>
      </c>
      <c r="H3862" s="85">
        <v>-6965.3</v>
      </c>
      <c r="I3862" s="87">
        <v>45074</v>
      </c>
      <c r="J3862" s="85">
        <v>2023</v>
      </c>
      <c r="K3862">
        <f t="shared" si="436"/>
        <v>5</v>
      </c>
      <c r="L3862">
        <f t="shared" si="437"/>
        <v>28</v>
      </c>
      <c r="M3862">
        <f t="shared" si="438"/>
        <v>2023</v>
      </c>
      <c r="N3862">
        <f t="shared" si="439"/>
        <v>2023</v>
      </c>
      <c r="O3862">
        <f t="shared" si="440"/>
        <v>2515.078</v>
      </c>
      <c r="P3862">
        <f t="shared" si="441"/>
        <v>2515.078</v>
      </c>
      <c r="Q3862">
        <f t="shared" si="442"/>
        <v>0</v>
      </c>
    </row>
    <row r="3863" spans="1:17" x14ac:dyDescent="0.3">
      <c r="A3863" s="85">
        <v>13086530</v>
      </c>
      <c r="B3863" s="86" t="s">
        <v>27</v>
      </c>
      <c r="C3863" s="87">
        <v>45075</v>
      </c>
      <c r="D3863" s="85">
        <v>1265</v>
      </c>
      <c r="E3863" s="85">
        <v>143073</v>
      </c>
      <c r="F3863" s="85">
        <v>0</v>
      </c>
      <c r="G3863" s="85">
        <v>6965</v>
      </c>
      <c r="H3863" s="85">
        <v>-6965.3</v>
      </c>
      <c r="I3863" s="87">
        <v>45075</v>
      </c>
      <c r="J3863" s="85">
        <v>2023</v>
      </c>
      <c r="K3863">
        <f t="shared" si="436"/>
        <v>5</v>
      </c>
      <c r="L3863">
        <f t="shared" si="437"/>
        <v>29</v>
      </c>
      <c r="M3863">
        <f t="shared" si="438"/>
        <v>2023</v>
      </c>
      <c r="N3863">
        <f t="shared" si="439"/>
        <v>2023</v>
      </c>
      <c r="O3863">
        <f t="shared" si="440"/>
        <v>2509.1275000000001</v>
      </c>
      <c r="P3863">
        <f t="shared" si="441"/>
        <v>2509.1275000000001</v>
      </c>
      <c r="Q3863">
        <f t="shared" si="442"/>
        <v>0</v>
      </c>
    </row>
    <row r="3864" spans="1:17" x14ac:dyDescent="0.3">
      <c r="A3864" s="85">
        <v>13086530</v>
      </c>
      <c r="B3864" s="86" t="s">
        <v>27</v>
      </c>
      <c r="C3864" s="87">
        <v>45076</v>
      </c>
      <c r="D3864" s="85">
        <v>1264</v>
      </c>
      <c r="E3864" s="85">
        <v>145580.70000000001</v>
      </c>
      <c r="F3864" s="85">
        <v>0</v>
      </c>
      <c r="G3864" s="85">
        <v>6965</v>
      </c>
      <c r="H3864" s="85">
        <v>-6965.3</v>
      </c>
      <c r="I3864" s="87">
        <v>45076</v>
      </c>
      <c r="J3864" s="85">
        <v>2023</v>
      </c>
      <c r="K3864">
        <f t="shared" si="436"/>
        <v>5</v>
      </c>
      <c r="L3864">
        <f t="shared" si="437"/>
        <v>30</v>
      </c>
      <c r="M3864">
        <f t="shared" si="438"/>
        <v>2023</v>
      </c>
      <c r="N3864">
        <f t="shared" si="439"/>
        <v>2023</v>
      </c>
      <c r="O3864">
        <f t="shared" si="440"/>
        <v>2507.1440000000002</v>
      </c>
      <c r="P3864">
        <f t="shared" si="441"/>
        <v>2507.1440000000002</v>
      </c>
      <c r="Q3864">
        <f t="shared" si="442"/>
        <v>0</v>
      </c>
    </row>
    <row r="3865" spans="1:17" x14ac:dyDescent="0.3">
      <c r="A3865" s="85">
        <v>13086530</v>
      </c>
      <c r="B3865" s="86" t="s">
        <v>27</v>
      </c>
      <c r="C3865" s="87">
        <v>45077</v>
      </c>
      <c r="D3865" s="85">
        <v>1288</v>
      </c>
      <c r="E3865" s="85">
        <v>148135.70000000001</v>
      </c>
      <c r="F3865" s="85">
        <v>0</v>
      </c>
      <c r="G3865" s="85">
        <v>6965</v>
      </c>
      <c r="H3865" s="85">
        <v>-6965.3</v>
      </c>
      <c r="I3865" s="87">
        <v>45077</v>
      </c>
      <c r="J3865" s="85">
        <v>2023</v>
      </c>
      <c r="K3865">
        <f t="shared" si="436"/>
        <v>5</v>
      </c>
      <c r="L3865">
        <f t="shared" si="437"/>
        <v>31</v>
      </c>
      <c r="M3865">
        <f t="shared" si="438"/>
        <v>2023</v>
      </c>
      <c r="N3865">
        <f t="shared" si="439"/>
        <v>2023</v>
      </c>
      <c r="O3865">
        <f t="shared" si="440"/>
        <v>2554.748</v>
      </c>
      <c r="P3865">
        <f t="shared" si="441"/>
        <v>2554.748</v>
      </c>
      <c r="Q3865">
        <f t="shared" si="442"/>
        <v>0</v>
      </c>
    </row>
    <row r="3866" spans="1:17" x14ac:dyDescent="0.3">
      <c r="A3866" s="85">
        <v>13086530</v>
      </c>
      <c r="B3866" s="86" t="s">
        <v>27</v>
      </c>
      <c r="C3866" s="87">
        <v>45078</v>
      </c>
      <c r="D3866" s="85">
        <v>1314</v>
      </c>
      <c r="E3866" s="85">
        <v>150742.5</v>
      </c>
      <c r="F3866" s="85">
        <v>0</v>
      </c>
      <c r="G3866" s="85">
        <v>6965</v>
      </c>
      <c r="H3866" s="85">
        <v>-6965.3</v>
      </c>
      <c r="I3866" s="87">
        <v>45078</v>
      </c>
      <c r="J3866" s="85">
        <v>2023</v>
      </c>
      <c r="K3866">
        <f t="shared" si="436"/>
        <v>6</v>
      </c>
      <c r="L3866">
        <f t="shared" si="437"/>
        <v>1</v>
      </c>
      <c r="M3866">
        <f t="shared" si="438"/>
        <v>2023</v>
      </c>
      <c r="N3866">
        <f t="shared" si="439"/>
        <v>2023</v>
      </c>
      <c r="O3866">
        <f t="shared" si="440"/>
        <v>2606.319</v>
      </c>
      <c r="P3866">
        <f t="shared" si="441"/>
        <v>2606.319</v>
      </c>
      <c r="Q3866">
        <f t="shared" si="442"/>
        <v>0</v>
      </c>
    </row>
    <row r="3867" spans="1:17" x14ac:dyDescent="0.3">
      <c r="A3867" s="85">
        <v>13086530</v>
      </c>
      <c r="B3867" s="86" t="s">
        <v>27</v>
      </c>
      <c r="C3867" s="87">
        <v>45079</v>
      </c>
      <c r="D3867" s="85">
        <v>1318</v>
      </c>
      <c r="E3867" s="85">
        <v>153356</v>
      </c>
      <c r="F3867" s="85">
        <v>0</v>
      </c>
      <c r="G3867" s="85">
        <v>6965</v>
      </c>
      <c r="H3867" s="85">
        <v>-6965.3</v>
      </c>
      <c r="I3867" s="87">
        <v>45079</v>
      </c>
      <c r="J3867" s="85">
        <v>2023</v>
      </c>
      <c r="K3867">
        <f t="shared" si="436"/>
        <v>6</v>
      </c>
      <c r="L3867">
        <f t="shared" si="437"/>
        <v>2</v>
      </c>
      <c r="M3867">
        <f t="shared" si="438"/>
        <v>2023</v>
      </c>
      <c r="N3867">
        <f t="shared" si="439"/>
        <v>2023</v>
      </c>
      <c r="O3867">
        <f t="shared" si="440"/>
        <v>2614.2530000000002</v>
      </c>
      <c r="P3867">
        <f t="shared" si="441"/>
        <v>2614.2530000000002</v>
      </c>
      <c r="Q3867">
        <f t="shared" si="442"/>
        <v>0</v>
      </c>
    </row>
    <row r="3868" spans="1:17" x14ac:dyDescent="0.3">
      <c r="A3868" s="85">
        <v>13086530</v>
      </c>
      <c r="B3868" s="86" t="s">
        <v>27</v>
      </c>
      <c r="C3868" s="87">
        <v>45080</v>
      </c>
      <c r="D3868" s="85">
        <v>1309</v>
      </c>
      <c r="E3868" s="85">
        <v>155953.20000000001</v>
      </c>
      <c r="F3868" s="85">
        <v>0</v>
      </c>
      <c r="G3868" s="85">
        <v>6965</v>
      </c>
      <c r="H3868" s="85">
        <v>-6965.3</v>
      </c>
      <c r="I3868" s="87">
        <v>45080</v>
      </c>
      <c r="J3868" s="85">
        <v>2023</v>
      </c>
      <c r="K3868">
        <f t="shared" si="436"/>
        <v>6</v>
      </c>
      <c r="L3868">
        <f t="shared" si="437"/>
        <v>3</v>
      </c>
      <c r="M3868">
        <f t="shared" si="438"/>
        <v>2023</v>
      </c>
      <c r="N3868">
        <f t="shared" si="439"/>
        <v>2023</v>
      </c>
      <c r="O3868">
        <f t="shared" si="440"/>
        <v>2596.4014999999999</v>
      </c>
      <c r="P3868">
        <f t="shared" si="441"/>
        <v>2596.4014999999999</v>
      </c>
      <c r="Q3868">
        <f t="shared" si="442"/>
        <v>0</v>
      </c>
    </row>
    <row r="3869" spans="1:17" x14ac:dyDescent="0.3">
      <c r="A3869" s="85">
        <v>13086530</v>
      </c>
      <c r="B3869" s="86" t="s">
        <v>27</v>
      </c>
      <c r="C3869" s="87">
        <v>45081</v>
      </c>
      <c r="D3869" s="85">
        <v>1304</v>
      </c>
      <c r="E3869" s="85">
        <v>158538.79999999999</v>
      </c>
      <c r="F3869" s="85">
        <v>0</v>
      </c>
      <c r="G3869" s="85">
        <v>6965</v>
      </c>
      <c r="H3869" s="85">
        <v>-6965.3</v>
      </c>
      <c r="I3869" s="87">
        <v>45081</v>
      </c>
      <c r="J3869" s="85">
        <v>2023</v>
      </c>
      <c r="K3869">
        <f t="shared" si="436"/>
        <v>6</v>
      </c>
      <c r="L3869">
        <f t="shared" si="437"/>
        <v>4</v>
      </c>
      <c r="M3869">
        <f t="shared" si="438"/>
        <v>2023</v>
      </c>
      <c r="N3869">
        <f t="shared" si="439"/>
        <v>2023</v>
      </c>
      <c r="O3869">
        <f t="shared" si="440"/>
        <v>2586.4839999999999</v>
      </c>
      <c r="P3869">
        <f t="shared" si="441"/>
        <v>2586.4839999999999</v>
      </c>
      <c r="Q3869">
        <f t="shared" si="442"/>
        <v>0</v>
      </c>
    </row>
    <row r="3870" spans="1:17" x14ac:dyDescent="0.3">
      <c r="A3870" s="85">
        <v>13086530</v>
      </c>
      <c r="B3870" s="86" t="s">
        <v>27</v>
      </c>
      <c r="C3870" s="87">
        <v>45082</v>
      </c>
      <c r="D3870" s="85">
        <v>1302</v>
      </c>
      <c r="E3870" s="85">
        <v>161121.79999999999</v>
      </c>
      <c r="F3870" s="85">
        <v>0</v>
      </c>
      <c r="G3870" s="85">
        <v>6965</v>
      </c>
      <c r="H3870" s="85">
        <v>-6965.3</v>
      </c>
      <c r="I3870" s="87">
        <v>45082</v>
      </c>
      <c r="J3870" s="85">
        <v>2023</v>
      </c>
      <c r="K3870">
        <f t="shared" si="436"/>
        <v>6</v>
      </c>
      <c r="L3870">
        <f t="shared" si="437"/>
        <v>5</v>
      </c>
      <c r="M3870">
        <f t="shared" si="438"/>
        <v>2023</v>
      </c>
      <c r="N3870">
        <f t="shared" si="439"/>
        <v>2023</v>
      </c>
      <c r="O3870">
        <f t="shared" si="440"/>
        <v>2582.5170000000003</v>
      </c>
      <c r="P3870">
        <f t="shared" si="441"/>
        <v>2582.5170000000003</v>
      </c>
      <c r="Q3870">
        <f t="shared" si="442"/>
        <v>0</v>
      </c>
    </row>
    <row r="3871" spans="1:17" x14ac:dyDescent="0.3">
      <c r="A3871" s="85">
        <v>13086530</v>
      </c>
      <c r="B3871" s="86" t="s">
        <v>27</v>
      </c>
      <c r="C3871" s="87">
        <v>45083</v>
      </c>
      <c r="D3871" s="85">
        <v>1306</v>
      </c>
      <c r="E3871" s="85">
        <v>163711.29999999999</v>
      </c>
      <c r="F3871" s="85">
        <v>0</v>
      </c>
      <c r="G3871" s="85">
        <v>6965</v>
      </c>
      <c r="H3871" s="85">
        <v>-6965.3</v>
      </c>
      <c r="I3871" s="87">
        <v>45083</v>
      </c>
      <c r="J3871" s="85">
        <v>2023</v>
      </c>
      <c r="K3871">
        <f t="shared" si="436"/>
        <v>6</v>
      </c>
      <c r="L3871">
        <f t="shared" si="437"/>
        <v>6</v>
      </c>
      <c r="M3871">
        <f t="shared" si="438"/>
        <v>2023</v>
      </c>
      <c r="N3871">
        <f t="shared" si="439"/>
        <v>2023</v>
      </c>
      <c r="O3871">
        <f t="shared" si="440"/>
        <v>2590.451</v>
      </c>
      <c r="P3871">
        <f t="shared" si="441"/>
        <v>2590.451</v>
      </c>
      <c r="Q3871">
        <f t="shared" si="442"/>
        <v>0</v>
      </c>
    </row>
    <row r="3872" spans="1:17" x14ac:dyDescent="0.3">
      <c r="A3872" s="85">
        <v>13086530</v>
      </c>
      <c r="B3872" s="86" t="s">
        <v>27</v>
      </c>
      <c r="C3872" s="87">
        <v>45084</v>
      </c>
      <c r="D3872" s="85">
        <v>1293</v>
      </c>
      <c r="E3872" s="85">
        <v>166275.6</v>
      </c>
      <c r="F3872" s="85">
        <v>0</v>
      </c>
      <c r="G3872" s="85">
        <v>6965</v>
      </c>
      <c r="H3872" s="85">
        <v>-6965.3</v>
      </c>
      <c r="I3872" s="87">
        <v>45084</v>
      </c>
      <c r="J3872" s="85">
        <v>2023</v>
      </c>
      <c r="K3872">
        <f t="shared" si="436"/>
        <v>6</v>
      </c>
      <c r="L3872">
        <f t="shared" si="437"/>
        <v>7</v>
      </c>
      <c r="M3872">
        <f t="shared" si="438"/>
        <v>2023</v>
      </c>
      <c r="N3872">
        <f t="shared" si="439"/>
        <v>2023</v>
      </c>
      <c r="O3872">
        <f t="shared" si="440"/>
        <v>2564.6655000000001</v>
      </c>
      <c r="P3872">
        <f t="shared" si="441"/>
        <v>2564.6655000000001</v>
      </c>
      <c r="Q3872">
        <f t="shared" si="442"/>
        <v>0</v>
      </c>
    </row>
    <row r="3873" spans="1:17" x14ac:dyDescent="0.3">
      <c r="A3873" s="85">
        <v>13086530</v>
      </c>
      <c r="B3873" s="86" t="s">
        <v>27</v>
      </c>
      <c r="C3873" s="87">
        <v>45085</v>
      </c>
      <c r="D3873" s="85">
        <v>1260</v>
      </c>
      <c r="E3873" s="85">
        <v>168774</v>
      </c>
      <c r="F3873" s="85">
        <v>0</v>
      </c>
      <c r="G3873" s="85">
        <v>6965</v>
      </c>
      <c r="H3873" s="85">
        <v>-6965.3</v>
      </c>
      <c r="I3873" s="87">
        <v>45085</v>
      </c>
      <c r="J3873" s="85">
        <v>2023</v>
      </c>
      <c r="K3873">
        <f t="shared" si="436"/>
        <v>6</v>
      </c>
      <c r="L3873">
        <f t="shared" si="437"/>
        <v>8</v>
      </c>
      <c r="M3873">
        <f t="shared" si="438"/>
        <v>2023</v>
      </c>
      <c r="N3873">
        <f t="shared" si="439"/>
        <v>2023</v>
      </c>
      <c r="O3873">
        <f t="shared" si="440"/>
        <v>2499.21</v>
      </c>
      <c r="P3873">
        <f t="shared" si="441"/>
        <v>2499.21</v>
      </c>
      <c r="Q3873">
        <f t="shared" si="442"/>
        <v>0</v>
      </c>
    </row>
    <row r="3874" spans="1:17" x14ac:dyDescent="0.3">
      <c r="A3874" s="85">
        <v>13086530</v>
      </c>
      <c r="B3874" s="86" t="s">
        <v>27</v>
      </c>
      <c r="C3874" s="87">
        <v>45086</v>
      </c>
      <c r="D3874" s="85">
        <v>1256</v>
      </c>
      <c r="E3874" s="85">
        <v>171265.5</v>
      </c>
      <c r="F3874" s="85">
        <v>0</v>
      </c>
      <c r="G3874" s="85">
        <v>6965</v>
      </c>
      <c r="H3874" s="85">
        <v>-6965.3</v>
      </c>
      <c r="I3874" s="87">
        <v>45086</v>
      </c>
      <c r="J3874" s="85">
        <v>2023</v>
      </c>
      <c r="K3874">
        <f t="shared" si="436"/>
        <v>6</v>
      </c>
      <c r="L3874">
        <f t="shared" si="437"/>
        <v>9</v>
      </c>
      <c r="M3874">
        <f t="shared" si="438"/>
        <v>2023</v>
      </c>
      <c r="N3874">
        <f t="shared" si="439"/>
        <v>2023</v>
      </c>
      <c r="O3874">
        <f t="shared" si="440"/>
        <v>2491.2759999999998</v>
      </c>
      <c r="P3874">
        <f t="shared" si="441"/>
        <v>2491.2759999999998</v>
      </c>
      <c r="Q3874">
        <f t="shared" si="442"/>
        <v>0</v>
      </c>
    </row>
    <row r="3875" spans="1:17" x14ac:dyDescent="0.3">
      <c r="A3875" s="85">
        <v>13086530</v>
      </c>
      <c r="B3875" s="86" t="s">
        <v>27</v>
      </c>
      <c r="C3875" s="87">
        <v>45087</v>
      </c>
      <c r="D3875" s="85">
        <v>1257</v>
      </c>
      <c r="E3875" s="85">
        <v>173758.9</v>
      </c>
      <c r="F3875" s="85">
        <v>0</v>
      </c>
      <c r="G3875" s="85">
        <v>6965</v>
      </c>
      <c r="H3875" s="85">
        <v>-6965.3</v>
      </c>
      <c r="I3875" s="87">
        <v>45087</v>
      </c>
      <c r="J3875" s="85">
        <v>2023</v>
      </c>
      <c r="K3875">
        <f t="shared" si="436"/>
        <v>6</v>
      </c>
      <c r="L3875">
        <f t="shared" si="437"/>
        <v>10</v>
      </c>
      <c r="M3875">
        <f t="shared" si="438"/>
        <v>2023</v>
      </c>
      <c r="N3875">
        <f t="shared" si="439"/>
        <v>2023</v>
      </c>
      <c r="O3875">
        <f t="shared" si="440"/>
        <v>2493.2595000000001</v>
      </c>
      <c r="P3875">
        <f t="shared" si="441"/>
        <v>2493.2595000000001</v>
      </c>
      <c r="Q3875">
        <f t="shared" si="442"/>
        <v>0</v>
      </c>
    </row>
    <row r="3876" spans="1:17" x14ac:dyDescent="0.3">
      <c r="A3876" s="85">
        <v>13086530</v>
      </c>
      <c r="B3876" s="86" t="s">
        <v>27</v>
      </c>
      <c r="C3876" s="87">
        <v>45088</v>
      </c>
      <c r="D3876" s="85">
        <v>1258</v>
      </c>
      <c r="E3876" s="85">
        <v>176254.3</v>
      </c>
      <c r="F3876" s="85">
        <v>0</v>
      </c>
      <c r="G3876" s="85">
        <v>6965</v>
      </c>
      <c r="H3876" s="85">
        <v>-6965.3</v>
      </c>
      <c r="I3876" s="87">
        <v>45088</v>
      </c>
      <c r="J3876" s="85">
        <v>2023</v>
      </c>
      <c r="K3876">
        <f t="shared" si="436"/>
        <v>6</v>
      </c>
      <c r="L3876">
        <f t="shared" si="437"/>
        <v>11</v>
      </c>
      <c r="M3876">
        <f t="shared" si="438"/>
        <v>2023</v>
      </c>
      <c r="N3876">
        <f t="shared" si="439"/>
        <v>2023</v>
      </c>
      <c r="O3876">
        <f t="shared" si="440"/>
        <v>2495.2429999999999</v>
      </c>
      <c r="P3876">
        <f t="shared" si="441"/>
        <v>2495.2429999999999</v>
      </c>
      <c r="Q3876">
        <f t="shared" si="442"/>
        <v>0</v>
      </c>
    </row>
    <row r="3877" spans="1:17" x14ac:dyDescent="0.3">
      <c r="A3877" s="85">
        <v>13086530</v>
      </c>
      <c r="B3877" s="86" t="s">
        <v>27</v>
      </c>
      <c r="C3877" s="87">
        <v>45089</v>
      </c>
      <c r="D3877" s="85">
        <v>1273</v>
      </c>
      <c r="E3877" s="85">
        <v>178778.7</v>
      </c>
      <c r="F3877" s="85">
        <v>0</v>
      </c>
      <c r="G3877" s="85">
        <v>6965</v>
      </c>
      <c r="H3877" s="85">
        <v>-6965.3</v>
      </c>
      <c r="I3877" s="87">
        <v>45089</v>
      </c>
      <c r="J3877" s="85">
        <v>2023</v>
      </c>
      <c r="K3877">
        <f t="shared" si="436"/>
        <v>6</v>
      </c>
      <c r="L3877">
        <f t="shared" si="437"/>
        <v>12</v>
      </c>
      <c r="M3877">
        <f t="shared" si="438"/>
        <v>2023</v>
      </c>
      <c r="N3877">
        <f t="shared" si="439"/>
        <v>2023</v>
      </c>
      <c r="O3877">
        <f t="shared" si="440"/>
        <v>2524.9955</v>
      </c>
      <c r="P3877">
        <f t="shared" si="441"/>
        <v>2524.9955</v>
      </c>
      <c r="Q3877">
        <f t="shared" si="442"/>
        <v>0</v>
      </c>
    </row>
    <row r="3878" spans="1:17" x14ac:dyDescent="0.3">
      <c r="A3878" s="85">
        <v>13086530</v>
      </c>
      <c r="B3878" s="86" t="s">
        <v>27</v>
      </c>
      <c r="C3878" s="87">
        <v>45090</v>
      </c>
      <c r="D3878" s="85">
        <v>1258</v>
      </c>
      <c r="E3878" s="85">
        <v>181273.5</v>
      </c>
      <c r="F3878" s="85">
        <v>0</v>
      </c>
      <c r="G3878" s="85">
        <v>6965</v>
      </c>
      <c r="H3878" s="85">
        <v>-6965.3</v>
      </c>
      <c r="I3878" s="87">
        <v>45090</v>
      </c>
      <c r="J3878" s="85">
        <v>2023</v>
      </c>
      <c r="K3878">
        <f t="shared" si="436"/>
        <v>6</v>
      </c>
      <c r="L3878">
        <f t="shared" si="437"/>
        <v>13</v>
      </c>
      <c r="M3878">
        <f t="shared" si="438"/>
        <v>2023</v>
      </c>
      <c r="N3878">
        <f t="shared" si="439"/>
        <v>2023</v>
      </c>
      <c r="O3878">
        <f t="shared" si="440"/>
        <v>2495.2429999999999</v>
      </c>
      <c r="P3878">
        <f t="shared" si="441"/>
        <v>2495.2429999999999</v>
      </c>
      <c r="Q3878">
        <f t="shared" si="442"/>
        <v>0</v>
      </c>
    </row>
    <row r="3879" spans="1:17" x14ac:dyDescent="0.3">
      <c r="A3879" s="85">
        <v>13086530</v>
      </c>
      <c r="B3879" s="86" t="s">
        <v>27</v>
      </c>
      <c r="C3879" s="87">
        <v>45091</v>
      </c>
      <c r="D3879" s="85">
        <v>1234</v>
      </c>
      <c r="E3879" s="85">
        <v>183720.9</v>
      </c>
      <c r="F3879" s="85">
        <v>0</v>
      </c>
      <c r="G3879" s="85">
        <v>6965</v>
      </c>
      <c r="H3879" s="85">
        <v>-6965.3</v>
      </c>
      <c r="I3879" s="87">
        <v>45091</v>
      </c>
      <c r="J3879" s="85">
        <v>2023</v>
      </c>
      <c r="K3879">
        <f t="shared" si="436"/>
        <v>6</v>
      </c>
      <c r="L3879">
        <f t="shared" si="437"/>
        <v>14</v>
      </c>
      <c r="M3879">
        <f t="shared" si="438"/>
        <v>2023</v>
      </c>
      <c r="N3879">
        <f t="shared" si="439"/>
        <v>2023</v>
      </c>
      <c r="O3879">
        <f t="shared" si="440"/>
        <v>2447.6390000000001</v>
      </c>
      <c r="P3879">
        <f t="shared" si="441"/>
        <v>2447.6390000000001</v>
      </c>
      <c r="Q3879">
        <f t="shared" si="442"/>
        <v>0</v>
      </c>
    </row>
    <row r="3880" spans="1:17" x14ac:dyDescent="0.3">
      <c r="A3880" s="85">
        <v>13086530</v>
      </c>
      <c r="B3880" s="86" t="s">
        <v>27</v>
      </c>
      <c r="C3880" s="87">
        <v>45092</v>
      </c>
      <c r="D3880" s="85">
        <v>1228</v>
      </c>
      <c r="E3880" s="85">
        <v>186156.9</v>
      </c>
      <c r="F3880" s="85">
        <v>0</v>
      </c>
      <c r="G3880" s="85">
        <v>6965</v>
      </c>
      <c r="H3880" s="85">
        <v>-6965.3</v>
      </c>
      <c r="I3880" s="87">
        <v>45092</v>
      </c>
      <c r="J3880" s="85">
        <v>2023</v>
      </c>
      <c r="K3880">
        <f t="shared" si="436"/>
        <v>6</v>
      </c>
      <c r="L3880">
        <f t="shared" si="437"/>
        <v>15</v>
      </c>
      <c r="M3880">
        <f t="shared" si="438"/>
        <v>2023</v>
      </c>
      <c r="N3880">
        <f t="shared" si="439"/>
        <v>2023</v>
      </c>
      <c r="O3880">
        <f t="shared" si="440"/>
        <v>2435.7379999999998</v>
      </c>
      <c r="P3880">
        <f t="shared" si="441"/>
        <v>2435.7379999999998</v>
      </c>
      <c r="Q3880">
        <f t="shared" si="442"/>
        <v>0</v>
      </c>
    </row>
    <row r="3881" spans="1:17" x14ac:dyDescent="0.3">
      <c r="A3881" s="85">
        <v>13086530</v>
      </c>
      <c r="B3881" s="86" t="s">
        <v>27</v>
      </c>
      <c r="C3881" s="87">
        <v>45093</v>
      </c>
      <c r="D3881" s="85">
        <v>1266</v>
      </c>
      <c r="E3881" s="85">
        <v>188668.79999999999</v>
      </c>
      <c r="F3881" s="85">
        <v>0</v>
      </c>
      <c r="G3881" s="85">
        <v>6965</v>
      </c>
      <c r="H3881" s="85">
        <v>-6965.3</v>
      </c>
      <c r="I3881" s="87">
        <v>45093</v>
      </c>
      <c r="J3881" s="85">
        <v>2023</v>
      </c>
      <c r="K3881">
        <f t="shared" si="436"/>
        <v>6</v>
      </c>
      <c r="L3881">
        <f t="shared" si="437"/>
        <v>16</v>
      </c>
      <c r="M3881">
        <f t="shared" si="438"/>
        <v>2023</v>
      </c>
      <c r="N3881">
        <f t="shared" si="439"/>
        <v>2023</v>
      </c>
      <c r="O3881">
        <f t="shared" si="440"/>
        <v>2511.1109999999999</v>
      </c>
      <c r="P3881">
        <f t="shared" si="441"/>
        <v>2511.1109999999999</v>
      </c>
      <c r="Q3881">
        <f t="shared" si="442"/>
        <v>0</v>
      </c>
    </row>
    <row r="3882" spans="1:17" x14ac:dyDescent="0.3">
      <c r="A3882" s="85">
        <v>13086530</v>
      </c>
      <c r="B3882" s="86" t="s">
        <v>27</v>
      </c>
      <c r="C3882" s="87">
        <v>45094</v>
      </c>
      <c r="D3882" s="85">
        <v>1275</v>
      </c>
      <c r="E3882" s="85">
        <v>191198.4</v>
      </c>
      <c r="F3882" s="85">
        <v>0</v>
      </c>
      <c r="G3882" s="85">
        <v>6965</v>
      </c>
      <c r="H3882" s="85">
        <v>-6965.3</v>
      </c>
      <c r="I3882" s="87">
        <v>45094</v>
      </c>
      <c r="J3882" s="85">
        <v>2023</v>
      </c>
      <c r="K3882">
        <f t="shared" si="436"/>
        <v>6</v>
      </c>
      <c r="L3882">
        <f t="shared" si="437"/>
        <v>17</v>
      </c>
      <c r="M3882">
        <f t="shared" si="438"/>
        <v>2023</v>
      </c>
      <c r="N3882">
        <f t="shared" si="439"/>
        <v>2023</v>
      </c>
      <c r="O3882">
        <f t="shared" si="440"/>
        <v>2528.9625000000001</v>
      </c>
      <c r="P3882">
        <f t="shared" si="441"/>
        <v>2528.9625000000001</v>
      </c>
      <c r="Q3882">
        <f t="shared" si="442"/>
        <v>0</v>
      </c>
    </row>
    <row r="3883" spans="1:17" x14ac:dyDescent="0.3">
      <c r="A3883" s="85">
        <v>13086530</v>
      </c>
      <c r="B3883" s="86" t="s">
        <v>27</v>
      </c>
      <c r="C3883" s="87">
        <v>45095</v>
      </c>
      <c r="D3883" s="85">
        <v>1268</v>
      </c>
      <c r="E3883" s="85">
        <v>193714.2</v>
      </c>
      <c r="F3883" s="85">
        <v>0</v>
      </c>
      <c r="G3883" s="85">
        <v>6965</v>
      </c>
      <c r="H3883" s="85">
        <v>-6965.3</v>
      </c>
      <c r="I3883" s="87">
        <v>45095</v>
      </c>
      <c r="J3883" s="85">
        <v>2023</v>
      </c>
      <c r="K3883">
        <f t="shared" si="436"/>
        <v>6</v>
      </c>
      <c r="L3883">
        <f t="shared" si="437"/>
        <v>18</v>
      </c>
      <c r="M3883">
        <f t="shared" si="438"/>
        <v>2023</v>
      </c>
      <c r="N3883">
        <f t="shared" si="439"/>
        <v>2023</v>
      </c>
      <c r="O3883">
        <f t="shared" si="440"/>
        <v>2515.078</v>
      </c>
      <c r="P3883">
        <f t="shared" si="441"/>
        <v>2515.078</v>
      </c>
      <c r="Q3883">
        <f t="shared" si="442"/>
        <v>0</v>
      </c>
    </row>
    <row r="3884" spans="1:17" x14ac:dyDescent="0.3">
      <c r="A3884" s="85">
        <v>13086530</v>
      </c>
      <c r="B3884" s="86" t="s">
        <v>27</v>
      </c>
      <c r="C3884" s="87">
        <v>45096</v>
      </c>
      <c r="D3884" s="85">
        <v>1270</v>
      </c>
      <c r="E3884" s="85">
        <v>196234.1</v>
      </c>
      <c r="F3884" s="85">
        <v>0</v>
      </c>
      <c r="G3884" s="85">
        <v>6965</v>
      </c>
      <c r="H3884" s="85">
        <v>-6965.3</v>
      </c>
      <c r="I3884" s="87">
        <v>45096</v>
      </c>
      <c r="J3884" s="85">
        <v>2023</v>
      </c>
      <c r="K3884">
        <f t="shared" si="436"/>
        <v>6</v>
      </c>
      <c r="L3884">
        <f t="shared" si="437"/>
        <v>19</v>
      </c>
      <c r="M3884">
        <f t="shared" si="438"/>
        <v>2023</v>
      </c>
      <c r="N3884">
        <f t="shared" si="439"/>
        <v>2023</v>
      </c>
      <c r="O3884">
        <f t="shared" si="440"/>
        <v>2519.0450000000001</v>
      </c>
      <c r="P3884">
        <f t="shared" si="441"/>
        <v>2519.0450000000001</v>
      </c>
      <c r="Q3884">
        <f t="shared" si="442"/>
        <v>0</v>
      </c>
    </row>
    <row r="3885" spans="1:17" x14ac:dyDescent="0.3">
      <c r="A3885" s="85">
        <v>13086530</v>
      </c>
      <c r="B3885" s="86" t="s">
        <v>27</v>
      </c>
      <c r="C3885" s="87">
        <v>45097</v>
      </c>
      <c r="D3885" s="85">
        <v>1328</v>
      </c>
      <c r="E3885" s="85">
        <v>198867.1</v>
      </c>
      <c r="F3885" s="85">
        <v>0</v>
      </c>
      <c r="G3885" s="85">
        <v>6965</v>
      </c>
      <c r="H3885" s="85">
        <v>-6965.3</v>
      </c>
      <c r="I3885" s="87">
        <v>45097</v>
      </c>
      <c r="J3885" s="85">
        <v>2023</v>
      </c>
      <c r="K3885">
        <f t="shared" si="436"/>
        <v>6</v>
      </c>
      <c r="L3885">
        <f t="shared" si="437"/>
        <v>20</v>
      </c>
      <c r="M3885">
        <f t="shared" si="438"/>
        <v>2023</v>
      </c>
      <c r="N3885">
        <f t="shared" si="439"/>
        <v>2023</v>
      </c>
      <c r="O3885">
        <f t="shared" si="440"/>
        <v>2634.0880000000002</v>
      </c>
      <c r="P3885">
        <f t="shared" si="441"/>
        <v>2634.0880000000002</v>
      </c>
      <c r="Q3885">
        <f t="shared" si="442"/>
        <v>0</v>
      </c>
    </row>
    <row r="3886" spans="1:17" x14ac:dyDescent="0.3">
      <c r="A3886" s="85">
        <v>13086530</v>
      </c>
      <c r="B3886" s="86" t="s">
        <v>27</v>
      </c>
      <c r="C3886" s="87">
        <v>45098</v>
      </c>
      <c r="D3886" s="85">
        <v>1390</v>
      </c>
      <c r="E3886" s="85">
        <v>201623.9</v>
      </c>
      <c r="F3886" s="85">
        <v>0</v>
      </c>
      <c r="G3886" s="85">
        <v>6965</v>
      </c>
      <c r="H3886" s="85">
        <v>-6965.3</v>
      </c>
      <c r="I3886" s="87">
        <v>45098</v>
      </c>
      <c r="J3886" s="85">
        <v>2023</v>
      </c>
      <c r="K3886">
        <f t="shared" si="436"/>
        <v>6</v>
      </c>
      <c r="L3886">
        <f t="shared" si="437"/>
        <v>21</v>
      </c>
      <c r="M3886">
        <f t="shared" si="438"/>
        <v>2023</v>
      </c>
      <c r="N3886">
        <f t="shared" si="439"/>
        <v>2023</v>
      </c>
      <c r="O3886">
        <f t="shared" si="440"/>
        <v>2757.0650000000001</v>
      </c>
      <c r="P3886">
        <f t="shared" si="441"/>
        <v>2757.0650000000001</v>
      </c>
      <c r="Q3886">
        <f t="shared" si="442"/>
        <v>0</v>
      </c>
    </row>
    <row r="3887" spans="1:17" x14ac:dyDescent="0.3">
      <c r="A3887" s="85">
        <v>13086530</v>
      </c>
      <c r="B3887" s="86" t="s">
        <v>27</v>
      </c>
      <c r="C3887" s="87">
        <v>45099</v>
      </c>
      <c r="D3887" s="85">
        <v>1390</v>
      </c>
      <c r="E3887" s="85">
        <v>204380.4</v>
      </c>
      <c r="F3887" s="85">
        <v>0</v>
      </c>
      <c r="G3887" s="85">
        <v>6965</v>
      </c>
      <c r="H3887" s="85">
        <v>-6965.3</v>
      </c>
      <c r="I3887" s="87">
        <v>45099</v>
      </c>
      <c r="J3887" s="85">
        <v>2023</v>
      </c>
      <c r="K3887">
        <f t="shared" si="436"/>
        <v>6</v>
      </c>
      <c r="L3887">
        <f t="shared" si="437"/>
        <v>22</v>
      </c>
      <c r="M3887">
        <f t="shared" si="438"/>
        <v>2023</v>
      </c>
      <c r="N3887">
        <f t="shared" si="439"/>
        <v>2023</v>
      </c>
      <c r="O3887">
        <f t="shared" si="440"/>
        <v>2757.0650000000001</v>
      </c>
      <c r="P3887">
        <f t="shared" si="441"/>
        <v>2757.0650000000001</v>
      </c>
      <c r="Q3887">
        <f t="shared" si="442"/>
        <v>0</v>
      </c>
    </row>
    <row r="3888" spans="1:17" x14ac:dyDescent="0.3">
      <c r="A3888" s="85">
        <v>13086530</v>
      </c>
      <c r="B3888" s="86" t="s">
        <v>27</v>
      </c>
      <c r="C3888" s="87">
        <v>45100</v>
      </c>
      <c r="D3888" s="85">
        <v>1429</v>
      </c>
      <c r="E3888" s="85">
        <v>207215.3</v>
      </c>
      <c r="F3888" s="85">
        <v>0</v>
      </c>
      <c r="G3888" s="85">
        <v>6965</v>
      </c>
      <c r="H3888" s="85">
        <v>-6965.3</v>
      </c>
      <c r="I3888" s="87">
        <v>45100</v>
      </c>
      <c r="J3888" s="85">
        <v>2023</v>
      </c>
      <c r="K3888">
        <f t="shared" si="436"/>
        <v>6</v>
      </c>
      <c r="L3888">
        <f t="shared" si="437"/>
        <v>23</v>
      </c>
      <c r="M3888">
        <f t="shared" si="438"/>
        <v>2023</v>
      </c>
      <c r="N3888">
        <f t="shared" si="439"/>
        <v>2023</v>
      </c>
      <c r="O3888">
        <f t="shared" si="440"/>
        <v>2834.4214999999999</v>
      </c>
      <c r="P3888">
        <f t="shared" si="441"/>
        <v>2834.4214999999999</v>
      </c>
      <c r="Q3888">
        <f t="shared" si="442"/>
        <v>0</v>
      </c>
    </row>
    <row r="3889" spans="1:17" x14ac:dyDescent="0.3">
      <c r="A3889" s="85">
        <v>13086530</v>
      </c>
      <c r="B3889" s="86" t="s">
        <v>27</v>
      </c>
      <c r="C3889" s="87">
        <v>45101</v>
      </c>
      <c r="D3889" s="85">
        <v>1457</v>
      </c>
      <c r="E3889" s="85">
        <v>210105.9</v>
      </c>
      <c r="F3889" s="85">
        <v>0</v>
      </c>
      <c r="G3889" s="85">
        <v>6965</v>
      </c>
      <c r="H3889" s="85">
        <v>-6965.3</v>
      </c>
      <c r="I3889" s="87">
        <v>45101</v>
      </c>
      <c r="J3889" s="85">
        <v>2023</v>
      </c>
      <c r="K3889">
        <f t="shared" si="436"/>
        <v>6</v>
      </c>
      <c r="L3889">
        <f t="shared" si="437"/>
        <v>24</v>
      </c>
      <c r="M3889">
        <f t="shared" si="438"/>
        <v>2023</v>
      </c>
      <c r="N3889">
        <f t="shared" si="439"/>
        <v>2023</v>
      </c>
      <c r="O3889">
        <f t="shared" si="440"/>
        <v>2889.9594999999999</v>
      </c>
      <c r="P3889">
        <f t="shared" si="441"/>
        <v>2889.9594999999999</v>
      </c>
      <c r="Q3889">
        <f t="shared" si="442"/>
        <v>0</v>
      </c>
    </row>
    <row r="3890" spans="1:17" x14ac:dyDescent="0.3">
      <c r="A3890" s="85">
        <v>13086530</v>
      </c>
      <c r="B3890" s="86" t="s">
        <v>27</v>
      </c>
      <c r="C3890" s="87">
        <v>45102</v>
      </c>
      <c r="D3890" s="85">
        <v>1481</v>
      </c>
      <c r="E3890" s="85">
        <v>213043</v>
      </c>
      <c r="F3890" s="85">
        <v>0</v>
      </c>
      <c r="G3890" s="85">
        <v>6965</v>
      </c>
      <c r="H3890" s="85">
        <v>-6965.3</v>
      </c>
      <c r="I3890" s="87">
        <v>45102</v>
      </c>
      <c r="J3890" s="85">
        <v>2023</v>
      </c>
      <c r="K3890">
        <f t="shared" si="436"/>
        <v>6</v>
      </c>
      <c r="L3890">
        <f t="shared" si="437"/>
        <v>25</v>
      </c>
      <c r="M3890">
        <f t="shared" si="438"/>
        <v>2023</v>
      </c>
      <c r="N3890">
        <f t="shared" si="439"/>
        <v>2023</v>
      </c>
      <c r="O3890">
        <f t="shared" si="440"/>
        <v>2937.5635000000002</v>
      </c>
      <c r="P3890">
        <f t="shared" si="441"/>
        <v>2937.5635000000002</v>
      </c>
      <c r="Q3890">
        <f t="shared" si="442"/>
        <v>0</v>
      </c>
    </row>
    <row r="3891" spans="1:17" x14ac:dyDescent="0.3">
      <c r="A3891" s="85">
        <v>13086530</v>
      </c>
      <c r="B3891" s="86" t="s">
        <v>27</v>
      </c>
      <c r="C3891" s="87">
        <v>45103</v>
      </c>
      <c r="D3891" s="85">
        <v>1474</v>
      </c>
      <c r="E3891" s="85">
        <v>215965.6</v>
      </c>
      <c r="F3891" s="85">
        <v>0</v>
      </c>
      <c r="G3891" s="85">
        <v>6965</v>
      </c>
      <c r="H3891" s="85">
        <v>-6965.3</v>
      </c>
      <c r="I3891" s="87">
        <v>45103</v>
      </c>
      <c r="J3891" s="85">
        <v>2023</v>
      </c>
      <c r="K3891">
        <f t="shared" si="436"/>
        <v>6</v>
      </c>
      <c r="L3891">
        <f t="shared" si="437"/>
        <v>26</v>
      </c>
      <c r="M3891">
        <f t="shared" si="438"/>
        <v>2023</v>
      </c>
      <c r="N3891">
        <f t="shared" si="439"/>
        <v>2023</v>
      </c>
      <c r="O3891">
        <f t="shared" si="440"/>
        <v>2923.6790000000001</v>
      </c>
      <c r="P3891">
        <f t="shared" si="441"/>
        <v>2923.6790000000001</v>
      </c>
      <c r="Q3891">
        <f t="shared" si="442"/>
        <v>0</v>
      </c>
    </row>
    <row r="3892" spans="1:17" x14ac:dyDescent="0.3">
      <c r="A3892" s="85">
        <v>13086530</v>
      </c>
      <c r="B3892" s="86" t="s">
        <v>27</v>
      </c>
      <c r="C3892" s="87">
        <v>45104</v>
      </c>
      <c r="D3892" s="85">
        <v>1488</v>
      </c>
      <c r="E3892" s="85">
        <v>218916.1</v>
      </c>
      <c r="F3892" s="85">
        <v>0</v>
      </c>
      <c r="G3892" s="85">
        <v>6965</v>
      </c>
      <c r="H3892" s="85">
        <v>-6965.3</v>
      </c>
      <c r="I3892" s="87">
        <v>45104</v>
      </c>
      <c r="J3892" s="85">
        <v>2023</v>
      </c>
      <c r="K3892">
        <f t="shared" si="436"/>
        <v>6</v>
      </c>
      <c r="L3892">
        <f t="shared" si="437"/>
        <v>27</v>
      </c>
      <c r="M3892">
        <f t="shared" si="438"/>
        <v>2023</v>
      </c>
      <c r="N3892">
        <f t="shared" si="439"/>
        <v>2023</v>
      </c>
      <c r="O3892">
        <f t="shared" si="440"/>
        <v>2951.4479999999999</v>
      </c>
      <c r="P3892">
        <f t="shared" si="441"/>
        <v>2951.4479999999999</v>
      </c>
      <c r="Q3892">
        <f t="shared" si="442"/>
        <v>0</v>
      </c>
    </row>
    <row r="3893" spans="1:17" x14ac:dyDescent="0.3">
      <c r="A3893" s="85">
        <v>13086530</v>
      </c>
      <c r="B3893" s="86" t="s">
        <v>27</v>
      </c>
      <c r="C3893" s="87">
        <v>45105</v>
      </c>
      <c r="D3893" s="85">
        <v>1511</v>
      </c>
      <c r="E3893" s="85">
        <v>221913.2</v>
      </c>
      <c r="F3893" s="85">
        <v>1176</v>
      </c>
      <c r="G3893" s="85">
        <v>9298</v>
      </c>
      <c r="H3893" s="85">
        <v>-9297.9</v>
      </c>
      <c r="I3893" s="87">
        <v>45105</v>
      </c>
      <c r="J3893" s="85">
        <v>2023</v>
      </c>
      <c r="K3893">
        <f t="shared" si="436"/>
        <v>6</v>
      </c>
      <c r="L3893">
        <f t="shared" si="437"/>
        <v>28</v>
      </c>
      <c r="M3893">
        <f t="shared" si="438"/>
        <v>2023</v>
      </c>
      <c r="N3893">
        <f t="shared" si="439"/>
        <v>2023</v>
      </c>
      <c r="O3893">
        <f t="shared" si="440"/>
        <v>2997.0684999999999</v>
      </c>
      <c r="P3893">
        <f t="shared" si="441"/>
        <v>664.47249999999997</v>
      </c>
      <c r="Q3893">
        <f t="shared" si="442"/>
        <v>2332.596</v>
      </c>
    </row>
    <row r="3894" spans="1:17" x14ac:dyDescent="0.3">
      <c r="A3894" s="85">
        <v>13086530</v>
      </c>
      <c r="B3894" s="86" t="s">
        <v>27</v>
      </c>
      <c r="C3894" s="87">
        <v>45106</v>
      </c>
      <c r="D3894" s="85">
        <v>1535</v>
      </c>
      <c r="E3894" s="85">
        <v>224956.9</v>
      </c>
      <c r="F3894" s="85">
        <v>1530</v>
      </c>
      <c r="G3894" s="85">
        <v>12332</v>
      </c>
      <c r="H3894" s="85">
        <v>-12332</v>
      </c>
      <c r="I3894" s="87">
        <v>45106</v>
      </c>
      <c r="J3894" s="85">
        <v>2023</v>
      </c>
      <c r="K3894">
        <f t="shared" si="436"/>
        <v>6</v>
      </c>
      <c r="L3894">
        <f t="shared" si="437"/>
        <v>29</v>
      </c>
      <c r="M3894">
        <f t="shared" si="438"/>
        <v>2023</v>
      </c>
      <c r="N3894">
        <f t="shared" si="439"/>
        <v>2023</v>
      </c>
      <c r="O3894">
        <f t="shared" si="440"/>
        <v>3044.6725000000001</v>
      </c>
      <c r="P3894">
        <f t="shared" si="441"/>
        <v>9.9175000000000004</v>
      </c>
      <c r="Q3894">
        <f t="shared" si="442"/>
        <v>3034.7550000000001</v>
      </c>
    </row>
    <row r="3895" spans="1:17" x14ac:dyDescent="0.3">
      <c r="A3895" s="85">
        <v>13086530</v>
      </c>
      <c r="B3895" s="86" t="s">
        <v>27</v>
      </c>
      <c r="C3895" s="87">
        <v>45107</v>
      </c>
      <c r="D3895" s="85">
        <v>1546</v>
      </c>
      <c r="E3895" s="85">
        <v>228023.6</v>
      </c>
      <c r="F3895" s="85">
        <v>1546</v>
      </c>
      <c r="G3895" s="85">
        <v>15399</v>
      </c>
      <c r="H3895" s="85">
        <v>-15398.7</v>
      </c>
      <c r="I3895" s="87">
        <v>45107</v>
      </c>
      <c r="J3895" s="85">
        <v>2023</v>
      </c>
      <c r="K3895">
        <f t="shared" si="436"/>
        <v>6</v>
      </c>
      <c r="L3895">
        <f t="shared" si="437"/>
        <v>30</v>
      </c>
      <c r="M3895">
        <f t="shared" si="438"/>
        <v>2023</v>
      </c>
      <c r="N3895">
        <f t="shared" si="439"/>
        <v>2023</v>
      </c>
      <c r="O3895">
        <f t="shared" si="440"/>
        <v>3066.491</v>
      </c>
      <c r="P3895">
        <f t="shared" si="441"/>
        <v>0</v>
      </c>
      <c r="Q3895">
        <f t="shared" si="442"/>
        <v>3066.491</v>
      </c>
    </row>
    <row r="3896" spans="1:17" x14ac:dyDescent="0.3">
      <c r="A3896" s="85">
        <v>13086530</v>
      </c>
      <c r="B3896" s="86" t="s">
        <v>27</v>
      </c>
      <c r="C3896" s="87">
        <v>45108</v>
      </c>
      <c r="D3896" s="85">
        <v>1575</v>
      </c>
      <c r="E3896" s="85">
        <v>231146.6</v>
      </c>
      <c r="F3896" s="85">
        <v>1575</v>
      </c>
      <c r="G3896" s="85">
        <v>18522</v>
      </c>
      <c r="H3896" s="85">
        <v>-18521.7</v>
      </c>
      <c r="I3896" s="87">
        <v>45108</v>
      </c>
      <c r="J3896" s="85">
        <v>2023</v>
      </c>
      <c r="K3896">
        <f t="shared" si="436"/>
        <v>7</v>
      </c>
      <c r="L3896">
        <f t="shared" si="437"/>
        <v>1</v>
      </c>
      <c r="M3896">
        <f t="shared" si="438"/>
        <v>2023</v>
      </c>
      <c r="N3896">
        <f t="shared" si="439"/>
        <v>2023</v>
      </c>
      <c r="O3896">
        <f t="shared" si="440"/>
        <v>3124.0125000000003</v>
      </c>
      <c r="P3896">
        <f t="shared" si="441"/>
        <v>0</v>
      </c>
      <c r="Q3896">
        <f t="shared" si="442"/>
        <v>3124.0125000000003</v>
      </c>
    </row>
    <row r="3897" spans="1:17" x14ac:dyDescent="0.3">
      <c r="A3897" s="85">
        <v>13086530</v>
      </c>
      <c r="B3897" s="86" t="s">
        <v>27</v>
      </c>
      <c r="C3897" s="87">
        <v>45109</v>
      </c>
      <c r="D3897" s="85">
        <v>1601</v>
      </c>
      <c r="E3897" s="85">
        <v>234321.3</v>
      </c>
      <c r="F3897" s="85">
        <v>1601</v>
      </c>
      <c r="G3897" s="85">
        <v>21696</v>
      </c>
      <c r="H3897" s="85">
        <v>-21696.400000000001</v>
      </c>
      <c r="I3897" s="87">
        <v>45109</v>
      </c>
      <c r="J3897" s="85">
        <v>2023</v>
      </c>
      <c r="K3897">
        <f t="shared" si="436"/>
        <v>7</v>
      </c>
      <c r="L3897">
        <f t="shared" si="437"/>
        <v>2</v>
      </c>
      <c r="M3897">
        <f t="shared" si="438"/>
        <v>2023</v>
      </c>
      <c r="N3897">
        <f t="shared" si="439"/>
        <v>2023</v>
      </c>
      <c r="O3897">
        <f t="shared" si="440"/>
        <v>3175.5835000000002</v>
      </c>
      <c r="P3897">
        <f t="shared" si="441"/>
        <v>0</v>
      </c>
      <c r="Q3897">
        <f t="shared" si="442"/>
        <v>3175.5835000000002</v>
      </c>
    </row>
    <row r="3898" spans="1:17" x14ac:dyDescent="0.3">
      <c r="A3898" s="85">
        <v>13086530</v>
      </c>
      <c r="B3898" s="86" t="s">
        <v>27</v>
      </c>
      <c r="C3898" s="87">
        <v>45110</v>
      </c>
      <c r="D3898" s="85">
        <v>1603</v>
      </c>
      <c r="E3898" s="85">
        <v>237500.1</v>
      </c>
      <c r="F3898" s="85">
        <v>1603</v>
      </c>
      <c r="G3898" s="85">
        <v>24875</v>
      </c>
      <c r="H3898" s="85">
        <v>-24875.200000000001</v>
      </c>
      <c r="I3898" s="87">
        <v>45110</v>
      </c>
      <c r="J3898" s="85">
        <v>2023</v>
      </c>
      <c r="K3898">
        <f t="shared" si="436"/>
        <v>7</v>
      </c>
      <c r="L3898">
        <f t="shared" si="437"/>
        <v>3</v>
      </c>
      <c r="M3898">
        <f t="shared" si="438"/>
        <v>2023</v>
      </c>
      <c r="N3898">
        <f t="shared" si="439"/>
        <v>2023</v>
      </c>
      <c r="O3898">
        <f t="shared" si="440"/>
        <v>3179.5505000000003</v>
      </c>
      <c r="P3898">
        <f t="shared" si="441"/>
        <v>0</v>
      </c>
      <c r="Q3898">
        <f t="shared" si="442"/>
        <v>3179.5505000000003</v>
      </c>
    </row>
    <row r="3899" spans="1:17" x14ac:dyDescent="0.3">
      <c r="A3899" s="85">
        <v>13086530</v>
      </c>
      <c r="B3899" s="86" t="s">
        <v>27</v>
      </c>
      <c r="C3899" s="87">
        <v>45111</v>
      </c>
      <c r="D3899" s="85">
        <v>1614</v>
      </c>
      <c r="E3899" s="85">
        <v>240702.1</v>
      </c>
      <c r="F3899" s="85">
        <v>1614</v>
      </c>
      <c r="G3899" s="85">
        <v>28077</v>
      </c>
      <c r="H3899" s="85">
        <v>-28077.200000000001</v>
      </c>
      <c r="I3899" s="87">
        <v>45111</v>
      </c>
      <c r="J3899" s="85">
        <v>2023</v>
      </c>
      <c r="K3899">
        <f t="shared" si="436"/>
        <v>7</v>
      </c>
      <c r="L3899">
        <f t="shared" si="437"/>
        <v>4</v>
      </c>
      <c r="M3899">
        <f t="shared" si="438"/>
        <v>2023</v>
      </c>
      <c r="N3899">
        <f t="shared" si="439"/>
        <v>2023</v>
      </c>
      <c r="O3899">
        <f t="shared" si="440"/>
        <v>3201.3690000000001</v>
      </c>
      <c r="P3899">
        <f t="shared" si="441"/>
        <v>0</v>
      </c>
      <c r="Q3899">
        <f t="shared" si="442"/>
        <v>3201.3690000000001</v>
      </c>
    </row>
    <row r="3900" spans="1:17" x14ac:dyDescent="0.3">
      <c r="A3900" s="85">
        <v>13086530</v>
      </c>
      <c r="B3900" s="86" t="s">
        <v>27</v>
      </c>
      <c r="C3900" s="87">
        <v>45112</v>
      </c>
      <c r="D3900" s="85">
        <v>1641</v>
      </c>
      <c r="E3900" s="85">
        <v>243956.1</v>
      </c>
      <c r="F3900" s="85">
        <v>1641</v>
      </c>
      <c r="G3900" s="85">
        <v>31331</v>
      </c>
      <c r="H3900" s="85">
        <v>-31331.200000000001</v>
      </c>
      <c r="I3900" s="87">
        <v>45112</v>
      </c>
      <c r="J3900" s="85">
        <v>2023</v>
      </c>
      <c r="K3900">
        <f t="shared" si="436"/>
        <v>7</v>
      </c>
      <c r="L3900">
        <f t="shared" si="437"/>
        <v>5</v>
      </c>
      <c r="M3900">
        <f t="shared" si="438"/>
        <v>2023</v>
      </c>
      <c r="N3900">
        <f t="shared" si="439"/>
        <v>2023</v>
      </c>
      <c r="O3900">
        <f t="shared" si="440"/>
        <v>3254.9234999999999</v>
      </c>
      <c r="P3900">
        <f t="shared" si="441"/>
        <v>0</v>
      </c>
      <c r="Q3900">
        <f t="shared" si="442"/>
        <v>3254.9234999999999</v>
      </c>
    </row>
    <row r="3901" spans="1:17" x14ac:dyDescent="0.3">
      <c r="A3901" s="85">
        <v>13086530</v>
      </c>
      <c r="B3901" s="86" t="s">
        <v>27</v>
      </c>
      <c r="C3901" s="87">
        <v>45113</v>
      </c>
      <c r="D3901" s="85">
        <v>1672</v>
      </c>
      <c r="E3901" s="85">
        <v>247271.9</v>
      </c>
      <c r="F3901" s="85">
        <v>1672</v>
      </c>
      <c r="G3901" s="85">
        <v>34647</v>
      </c>
      <c r="H3901" s="85">
        <v>-34647</v>
      </c>
      <c r="I3901" s="87">
        <v>45113</v>
      </c>
      <c r="J3901" s="85">
        <v>2023</v>
      </c>
      <c r="K3901">
        <f t="shared" si="436"/>
        <v>7</v>
      </c>
      <c r="L3901">
        <f t="shared" si="437"/>
        <v>6</v>
      </c>
      <c r="M3901">
        <f t="shared" si="438"/>
        <v>2023</v>
      </c>
      <c r="N3901">
        <f t="shared" si="439"/>
        <v>2023</v>
      </c>
      <c r="O3901">
        <f t="shared" si="440"/>
        <v>3316.4120000000003</v>
      </c>
      <c r="P3901">
        <f t="shared" si="441"/>
        <v>0</v>
      </c>
      <c r="Q3901">
        <f t="shared" si="442"/>
        <v>3316.4120000000003</v>
      </c>
    </row>
    <row r="3902" spans="1:17" x14ac:dyDescent="0.3">
      <c r="A3902" s="85">
        <v>13086530</v>
      </c>
      <c r="B3902" s="86" t="s">
        <v>27</v>
      </c>
      <c r="C3902" s="87">
        <v>45114</v>
      </c>
      <c r="D3902" s="85">
        <v>1681</v>
      </c>
      <c r="E3902" s="85">
        <v>250606.2</v>
      </c>
      <c r="F3902" s="85">
        <v>1681</v>
      </c>
      <c r="G3902" s="85">
        <v>37981</v>
      </c>
      <c r="H3902" s="85">
        <v>-37981.300000000003</v>
      </c>
      <c r="I3902" s="87">
        <v>45114</v>
      </c>
      <c r="J3902" s="85">
        <v>2023</v>
      </c>
      <c r="K3902">
        <f t="shared" ref="K3902:K3965" si="443">MONTH(C3902)</f>
        <v>7</v>
      </c>
      <c r="L3902">
        <f t="shared" ref="L3902:L3965" si="444">DAY(C3902)</f>
        <v>7</v>
      </c>
      <c r="M3902">
        <f t="shared" ref="M3902:M3965" si="445">YEAR(C3902)</f>
        <v>2023</v>
      </c>
      <c r="N3902">
        <f t="shared" ref="N3902:N3965" si="446">IF(K3902&gt;10,M3902+1,M3902)</f>
        <v>2023</v>
      </c>
      <c r="O3902">
        <f t="shared" ref="O3902:O3965" si="447">D3902*1.9835</f>
        <v>3334.2635</v>
      </c>
      <c r="P3902">
        <f t="shared" ref="P3902:P3965" si="448">(D3902-F3902)*1.9835</f>
        <v>0</v>
      </c>
      <c r="Q3902">
        <f t="shared" ref="Q3902:Q3965" si="449">F3902*1.9835</f>
        <v>3334.2635</v>
      </c>
    </row>
    <row r="3903" spans="1:17" x14ac:dyDescent="0.3">
      <c r="A3903" s="85">
        <v>13086530</v>
      </c>
      <c r="B3903" s="86" t="s">
        <v>27</v>
      </c>
      <c r="C3903" s="87">
        <v>45115</v>
      </c>
      <c r="D3903" s="85">
        <v>1690</v>
      </c>
      <c r="E3903" s="85">
        <v>253959.1</v>
      </c>
      <c r="F3903" s="85">
        <v>1690</v>
      </c>
      <c r="G3903" s="85">
        <v>41334</v>
      </c>
      <c r="H3903" s="85">
        <v>-41334.199999999997</v>
      </c>
      <c r="I3903" s="87">
        <v>45115</v>
      </c>
      <c r="J3903" s="85">
        <v>2023</v>
      </c>
      <c r="K3903">
        <f t="shared" si="443"/>
        <v>7</v>
      </c>
      <c r="L3903">
        <f t="shared" si="444"/>
        <v>8</v>
      </c>
      <c r="M3903">
        <f t="shared" si="445"/>
        <v>2023</v>
      </c>
      <c r="N3903">
        <f t="shared" si="446"/>
        <v>2023</v>
      </c>
      <c r="O3903">
        <f t="shared" si="447"/>
        <v>3352.1150000000002</v>
      </c>
      <c r="P3903">
        <f t="shared" si="448"/>
        <v>0</v>
      </c>
      <c r="Q3903">
        <f t="shared" si="449"/>
        <v>3352.1150000000002</v>
      </c>
    </row>
    <row r="3904" spans="1:17" x14ac:dyDescent="0.3">
      <c r="A3904" s="85">
        <v>13086530</v>
      </c>
      <c r="B3904" s="86" t="s">
        <v>27</v>
      </c>
      <c r="C3904" s="87">
        <v>45116</v>
      </c>
      <c r="D3904" s="85">
        <v>1700</v>
      </c>
      <c r="E3904" s="85">
        <v>257330.6</v>
      </c>
      <c r="F3904" s="85">
        <v>1700</v>
      </c>
      <c r="G3904" s="85">
        <v>44706</v>
      </c>
      <c r="H3904" s="85">
        <v>-44705.7</v>
      </c>
      <c r="I3904" s="87">
        <v>45116</v>
      </c>
      <c r="J3904" s="85">
        <v>2023</v>
      </c>
      <c r="K3904">
        <f t="shared" si="443"/>
        <v>7</v>
      </c>
      <c r="L3904">
        <f t="shared" si="444"/>
        <v>9</v>
      </c>
      <c r="M3904">
        <f t="shared" si="445"/>
        <v>2023</v>
      </c>
      <c r="N3904">
        <f t="shared" si="446"/>
        <v>2023</v>
      </c>
      <c r="O3904">
        <f t="shared" si="447"/>
        <v>3371.9500000000003</v>
      </c>
      <c r="P3904">
        <f t="shared" si="448"/>
        <v>0</v>
      </c>
      <c r="Q3904">
        <f t="shared" si="449"/>
        <v>3371.9500000000003</v>
      </c>
    </row>
    <row r="3905" spans="1:17" x14ac:dyDescent="0.3">
      <c r="A3905" s="85">
        <v>13086530</v>
      </c>
      <c r="B3905" s="86" t="s">
        <v>27</v>
      </c>
      <c r="C3905" s="87">
        <v>45117</v>
      </c>
      <c r="D3905" s="85">
        <v>1699</v>
      </c>
      <c r="E3905" s="85">
        <v>260701.4</v>
      </c>
      <c r="F3905" s="85">
        <v>1699</v>
      </c>
      <c r="G3905" s="85">
        <v>48077</v>
      </c>
      <c r="H3905" s="85">
        <v>-48076.5</v>
      </c>
      <c r="I3905" s="87">
        <v>45117</v>
      </c>
      <c r="J3905" s="85">
        <v>2023</v>
      </c>
      <c r="K3905">
        <f t="shared" si="443"/>
        <v>7</v>
      </c>
      <c r="L3905">
        <f t="shared" si="444"/>
        <v>10</v>
      </c>
      <c r="M3905">
        <f t="shared" si="445"/>
        <v>2023</v>
      </c>
      <c r="N3905">
        <f t="shared" si="446"/>
        <v>2023</v>
      </c>
      <c r="O3905">
        <f t="shared" si="447"/>
        <v>3369.9665</v>
      </c>
      <c r="P3905">
        <f t="shared" si="448"/>
        <v>0</v>
      </c>
      <c r="Q3905">
        <f t="shared" si="449"/>
        <v>3369.9665</v>
      </c>
    </row>
    <row r="3906" spans="1:17" x14ac:dyDescent="0.3">
      <c r="A3906" s="85">
        <v>13086530</v>
      </c>
      <c r="B3906" s="86" t="s">
        <v>27</v>
      </c>
      <c r="C3906" s="87">
        <v>45118</v>
      </c>
      <c r="D3906" s="85">
        <v>1689</v>
      </c>
      <c r="E3906" s="85">
        <v>264052.2</v>
      </c>
      <c r="F3906" s="85">
        <v>1689</v>
      </c>
      <c r="G3906" s="85">
        <v>51427</v>
      </c>
      <c r="H3906" s="85">
        <v>-51427.3</v>
      </c>
      <c r="I3906" s="87">
        <v>45118</v>
      </c>
      <c r="J3906" s="85">
        <v>2023</v>
      </c>
      <c r="K3906">
        <f t="shared" si="443"/>
        <v>7</v>
      </c>
      <c r="L3906">
        <f t="shared" si="444"/>
        <v>11</v>
      </c>
      <c r="M3906">
        <f t="shared" si="445"/>
        <v>2023</v>
      </c>
      <c r="N3906">
        <f t="shared" si="446"/>
        <v>2023</v>
      </c>
      <c r="O3906">
        <f t="shared" si="447"/>
        <v>3350.1315</v>
      </c>
      <c r="P3906">
        <f t="shared" si="448"/>
        <v>0</v>
      </c>
      <c r="Q3906">
        <f t="shared" si="449"/>
        <v>3350.1315</v>
      </c>
    </row>
    <row r="3907" spans="1:17" x14ac:dyDescent="0.3">
      <c r="A3907" s="85">
        <v>13086530</v>
      </c>
      <c r="B3907" s="86" t="s">
        <v>27</v>
      </c>
      <c r="C3907" s="87">
        <v>45119</v>
      </c>
      <c r="D3907" s="85">
        <v>1694</v>
      </c>
      <c r="E3907" s="85">
        <v>267412</v>
      </c>
      <c r="F3907" s="85">
        <v>1694</v>
      </c>
      <c r="G3907" s="85">
        <v>54787</v>
      </c>
      <c r="H3907" s="85">
        <v>-54787.1</v>
      </c>
      <c r="I3907" s="87">
        <v>45119</v>
      </c>
      <c r="J3907" s="85">
        <v>2023</v>
      </c>
      <c r="K3907">
        <f t="shared" si="443"/>
        <v>7</v>
      </c>
      <c r="L3907">
        <f t="shared" si="444"/>
        <v>12</v>
      </c>
      <c r="M3907">
        <f t="shared" si="445"/>
        <v>2023</v>
      </c>
      <c r="N3907">
        <f t="shared" si="446"/>
        <v>2023</v>
      </c>
      <c r="O3907">
        <f t="shared" si="447"/>
        <v>3360.049</v>
      </c>
      <c r="P3907">
        <f t="shared" si="448"/>
        <v>0</v>
      </c>
      <c r="Q3907">
        <f t="shared" si="449"/>
        <v>3360.049</v>
      </c>
    </row>
    <row r="3908" spans="1:17" x14ac:dyDescent="0.3">
      <c r="A3908" s="85">
        <v>13086530</v>
      </c>
      <c r="B3908" s="86" t="s">
        <v>27</v>
      </c>
      <c r="C3908" s="87">
        <v>45120</v>
      </c>
      <c r="D3908" s="85">
        <v>1694</v>
      </c>
      <c r="E3908" s="85">
        <v>270772.8</v>
      </c>
      <c r="F3908" s="85">
        <v>1694</v>
      </c>
      <c r="G3908" s="85">
        <v>58148</v>
      </c>
      <c r="H3908" s="85">
        <v>-58147.9</v>
      </c>
      <c r="I3908" s="87">
        <v>45120</v>
      </c>
      <c r="J3908" s="85">
        <v>2023</v>
      </c>
      <c r="K3908">
        <f t="shared" si="443"/>
        <v>7</v>
      </c>
      <c r="L3908">
        <f t="shared" si="444"/>
        <v>13</v>
      </c>
      <c r="M3908">
        <f t="shared" si="445"/>
        <v>2023</v>
      </c>
      <c r="N3908">
        <f t="shared" si="446"/>
        <v>2023</v>
      </c>
      <c r="O3908">
        <f t="shared" si="447"/>
        <v>3360.049</v>
      </c>
      <c r="P3908">
        <f t="shared" si="448"/>
        <v>0</v>
      </c>
      <c r="Q3908">
        <f t="shared" si="449"/>
        <v>3360.049</v>
      </c>
    </row>
    <row r="3909" spans="1:17" x14ac:dyDescent="0.3">
      <c r="A3909" s="85">
        <v>13086530</v>
      </c>
      <c r="B3909" s="86" t="s">
        <v>27</v>
      </c>
      <c r="C3909" s="87">
        <v>45121</v>
      </c>
      <c r="D3909" s="85">
        <v>1685</v>
      </c>
      <c r="E3909" s="85">
        <v>274115.40000000002</v>
      </c>
      <c r="F3909" s="85">
        <v>1685</v>
      </c>
      <c r="G3909" s="85">
        <v>61491</v>
      </c>
      <c r="H3909" s="85">
        <v>-61490.5</v>
      </c>
      <c r="I3909" s="87">
        <v>45121</v>
      </c>
      <c r="J3909" s="85">
        <v>2023</v>
      </c>
      <c r="K3909">
        <f t="shared" si="443"/>
        <v>7</v>
      </c>
      <c r="L3909">
        <f t="shared" si="444"/>
        <v>14</v>
      </c>
      <c r="M3909">
        <f t="shared" si="445"/>
        <v>2023</v>
      </c>
      <c r="N3909">
        <f t="shared" si="446"/>
        <v>2023</v>
      </c>
      <c r="O3909">
        <f t="shared" si="447"/>
        <v>3342.1975000000002</v>
      </c>
      <c r="P3909">
        <f t="shared" si="448"/>
        <v>0</v>
      </c>
      <c r="Q3909">
        <f t="shared" si="449"/>
        <v>3342.1975000000002</v>
      </c>
    </row>
    <row r="3910" spans="1:17" x14ac:dyDescent="0.3">
      <c r="A3910" s="85">
        <v>13086530</v>
      </c>
      <c r="B3910" s="86" t="s">
        <v>27</v>
      </c>
      <c r="C3910" s="87">
        <v>45122</v>
      </c>
      <c r="D3910" s="85">
        <v>1674</v>
      </c>
      <c r="E3910" s="85">
        <v>277434.90000000002</v>
      </c>
      <c r="F3910" s="85">
        <v>1674</v>
      </c>
      <c r="G3910" s="85">
        <v>64810</v>
      </c>
      <c r="H3910" s="85">
        <v>-64810</v>
      </c>
      <c r="I3910" s="87">
        <v>45122</v>
      </c>
      <c r="J3910" s="85">
        <v>2023</v>
      </c>
      <c r="K3910">
        <f t="shared" si="443"/>
        <v>7</v>
      </c>
      <c r="L3910">
        <f t="shared" si="444"/>
        <v>15</v>
      </c>
      <c r="M3910">
        <f t="shared" si="445"/>
        <v>2023</v>
      </c>
      <c r="N3910">
        <f t="shared" si="446"/>
        <v>2023</v>
      </c>
      <c r="O3910">
        <f t="shared" si="447"/>
        <v>3320.3789999999999</v>
      </c>
      <c r="P3910">
        <f t="shared" si="448"/>
        <v>0</v>
      </c>
      <c r="Q3910">
        <f t="shared" si="449"/>
        <v>3320.3789999999999</v>
      </c>
    </row>
    <row r="3911" spans="1:17" x14ac:dyDescent="0.3">
      <c r="A3911" s="85">
        <v>13086530</v>
      </c>
      <c r="B3911" s="86" t="s">
        <v>27</v>
      </c>
      <c r="C3911" s="87">
        <v>45123</v>
      </c>
      <c r="D3911" s="85">
        <v>1652</v>
      </c>
      <c r="E3911" s="85">
        <v>280712.2</v>
      </c>
      <c r="F3911" s="85">
        <v>1652</v>
      </c>
      <c r="G3911" s="85">
        <v>68087</v>
      </c>
      <c r="H3911" s="85">
        <v>-68087.3</v>
      </c>
      <c r="I3911" s="87">
        <v>45123</v>
      </c>
      <c r="J3911" s="85">
        <v>2023</v>
      </c>
      <c r="K3911">
        <f t="shared" si="443"/>
        <v>7</v>
      </c>
      <c r="L3911">
        <f t="shared" si="444"/>
        <v>16</v>
      </c>
      <c r="M3911">
        <f t="shared" si="445"/>
        <v>2023</v>
      </c>
      <c r="N3911">
        <f t="shared" si="446"/>
        <v>2023</v>
      </c>
      <c r="O3911">
        <f t="shared" si="447"/>
        <v>3276.7420000000002</v>
      </c>
      <c r="P3911">
        <f t="shared" si="448"/>
        <v>0</v>
      </c>
      <c r="Q3911">
        <f t="shared" si="449"/>
        <v>3276.7420000000002</v>
      </c>
    </row>
    <row r="3912" spans="1:17" x14ac:dyDescent="0.3">
      <c r="A3912" s="85">
        <v>13086530</v>
      </c>
      <c r="B3912" s="86" t="s">
        <v>27</v>
      </c>
      <c r="C3912" s="87">
        <v>45124</v>
      </c>
      <c r="D3912" s="85">
        <v>1629</v>
      </c>
      <c r="E3912" s="85">
        <v>283942.59999999998</v>
      </c>
      <c r="F3912" s="85">
        <v>1629</v>
      </c>
      <c r="G3912" s="85">
        <v>71318</v>
      </c>
      <c r="H3912" s="85">
        <v>-71317.7</v>
      </c>
      <c r="I3912" s="87">
        <v>45124</v>
      </c>
      <c r="J3912" s="85">
        <v>2023</v>
      </c>
      <c r="K3912">
        <f t="shared" si="443"/>
        <v>7</v>
      </c>
      <c r="L3912">
        <f t="shared" si="444"/>
        <v>17</v>
      </c>
      <c r="M3912">
        <f t="shared" si="445"/>
        <v>2023</v>
      </c>
      <c r="N3912">
        <f t="shared" si="446"/>
        <v>2023</v>
      </c>
      <c r="O3912">
        <f t="shared" si="447"/>
        <v>3231.1215000000002</v>
      </c>
      <c r="P3912">
        <f t="shared" si="448"/>
        <v>0</v>
      </c>
      <c r="Q3912">
        <f t="shared" si="449"/>
        <v>3231.1215000000002</v>
      </c>
    </row>
    <row r="3913" spans="1:17" x14ac:dyDescent="0.3">
      <c r="A3913" s="85">
        <v>13086530</v>
      </c>
      <c r="B3913" s="86" t="s">
        <v>27</v>
      </c>
      <c r="C3913" s="87">
        <v>45125</v>
      </c>
      <c r="D3913" s="85">
        <v>1629</v>
      </c>
      <c r="E3913" s="85">
        <v>287174</v>
      </c>
      <c r="F3913" s="85">
        <v>1629</v>
      </c>
      <c r="G3913" s="85">
        <v>74549</v>
      </c>
      <c r="H3913" s="85">
        <v>-74549.100000000006</v>
      </c>
      <c r="I3913" s="87">
        <v>45125</v>
      </c>
      <c r="J3913" s="85">
        <v>2023</v>
      </c>
      <c r="K3913">
        <f t="shared" si="443"/>
        <v>7</v>
      </c>
      <c r="L3913">
        <f t="shared" si="444"/>
        <v>18</v>
      </c>
      <c r="M3913">
        <f t="shared" si="445"/>
        <v>2023</v>
      </c>
      <c r="N3913">
        <f t="shared" si="446"/>
        <v>2023</v>
      </c>
      <c r="O3913">
        <f t="shared" si="447"/>
        <v>3231.1215000000002</v>
      </c>
      <c r="P3913">
        <f t="shared" si="448"/>
        <v>0</v>
      </c>
      <c r="Q3913">
        <f t="shared" si="449"/>
        <v>3231.1215000000002</v>
      </c>
    </row>
    <row r="3914" spans="1:17" x14ac:dyDescent="0.3">
      <c r="A3914" s="85">
        <v>13086530</v>
      </c>
      <c r="B3914" s="86" t="s">
        <v>27</v>
      </c>
      <c r="C3914" s="87">
        <v>45126</v>
      </c>
      <c r="D3914" s="85">
        <v>1620</v>
      </c>
      <c r="E3914" s="85">
        <v>290387.3</v>
      </c>
      <c r="F3914" s="85">
        <v>1620</v>
      </c>
      <c r="G3914" s="85">
        <v>77762</v>
      </c>
      <c r="H3914" s="85">
        <v>-77762.399999999994</v>
      </c>
      <c r="I3914" s="87">
        <v>45126</v>
      </c>
      <c r="J3914" s="85">
        <v>2023</v>
      </c>
      <c r="K3914">
        <f t="shared" si="443"/>
        <v>7</v>
      </c>
      <c r="L3914">
        <f t="shared" si="444"/>
        <v>19</v>
      </c>
      <c r="M3914">
        <f t="shared" si="445"/>
        <v>2023</v>
      </c>
      <c r="N3914">
        <f t="shared" si="446"/>
        <v>2023</v>
      </c>
      <c r="O3914">
        <f t="shared" si="447"/>
        <v>3213.27</v>
      </c>
      <c r="P3914">
        <f t="shared" si="448"/>
        <v>0</v>
      </c>
      <c r="Q3914">
        <f t="shared" si="449"/>
        <v>3213.27</v>
      </c>
    </row>
    <row r="3915" spans="1:17" x14ac:dyDescent="0.3">
      <c r="A3915" s="85">
        <v>13086530</v>
      </c>
      <c r="B3915" s="86" t="s">
        <v>27</v>
      </c>
      <c r="C3915" s="87">
        <v>45127</v>
      </c>
      <c r="D3915" s="85">
        <v>1613</v>
      </c>
      <c r="E3915" s="85">
        <v>293587.3</v>
      </c>
      <c r="F3915" s="85">
        <v>1613</v>
      </c>
      <c r="G3915" s="85">
        <v>80962</v>
      </c>
      <c r="H3915" s="85">
        <v>-80962.399999999994</v>
      </c>
      <c r="I3915" s="87">
        <v>45127</v>
      </c>
      <c r="J3915" s="85">
        <v>2023</v>
      </c>
      <c r="K3915">
        <f t="shared" si="443"/>
        <v>7</v>
      </c>
      <c r="L3915">
        <f t="shared" si="444"/>
        <v>20</v>
      </c>
      <c r="M3915">
        <f t="shared" si="445"/>
        <v>2023</v>
      </c>
      <c r="N3915">
        <f t="shared" si="446"/>
        <v>2023</v>
      </c>
      <c r="O3915">
        <f t="shared" si="447"/>
        <v>3199.3854999999999</v>
      </c>
      <c r="P3915">
        <f t="shared" si="448"/>
        <v>0</v>
      </c>
      <c r="Q3915">
        <f t="shared" si="449"/>
        <v>3199.3854999999999</v>
      </c>
    </row>
    <row r="3916" spans="1:17" x14ac:dyDescent="0.3">
      <c r="A3916" s="85">
        <v>13086530</v>
      </c>
      <c r="B3916" s="86" t="s">
        <v>27</v>
      </c>
      <c r="C3916" s="87">
        <v>45128</v>
      </c>
      <c r="D3916" s="85">
        <v>1614</v>
      </c>
      <c r="E3916" s="85">
        <v>296788.3</v>
      </c>
      <c r="F3916" s="85">
        <v>1614</v>
      </c>
      <c r="G3916" s="85">
        <v>84163</v>
      </c>
      <c r="H3916" s="85">
        <v>-84163.4</v>
      </c>
      <c r="I3916" s="87">
        <v>45128</v>
      </c>
      <c r="J3916" s="85">
        <v>2023</v>
      </c>
      <c r="K3916">
        <f t="shared" si="443"/>
        <v>7</v>
      </c>
      <c r="L3916">
        <f t="shared" si="444"/>
        <v>21</v>
      </c>
      <c r="M3916">
        <f t="shared" si="445"/>
        <v>2023</v>
      </c>
      <c r="N3916">
        <f t="shared" si="446"/>
        <v>2023</v>
      </c>
      <c r="O3916">
        <f t="shared" si="447"/>
        <v>3201.3690000000001</v>
      </c>
      <c r="P3916">
        <f t="shared" si="448"/>
        <v>0</v>
      </c>
      <c r="Q3916">
        <f t="shared" si="449"/>
        <v>3201.3690000000001</v>
      </c>
    </row>
    <row r="3917" spans="1:17" x14ac:dyDescent="0.3">
      <c r="A3917" s="85">
        <v>13086530</v>
      </c>
      <c r="B3917" s="86" t="s">
        <v>27</v>
      </c>
      <c r="C3917" s="87">
        <v>45129</v>
      </c>
      <c r="D3917" s="85">
        <v>1607</v>
      </c>
      <c r="E3917" s="85">
        <v>299976</v>
      </c>
      <c r="F3917" s="85">
        <v>1607</v>
      </c>
      <c r="G3917" s="85">
        <v>87351</v>
      </c>
      <c r="H3917" s="85">
        <v>-87351.1</v>
      </c>
      <c r="I3917" s="87">
        <v>45129</v>
      </c>
      <c r="J3917" s="85">
        <v>2023</v>
      </c>
      <c r="K3917">
        <f t="shared" si="443"/>
        <v>7</v>
      </c>
      <c r="L3917">
        <f t="shared" si="444"/>
        <v>22</v>
      </c>
      <c r="M3917">
        <f t="shared" si="445"/>
        <v>2023</v>
      </c>
      <c r="N3917">
        <f t="shared" si="446"/>
        <v>2023</v>
      </c>
      <c r="O3917">
        <f t="shared" si="447"/>
        <v>3187.4845</v>
      </c>
      <c r="P3917">
        <f t="shared" si="448"/>
        <v>0</v>
      </c>
      <c r="Q3917">
        <f t="shared" si="449"/>
        <v>3187.4845</v>
      </c>
    </row>
    <row r="3918" spans="1:17" x14ac:dyDescent="0.3">
      <c r="A3918" s="85">
        <v>13086530</v>
      </c>
      <c r="B3918" s="86" t="s">
        <v>27</v>
      </c>
      <c r="C3918" s="87">
        <v>45130</v>
      </c>
      <c r="D3918" s="85">
        <v>1600</v>
      </c>
      <c r="E3918" s="85">
        <v>303150.3</v>
      </c>
      <c r="F3918" s="85">
        <v>1600</v>
      </c>
      <c r="G3918" s="85">
        <v>90525</v>
      </c>
      <c r="H3918" s="85">
        <v>-90525.4</v>
      </c>
      <c r="I3918" s="87">
        <v>45130</v>
      </c>
      <c r="J3918" s="85">
        <v>2023</v>
      </c>
      <c r="K3918">
        <f t="shared" si="443"/>
        <v>7</v>
      </c>
      <c r="L3918">
        <f t="shared" si="444"/>
        <v>23</v>
      </c>
      <c r="M3918">
        <f t="shared" si="445"/>
        <v>2023</v>
      </c>
      <c r="N3918">
        <f t="shared" si="446"/>
        <v>2023</v>
      </c>
      <c r="O3918">
        <f t="shared" si="447"/>
        <v>3173.6</v>
      </c>
      <c r="P3918">
        <f t="shared" si="448"/>
        <v>0</v>
      </c>
      <c r="Q3918">
        <f t="shared" si="449"/>
        <v>3173.6</v>
      </c>
    </row>
    <row r="3919" spans="1:17" x14ac:dyDescent="0.3">
      <c r="A3919" s="85">
        <v>13086530</v>
      </c>
      <c r="B3919" s="86" t="s">
        <v>27</v>
      </c>
      <c r="C3919" s="87">
        <v>45131</v>
      </c>
      <c r="D3919" s="85">
        <v>1594</v>
      </c>
      <c r="E3919" s="85">
        <v>306311.40000000002</v>
      </c>
      <c r="F3919" s="85">
        <v>1594</v>
      </c>
      <c r="G3919" s="85">
        <v>93687</v>
      </c>
      <c r="H3919" s="85">
        <v>-93686.5</v>
      </c>
      <c r="I3919" s="87">
        <v>45131</v>
      </c>
      <c r="J3919" s="85">
        <v>2023</v>
      </c>
      <c r="K3919">
        <f t="shared" si="443"/>
        <v>7</v>
      </c>
      <c r="L3919">
        <f t="shared" si="444"/>
        <v>24</v>
      </c>
      <c r="M3919">
        <f t="shared" si="445"/>
        <v>2023</v>
      </c>
      <c r="N3919">
        <f t="shared" si="446"/>
        <v>2023</v>
      </c>
      <c r="O3919">
        <f t="shared" si="447"/>
        <v>3161.6990000000001</v>
      </c>
      <c r="P3919">
        <f t="shared" si="448"/>
        <v>0</v>
      </c>
      <c r="Q3919">
        <f t="shared" si="449"/>
        <v>3161.6990000000001</v>
      </c>
    </row>
    <row r="3920" spans="1:17" x14ac:dyDescent="0.3">
      <c r="A3920" s="85">
        <v>13086530</v>
      </c>
      <c r="B3920" s="86" t="s">
        <v>27</v>
      </c>
      <c r="C3920" s="87">
        <v>45132</v>
      </c>
      <c r="D3920" s="85">
        <v>1565</v>
      </c>
      <c r="E3920" s="85">
        <v>309416.40000000002</v>
      </c>
      <c r="F3920" s="85">
        <v>1565</v>
      </c>
      <c r="G3920" s="85">
        <v>96792</v>
      </c>
      <c r="H3920" s="85">
        <v>-96791.5</v>
      </c>
      <c r="I3920" s="87">
        <v>45132</v>
      </c>
      <c r="J3920" s="85">
        <v>2023</v>
      </c>
      <c r="K3920">
        <f t="shared" si="443"/>
        <v>7</v>
      </c>
      <c r="L3920">
        <f t="shared" si="444"/>
        <v>25</v>
      </c>
      <c r="M3920">
        <f t="shared" si="445"/>
        <v>2023</v>
      </c>
      <c r="N3920">
        <f t="shared" si="446"/>
        <v>2023</v>
      </c>
      <c r="O3920">
        <f t="shared" si="447"/>
        <v>3104.1775000000002</v>
      </c>
      <c r="P3920">
        <f t="shared" si="448"/>
        <v>0</v>
      </c>
      <c r="Q3920">
        <f t="shared" si="449"/>
        <v>3104.1775000000002</v>
      </c>
    </row>
    <row r="3921" spans="1:17" x14ac:dyDescent="0.3">
      <c r="A3921" s="85">
        <v>13086530</v>
      </c>
      <c r="B3921" s="86" t="s">
        <v>27</v>
      </c>
      <c r="C3921" s="87">
        <v>45133</v>
      </c>
      <c r="D3921" s="85">
        <v>1552</v>
      </c>
      <c r="E3921" s="85">
        <v>312494</v>
      </c>
      <c r="F3921" s="85">
        <v>1552</v>
      </c>
      <c r="G3921" s="85">
        <v>99869</v>
      </c>
      <c r="H3921" s="85">
        <v>-99869.1</v>
      </c>
      <c r="I3921" s="87">
        <v>45133</v>
      </c>
      <c r="J3921" s="85">
        <v>2023</v>
      </c>
      <c r="K3921">
        <f t="shared" si="443"/>
        <v>7</v>
      </c>
      <c r="L3921">
        <f t="shared" si="444"/>
        <v>26</v>
      </c>
      <c r="M3921">
        <f t="shared" si="445"/>
        <v>2023</v>
      </c>
      <c r="N3921">
        <f t="shared" si="446"/>
        <v>2023</v>
      </c>
      <c r="O3921">
        <f t="shared" si="447"/>
        <v>3078.3920000000003</v>
      </c>
      <c r="P3921">
        <f t="shared" si="448"/>
        <v>0</v>
      </c>
      <c r="Q3921">
        <f t="shared" si="449"/>
        <v>3078.3920000000003</v>
      </c>
    </row>
    <row r="3922" spans="1:17" x14ac:dyDescent="0.3">
      <c r="A3922" s="85">
        <v>13086530</v>
      </c>
      <c r="B3922" s="86" t="s">
        <v>27</v>
      </c>
      <c r="C3922" s="87">
        <v>45134</v>
      </c>
      <c r="D3922" s="85">
        <v>1561</v>
      </c>
      <c r="E3922" s="85">
        <v>315590.09999999998</v>
      </c>
      <c r="F3922" s="85">
        <v>1561</v>
      </c>
      <c r="G3922" s="85">
        <v>102965</v>
      </c>
      <c r="H3922" s="85">
        <v>-102965.2</v>
      </c>
      <c r="I3922" s="87">
        <v>45134</v>
      </c>
      <c r="J3922" s="85">
        <v>2023</v>
      </c>
      <c r="K3922">
        <f t="shared" si="443"/>
        <v>7</v>
      </c>
      <c r="L3922">
        <f t="shared" si="444"/>
        <v>27</v>
      </c>
      <c r="M3922">
        <f t="shared" si="445"/>
        <v>2023</v>
      </c>
      <c r="N3922">
        <f t="shared" si="446"/>
        <v>2023</v>
      </c>
      <c r="O3922">
        <f t="shared" si="447"/>
        <v>3096.2435</v>
      </c>
      <c r="P3922">
        <f t="shared" si="448"/>
        <v>0</v>
      </c>
      <c r="Q3922">
        <f t="shared" si="449"/>
        <v>3096.2435</v>
      </c>
    </row>
    <row r="3923" spans="1:17" x14ac:dyDescent="0.3">
      <c r="A3923" s="85">
        <v>13086530</v>
      </c>
      <c r="B3923" s="86" t="s">
        <v>27</v>
      </c>
      <c r="C3923" s="87">
        <v>45135</v>
      </c>
      <c r="D3923" s="85">
        <v>1556</v>
      </c>
      <c r="E3923" s="85">
        <v>318676.40000000002</v>
      </c>
      <c r="F3923" s="85">
        <v>1556</v>
      </c>
      <c r="G3923" s="85">
        <v>106052</v>
      </c>
      <c r="H3923" s="85">
        <v>-106051.5</v>
      </c>
      <c r="I3923" s="87">
        <v>45135</v>
      </c>
      <c r="J3923" s="85">
        <v>2023</v>
      </c>
      <c r="K3923">
        <f t="shared" si="443"/>
        <v>7</v>
      </c>
      <c r="L3923">
        <f t="shared" si="444"/>
        <v>28</v>
      </c>
      <c r="M3923">
        <f t="shared" si="445"/>
        <v>2023</v>
      </c>
      <c r="N3923">
        <f t="shared" si="446"/>
        <v>2023</v>
      </c>
      <c r="O3923">
        <f t="shared" si="447"/>
        <v>3086.326</v>
      </c>
      <c r="P3923">
        <f t="shared" si="448"/>
        <v>0</v>
      </c>
      <c r="Q3923">
        <f t="shared" si="449"/>
        <v>3086.326</v>
      </c>
    </row>
    <row r="3924" spans="1:17" x14ac:dyDescent="0.3">
      <c r="A3924" s="85">
        <v>13086530</v>
      </c>
      <c r="B3924" s="86" t="s">
        <v>27</v>
      </c>
      <c r="C3924" s="87">
        <v>45136</v>
      </c>
      <c r="D3924" s="85">
        <v>1553</v>
      </c>
      <c r="E3924" s="85">
        <v>321757.59999999998</v>
      </c>
      <c r="F3924" s="85">
        <v>1553</v>
      </c>
      <c r="G3924" s="85">
        <v>109133</v>
      </c>
      <c r="H3924" s="85">
        <v>-109132.7</v>
      </c>
      <c r="I3924" s="87">
        <v>45136</v>
      </c>
      <c r="J3924" s="85">
        <v>2023</v>
      </c>
      <c r="K3924">
        <f t="shared" si="443"/>
        <v>7</v>
      </c>
      <c r="L3924">
        <f t="shared" si="444"/>
        <v>29</v>
      </c>
      <c r="M3924">
        <f t="shared" si="445"/>
        <v>2023</v>
      </c>
      <c r="N3924">
        <f t="shared" si="446"/>
        <v>2023</v>
      </c>
      <c r="O3924">
        <f t="shared" si="447"/>
        <v>3080.3755000000001</v>
      </c>
      <c r="P3924">
        <f t="shared" si="448"/>
        <v>0</v>
      </c>
      <c r="Q3924">
        <f t="shared" si="449"/>
        <v>3080.3755000000001</v>
      </c>
    </row>
    <row r="3925" spans="1:17" x14ac:dyDescent="0.3">
      <c r="A3925" s="85">
        <v>13086530</v>
      </c>
      <c r="B3925" s="86" t="s">
        <v>27</v>
      </c>
      <c r="C3925" s="87">
        <v>45137</v>
      </c>
      <c r="D3925" s="85">
        <v>1553</v>
      </c>
      <c r="E3925" s="85">
        <v>324838.40000000002</v>
      </c>
      <c r="F3925" s="85">
        <v>1553</v>
      </c>
      <c r="G3925" s="85">
        <v>112214</v>
      </c>
      <c r="H3925" s="85">
        <v>-112213.5</v>
      </c>
      <c r="I3925" s="87">
        <v>45137</v>
      </c>
      <c r="J3925" s="85">
        <v>2023</v>
      </c>
      <c r="K3925">
        <f t="shared" si="443"/>
        <v>7</v>
      </c>
      <c r="L3925">
        <f t="shared" si="444"/>
        <v>30</v>
      </c>
      <c r="M3925">
        <f t="shared" si="445"/>
        <v>2023</v>
      </c>
      <c r="N3925">
        <f t="shared" si="446"/>
        <v>2023</v>
      </c>
      <c r="O3925">
        <f t="shared" si="447"/>
        <v>3080.3755000000001</v>
      </c>
      <c r="P3925">
        <f t="shared" si="448"/>
        <v>0</v>
      </c>
      <c r="Q3925">
        <f t="shared" si="449"/>
        <v>3080.3755000000001</v>
      </c>
    </row>
    <row r="3926" spans="1:17" x14ac:dyDescent="0.3">
      <c r="A3926" s="85">
        <v>13086530</v>
      </c>
      <c r="B3926" s="86" t="s">
        <v>27</v>
      </c>
      <c r="C3926" s="87">
        <v>45138</v>
      </c>
      <c r="D3926" s="85">
        <v>1560</v>
      </c>
      <c r="E3926" s="85">
        <v>327933.09999999998</v>
      </c>
      <c r="F3926" s="85">
        <v>1560</v>
      </c>
      <c r="G3926" s="85">
        <v>115308</v>
      </c>
      <c r="H3926" s="85">
        <v>-115308.2</v>
      </c>
      <c r="I3926" s="87">
        <v>45138</v>
      </c>
      <c r="J3926" s="85">
        <v>2023</v>
      </c>
      <c r="K3926">
        <f t="shared" si="443"/>
        <v>7</v>
      </c>
      <c r="L3926">
        <f t="shared" si="444"/>
        <v>31</v>
      </c>
      <c r="M3926">
        <f t="shared" si="445"/>
        <v>2023</v>
      </c>
      <c r="N3926">
        <f t="shared" si="446"/>
        <v>2023</v>
      </c>
      <c r="O3926">
        <f t="shared" si="447"/>
        <v>3094.26</v>
      </c>
      <c r="P3926">
        <f t="shared" si="448"/>
        <v>0</v>
      </c>
      <c r="Q3926">
        <f t="shared" si="449"/>
        <v>3094.26</v>
      </c>
    </row>
    <row r="3927" spans="1:17" x14ac:dyDescent="0.3">
      <c r="A3927" s="85">
        <v>13086530</v>
      </c>
      <c r="B3927" s="86" t="s">
        <v>27</v>
      </c>
      <c r="C3927" s="87">
        <v>45139</v>
      </c>
      <c r="D3927" s="85">
        <v>1555</v>
      </c>
      <c r="E3927" s="85">
        <v>331017.90000000002</v>
      </c>
      <c r="F3927" s="85">
        <v>1555</v>
      </c>
      <c r="G3927" s="85">
        <v>118393</v>
      </c>
      <c r="H3927" s="85">
        <v>-118393</v>
      </c>
      <c r="I3927" s="87">
        <v>45139</v>
      </c>
      <c r="J3927" s="85">
        <v>2023</v>
      </c>
      <c r="K3927">
        <f t="shared" si="443"/>
        <v>8</v>
      </c>
      <c r="L3927">
        <f t="shared" si="444"/>
        <v>1</v>
      </c>
      <c r="M3927">
        <f t="shared" si="445"/>
        <v>2023</v>
      </c>
      <c r="N3927">
        <f t="shared" si="446"/>
        <v>2023</v>
      </c>
      <c r="O3927">
        <f t="shared" si="447"/>
        <v>3084.3425000000002</v>
      </c>
      <c r="P3927">
        <f t="shared" si="448"/>
        <v>0</v>
      </c>
      <c r="Q3927">
        <f t="shared" si="449"/>
        <v>3084.3425000000002</v>
      </c>
    </row>
    <row r="3928" spans="1:17" x14ac:dyDescent="0.3">
      <c r="A3928" s="85">
        <v>13086530</v>
      </c>
      <c r="B3928" s="86" t="s">
        <v>27</v>
      </c>
      <c r="C3928" s="87">
        <v>45140</v>
      </c>
      <c r="D3928" s="85">
        <v>1553</v>
      </c>
      <c r="E3928" s="85">
        <v>334097.7</v>
      </c>
      <c r="F3928" s="85">
        <v>1553</v>
      </c>
      <c r="G3928" s="85">
        <v>121473</v>
      </c>
      <c r="H3928" s="85">
        <v>-121472.8</v>
      </c>
      <c r="I3928" s="87">
        <v>45140</v>
      </c>
      <c r="J3928" s="85">
        <v>2023</v>
      </c>
      <c r="K3928">
        <f t="shared" si="443"/>
        <v>8</v>
      </c>
      <c r="L3928">
        <f t="shared" si="444"/>
        <v>2</v>
      </c>
      <c r="M3928">
        <f t="shared" si="445"/>
        <v>2023</v>
      </c>
      <c r="N3928">
        <f t="shared" si="446"/>
        <v>2023</v>
      </c>
      <c r="O3928">
        <f t="shared" si="447"/>
        <v>3080.3755000000001</v>
      </c>
      <c r="P3928">
        <f t="shared" si="448"/>
        <v>0</v>
      </c>
      <c r="Q3928">
        <f t="shared" si="449"/>
        <v>3080.3755000000001</v>
      </c>
    </row>
    <row r="3929" spans="1:17" x14ac:dyDescent="0.3">
      <c r="A3929" s="85">
        <v>13086530</v>
      </c>
      <c r="B3929" s="86" t="s">
        <v>27</v>
      </c>
      <c r="C3929" s="87">
        <v>45141</v>
      </c>
      <c r="D3929" s="85">
        <v>1550</v>
      </c>
      <c r="E3929" s="85">
        <v>337172.3</v>
      </c>
      <c r="F3929" s="85">
        <v>1550</v>
      </c>
      <c r="G3929" s="85">
        <v>124547</v>
      </c>
      <c r="H3929" s="85">
        <v>-124547.4</v>
      </c>
      <c r="I3929" s="87">
        <v>45141</v>
      </c>
      <c r="J3929" s="85">
        <v>2023</v>
      </c>
      <c r="K3929">
        <f t="shared" si="443"/>
        <v>8</v>
      </c>
      <c r="L3929">
        <f t="shared" si="444"/>
        <v>3</v>
      </c>
      <c r="M3929">
        <f t="shared" si="445"/>
        <v>2023</v>
      </c>
      <c r="N3929">
        <f t="shared" si="446"/>
        <v>2023</v>
      </c>
      <c r="O3929">
        <f t="shared" si="447"/>
        <v>3074.4250000000002</v>
      </c>
      <c r="P3929">
        <f t="shared" si="448"/>
        <v>0</v>
      </c>
      <c r="Q3929">
        <f t="shared" si="449"/>
        <v>3074.4250000000002</v>
      </c>
    </row>
    <row r="3930" spans="1:17" x14ac:dyDescent="0.3">
      <c r="A3930" s="85">
        <v>13086530</v>
      </c>
      <c r="B3930" s="86" t="s">
        <v>27</v>
      </c>
      <c r="C3930" s="87">
        <v>45142</v>
      </c>
      <c r="D3930" s="85">
        <v>1528</v>
      </c>
      <c r="E3930" s="85">
        <v>340203.9</v>
      </c>
      <c r="F3930" s="85">
        <v>1528</v>
      </c>
      <c r="G3930" s="85">
        <v>127579</v>
      </c>
      <c r="H3930" s="85">
        <v>-127579</v>
      </c>
      <c r="I3930" s="87">
        <v>45142</v>
      </c>
      <c r="J3930" s="85">
        <v>2023</v>
      </c>
      <c r="K3930">
        <f t="shared" si="443"/>
        <v>8</v>
      </c>
      <c r="L3930">
        <f t="shared" si="444"/>
        <v>4</v>
      </c>
      <c r="M3930">
        <f t="shared" si="445"/>
        <v>2023</v>
      </c>
      <c r="N3930">
        <f t="shared" si="446"/>
        <v>2023</v>
      </c>
      <c r="O3930">
        <f t="shared" si="447"/>
        <v>3030.788</v>
      </c>
      <c r="P3930">
        <f t="shared" si="448"/>
        <v>0</v>
      </c>
      <c r="Q3930">
        <f t="shared" si="449"/>
        <v>3030.788</v>
      </c>
    </row>
    <row r="3931" spans="1:17" x14ac:dyDescent="0.3">
      <c r="A3931" s="85">
        <v>13086530</v>
      </c>
      <c r="B3931" s="86" t="s">
        <v>27</v>
      </c>
      <c r="C3931" s="87">
        <v>45143</v>
      </c>
      <c r="D3931" s="85">
        <v>1512</v>
      </c>
      <c r="E3931" s="85">
        <v>343202.2</v>
      </c>
      <c r="F3931" s="85">
        <v>1512</v>
      </c>
      <c r="G3931" s="85">
        <v>130577</v>
      </c>
      <c r="H3931" s="85">
        <v>-130577.3</v>
      </c>
      <c r="I3931" s="87">
        <v>45143</v>
      </c>
      <c r="J3931" s="85">
        <v>2023</v>
      </c>
      <c r="K3931">
        <f t="shared" si="443"/>
        <v>8</v>
      </c>
      <c r="L3931">
        <f t="shared" si="444"/>
        <v>5</v>
      </c>
      <c r="M3931">
        <f t="shared" si="445"/>
        <v>2023</v>
      </c>
      <c r="N3931">
        <f t="shared" si="446"/>
        <v>2023</v>
      </c>
      <c r="O3931">
        <f t="shared" si="447"/>
        <v>2999.0520000000001</v>
      </c>
      <c r="P3931">
        <f t="shared" si="448"/>
        <v>0</v>
      </c>
      <c r="Q3931">
        <f t="shared" si="449"/>
        <v>2999.0520000000001</v>
      </c>
    </row>
    <row r="3932" spans="1:17" x14ac:dyDescent="0.3">
      <c r="A3932" s="85">
        <v>13086530</v>
      </c>
      <c r="B3932" s="86" t="s">
        <v>27</v>
      </c>
      <c r="C3932" s="87">
        <v>45144</v>
      </c>
      <c r="D3932" s="85">
        <v>1514</v>
      </c>
      <c r="E3932" s="85">
        <v>346204.8</v>
      </c>
      <c r="F3932" s="85">
        <v>1514</v>
      </c>
      <c r="G3932" s="85">
        <v>133580</v>
      </c>
      <c r="H3932" s="85">
        <v>-133579.9</v>
      </c>
      <c r="I3932" s="87">
        <v>45144</v>
      </c>
      <c r="J3932" s="85">
        <v>2023</v>
      </c>
      <c r="K3932">
        <f t="shared" si="443"/>
        <v>8</v>
      </c>
      <c r="L3932">
        <f t="shared" si="444"/>
        <v>6</v>
      </c>
      <c r="M3932">
        <f t="shared" si="445"/>
        <v>2023</v>
      </c>
      <c r="N3932">
        <f t="shared" si="446"/>
        <v>2023</v>
      </c>
      <c r="O3932">
        <f t="shared" si="447"/>
        <v>3003.0190000000002</v>
      </c>
      <c r="P3932">
        <f t="shared" si="448"/>
        <v>0</v>
      </c>
      <c r="Q3932">
        <f t="shared" si="449"/>
        <v>3003.0190000000002</v>
      </c>
    </row>
    <row r="3933" spans="1:17" x14ac:dyDescent="0.3">
      <c r="A3933" s="85">
        <v>13086530</v>
      </c>
      <c r="B3933" s="86" t="s">
        <v>27</v>
      </c>
      <c r="C3933" s="87">
        <v>45145</v>
      </c>
      <c r="D3933" s="85">
        <v>1509</v>
      </c>
      <c r="E3933" s="85">
        <v>349197.6</v>
      </c>
      <c r="F3933" s="85">
        <v>1509</v>
      </c>
      <c r="G3933" s="85">
        <v>136573</v>
      </c>
      <c r="H3933" s="85">
        <v>-136572.70000000001</v>
      </c>
      <c r="I3933" s="87">
        <v>45145</v>
      </c>
      <c r="J3933" s="85">
        <v>2023</v>
      </c>
      <c r="K3933">
        <f t="shared" si="443"/>
        <v>8</v>
      </c>
      <c r="L3933">
        <f t="shared" si="444"/>
        <v>7</v>
      </c>
      <c r="M3933">
        <f t="shared" si="445"/>
        <v>2023</v>
      </c>
      <c r="N3933">
        <f t="shared" si="446"/>
        <v>2023</v>
      </c>
      <c r="O3933">
        <f t="shared" si="447"/>
        <v>2993.1015000000002</v>
      </c>
      <c r="P3933">
        <f t="shared" si="448"/>
        <v>0</v>
      </c>
      <c r="Q3933">
        <f t="shared" si="449"/>
        <v>2993.1015000000002</v>
      </c>
    </row>
    <row r="3934" spans="1:17" x14ac:dyDescent="0.3">
      <c r="A3934" s="85">
        <v>13086530</v>
      </c>
      <c r="B3934" s="86" t="s">
        <v>27</v>
      </c>
      <c r="C3934" s="87">
        <v>45146</v>
      </c>
      <c r="D3934" s="85">
        <v>1504</v>
      </c>
      <c r="E3934" s="85">
        <v>352180.6</v>
      </c>
      <c r="F3934" s="85">
        <v>1504</v>
      </c>
      <c r="G3934" s="85">
        <v>139556</v>
      </c>
      <c r="H3934" s="85">
        <v>-139555.70000000001</v>
      </c>
      <c r="I3934" s="87">
        <v>45146</v>
      </c>
      <c r="J3934" s="85">
        <v>2023</v>
      </c>
      <c r="K3934">
        <f t="shared" si="443"/>
        <v>8</v>
      </c>
      <c r="L3934">
        <f t="shared" si="444"/>
        <v>8</v>
      </c>
      <c r="M3934">
        <f t="shared" si="445"/>
        <v>2023</v>
      </c>
      <c r="N3934">
        <f t="shared" si="446"/>
        <v>2023</v>
      </c>
      <c r="O3934">
        <f t="shared" si="447"/>
        <v>2983.1840000000002</v>
      </c>
      <c r="P3934">
        <f t="shared" si="448"/>
        <v>0</v>
      </c>
      <c r="Q3934">
        <f t="shared" si="449"/>
        <v>2983.1840000000002</v>
      </c>
    </row>
    <row r="3935" spans="1:17" x14ac:dyDescent="0.3">
      <c r="A3935" s="85">
        <v>13086530</v>
      </c>
      <c r="B3935" s="86" t="s">
        <v>27</v>
      </c>
      <c r="C3935" s="87">
        <v>45147</v>
      </c>
      <c r="D3935" s="85">
        <v>1476</v>
      </c>
      <c r="E3935" s="85">
        <v>355109</v>
      </c>
      <c r="F3935" s="85">
        <v>1476</v>
      </c>
      <c r="G3935" s="85">
        <v>142484</v>
      </c>
      <c r="H3935" s="85">
        <v>-142484.1</v>
      </c>
      <c r="I3935" s="87">
        <v>45147</v>
      </c>
      <c r="J3935" s="85">
        <v>2023</v>
      </c>
      <c r="K3935">
        <f t="shared" si="443"/>
        <v>8</v>
      </c>
      <c r="L3935">
        <f t="shared" si="444"/>
        <v>9</v>
      </c>
      <c r="M3935">
        <f t="shared" si="445"/>
        <v>2023</v>
      </c>
      <c r="N3935">
        <f t="shared" si="446"/>
        <v>2023</v>
      </c>
      <c r="O3935">
        <f t="shared" si="447"/>
        <v>2927.6460000000002</v>
      </c>
      <c r="P3935">
        <f t="shared" si="448"/>
        <v>0</v>
      </c>
      <c r="Q3935">
        <f t="shared" si="449"/>
        <v>2927.6460000000002</v>
      </c>
    </row>
    <row r="3936" spans="1:17" x14ac:dyDescent="0.3">
      <c r="A3936" s="85">
        <v>13086530</v>
      </c>
      <c r="B3936" s="86" t="s">
        <v>27</v>
      </c>
      <c r="C3936" s="87">
        <v>45148</v>
      </c>
      <c r="D3936" s="85">
        <v>1449</v>
      </c>
      <c r="E3936" s="85">
        <v>357983.2</v>
      </c>
      <c r="F3936" s="85">
        <v>1449</v>
      </c>
      <c r="G3936" s="85">
        <v>145358</v>
      </c>
      <c r="H3936" s="85">
        <v>-145358.29999999999</v>
      </c>
      <c r="I3936" s="87">
        <v>45148</v>
      </c>
      <c r="J3936" s="85">
        <v>2023</v>
      </c>
      <c r="K3936">
        <f t="shared" si="443"/>
        <v>8</v>
      </c>
      <c r="L3936">
        <f t="shared" si="444"/>
        <v>10</v>
      </c>
      <c r="M3936">
        <f t="shared" si="445"/>
        <v>2023</v>
      </c>
      <c r="N3936">
        <f t="shared" si="446"/>
        <v>2023</v>
      </c>
      <c r="O3936">
        <f t="shared" si="447"/>
        <v>2874.0915</v>
      </c>
      <c r="P3936">
        <f t="shared" si="448"/>
        <v>0</v>
      </c>
      <c r="Q3936">
        <f t="shared" si="449"/>
        <v>2874.0915</v>
      </c>
    </row>
    <row r="3937" spans="1:17" x14ac:dyDescent="0.3">
      <c r="A3937" s="85">
        <v>13086530</v>
      </c>
      <c r="B3937" s="86" t="s">
        <v>27</v>
      </c>
      <c r="C3937" s="87">
        <v>45149</v>
      </c>
      <c r="D3937" s="85">
        <v>1455</v>
      </c>
      <c r="E3937" s="85">
        <v>360868.6</v>
      </c>
      <c r="F3937" s="85">
        <v>1455</v>
      </c>
      <c r="G3937" s="85">
        <v>148244</v>
      </c>
      <c r="H3937" s="85">
        <v>-148243.70000000001</v>
      </c>
      <c r="I3937" s="87">
        <v>45149</v>
      </c>
      <c r="J3937" s="85">
        <v>2023</v>
      </c>
      <c r="K3937">
        <f t="shared" si="443"/>
        <v>8</v>
      </c>
      <c r="L3937">
        <f t="shared" si="444"/>
        <v>11</v>
      </c>
      <c r="M3937">
        <f t="shared" si="445"/>
        <v>2023</v>
      </c>
      <c r="N3937">
        <f t="shared" si="446"/>
        <v>2023</v>
      </c>
      <c r="O3937">
        <f t="shared" si="447"/>
        <v>2885.9924999999998</v>
      </c>
      <c r="P3937">
        <f t="shared" si="448"/>
        <v>0</v>
      </c>
      <c r="Q3937">
        <f t="shared" si="449"/>
        <v>2885.9924999999998</v>
      </c>
    </row>
    <row r="3938" spans="1:17" x14ac:dyDescent="0.3">
      <c r="A3938" s="85">
        <v>13086530</v>
      </c>
      <c r="B3938" s="86" t="s">
        <v>27</v>
      </c>
      <c r="C3938" s="87">
        <v>45150</v>
      </c>
      <c r="D3938" s="85">
        <v>1463</v>
      </c>
      <c r="E3938" s="85">
        <v>363769.9</v>
      </c>
      <c r="F3938" s="85">
        <v>1463</v>
      </c>
      <c r="G3938" s="85">
        <v>151145</v>
      </c>
      <c r="H3938" s="85">
        <v>-151145</v>
      </c>
      <c r="I3938" s="87">
        <v>45150</v>
      </c>
      <c r="J3938" s="85">
        <v>2023</v>
      </c>
      <c r="K3938">
        <f t="shared" si="443"/>
        <v>8</v>
      </c>
      <c r="L3938">
        <f t="shared" si="444"/>
        <v>12</v>
      </c>
      <c r="M3938">
        <f t="shared" si="445"/>
        <v>2023</v>
      </c>
      <c r="N3938">
        <f t="shared" si="446"/>
        <v>2023</v>
      </c>
      <c r="O3938">
        <f t="shared" si="447"/>
        <v>2901.8605000000002</v>
      </c>
      <c r="P3938">
        <f t="shared" si="448"/>
        <v>0</v>
      </c>
      <c r="Q3938">
        <f t="shared" si="449"/>
        <v>2901.8605000000002</v>
      </c>
    </row>
    <row r="3939" spans="1:17" x14ac:dyDescent="0.3">
      <c r="A3939" s="85">
        <v>13086530</v>
      </c>
      <c r="B3939" s="86" t="s">
        <v>27</v>
      </c>
      <c r="C3939" s="87">
        <v>45151</v>
      </c>
      <c r="D3939" s="85">
        <v>1490</v>
      </c>
      <c r="E3939" s="85">
        <v>366724.7</v>
      </c>
      <c r="F3939" s="85">
        <v>1490</v>
      </c>
      <c r="G3939" s="85">
        <v>154100</v>
      </c>
      <c r="H3939" s="85">
        <v>-154099.79999999999</v>
      </c>
      <c r="I3939" s="87">
        <v>45151</v>
      </c>
      <c r="J3939" s="85">
        <v>2023</v>
      </c>
      <c r="K3939">
        <f t="shared" si="443"/>
        <v>8</v>
      </c>
      <c r="L3939">
        <f t="shared" si="444"/>
        <v>13</v>
      </c>
      <c r="M3939">
        <f t="shared" si="445"/>
        <v>2023</v>
      </c>
      <c r="N3939">
        <f t="shared" si="446"/>
        <v>2023</v>
      </c>
      <c r="O3939">
        <f t="shared" si="447"/>
        <v>2955.415</v>
      </c>
      <c r="P3939">
        <f t="shared" si="448"/>
        <v>0</v>
      </c>
      <c r="Q3939">
        <f t="shared" si="449"/>
        <v>2955.415</v>
      </c>
    </row>
    <row r="3940" spans="1:17" x14ac:dyDescent="0.3">
      <c r="A3940" s="85">
        <v>13086530</v>
      </c>
      <c r="B3940" s="86" t="s">
        <v>27</v>
      </c>
      <c r="C3940" s="87">
        <v>45152</v>
      </c>
      <c r="D3940" s="85">
        <v>1514</v>
      </c>
      <c r="E3940" s="85">
        <v>369728.4</v>
      </c>
      <c r="F3940" s="85">
        <v>1514</v>
      </c>
      <c r="G3940" s="85">
        <v>157104</v>
      </c>
      <c r="H3940" s="85">
        <v>-157103.5</v>
      </c>
      <c r="I3940" s="87">
        <v>45152</v>
      </c>
      <c r="J3940" s="85">
        <v>2023</v>
      </c>
      <c r="K3940">
        <f t="shared" si="443"/>
        <v>8</v>
      </c>
      <c r="L3940">
        <f t="shared" si="444"/>
        <v>14</v>
      </c>
      <c r="M3940">
        <f t="shared" si="445"/>
        <v>2023</v>
      </c>
      <c r="N3940">
        <f t="shared" si="446"/>
        <v>2023</v>
      </c>
      <c r="O3940">
        <f t="shared" si="447"/>
        <v>3003.0190000000002</v>
      </c>
      <c r="P3940">
        <f t="shared" si="448"/>
        <v>0</v>
      </c>
      <c r="Q3940">
        <f t="shared" si="449"/>
        <v>3003.0190000000002</v>
      </c>
    </row>
    <row r="3941" spans="1:17" x14ac:dyDescent="0.3">
      <c r="A3941" s="85">
        <v>13086530</v>
      </c>
      <c r="B3941" s="86" t="s">
        <v>27</v>
      </c>
      <c r="C3941" s="87">
        <v>45153</v>
      </c>
      <c r="D3941" s="85">
        <v>1506</v>
      </c>
      <c r="E3941" s="85">
        <v>372715.2</v>
      </c>
      <c r="F3941" s="85">
        <v>1506</v>
      </c>
      <c r="G3941" s="85">
        <v>160090</v>
      </c>
      <c r="H3941" s="85">
        <v>-160090.29999999999</v>
      </c>
      <c r="I3941" s="87">
        <v>45153</v>
      </c>
      <c r="J3941" s="85">
        <v>2023</v>
      </c>
      <c r="K3941">
        <f t="shared" si="443"/>
        <v>8</v>
      </c>
      <c r="L3941">
        <f t="shared" si="444"/>
        <v>15</v>
      </c>
      <c r="M3941">
        <f t="shared" si="445"/>
        <v>2023</v>
      </c>
      <c r="N3941">
        <f t="shared" si="446"/>
        <v>2023</v>
      </c>
      <c r="O3941">
        <f t="shared" si="447"/>
        <v>2987.1509999999998</v>
      </c>
      <c r="P3941">
        <f t="shared" si="448"/>
        <v>0</v>
      </c>
      <c r="Q3941">
        <f t="shared" si="449"/>
        <v>2987.1509999999998</v>
      </c>
    </row>
    <row r="3942" spans="1:17" x14ac:dyDescent="0.3">
      <c r="A3942" s="85">
        <v>13086530</v>
      </c>
      <c r="B3942" s="86" t="s">
        <v>27</v>
      </c>
      <c r="C3942" s="87">
        <v>45154</v>
      </c>
      <c r="D3942" s="85">
        <v>1512</v>
      </c>
      <c r="E3942" s="85">
        <v>375713.3</v>
      </c>
      <c r="F3942" s="85">
        <v>1512</v>
      </c>
      <c r="G3942" s="85">
        <v>163088</v>
      </c>
      <c r="H3942" s="85">
        <v>-163088.4</v>
      </c>
      <c r="I3942" s="87">
        <v>45154</v>
      </c>
      <c r="J3942" s="85">
        <v>2023</v>
      </c>
      <c r="K3942">
        <f t="shared" si="443"/>
        <v>8</v>
      </c>
      <c r="L3942">
        <f t="shared" si="444"/>
        <v>16</v>
      </c>
      <c r="M3942">
        <f t="shared" si="445"/>
        <v>2023</v>
      </c>
      <c r="N3942">
        <f t="shared" si="446"/>
        <v>2023</v>
      </c>
      <c r="O3942">
        <f t="shared" si="447"/>
        <v>2999.0520000000001</v>
      </c>
      <c r="P3942">
        <f t="shared" si="448"/>
        <v>0</v>
      </c>
      <c r="Q3942">
        <f t="shared" si="449"/>
        <v>2999.0520000000001</v>
      </c>
    </row>
    <row r="3943" spans="1:17" x14ac:dyDescent="0.3">
      <c r="A3943" s="85">
        <v>13086530</v>
      </c>
      <c r="B3943" s="86" t="s">
        <v>27</v>
      </c>
      <c r="C3943" s="87">
        <v>45155</v>
      </c>
      <c r="D3943" s="85">
        <v>1498</v>
      </c>
      <c r="E3943" s="85">
        <v>378685</v>
      </c>
      <c r="F3943" s="85">
        <v>1498</v>
      </c>
      <c r="G3943" s="85">
        <v>166060</v>
      </c>
      <c r="H3943" s="85">
        <v>-166060.1</v>
      </c>
      <c r="I3943" s="87">
        <v>45155</v>
      </c>
      <c r="J3943" s="85">
        <v>2023</v>
      </c>
      <c r="K3943">
        <f t="shared" si="443"/>
        <v>8</v>
      </c>
      <c r="L3943">
        <f t="shared" si="444"/>
        <v>17</v>
      </c>
      <c r="M3943">
        <f t="shared" si="445"/>
        <v>2023</v>
      </c>
      <c r="N3943">
        <f t="shared" si="446"/>
        <v>2023</v>
      </c>
      <c r="O3943">
        <f t="shared" si="447"/>
        <v>2971.2829999999999</v>
      </c>
      <c r="P3943">
        <f t="shared" si="448"/>
        <v>0</v>
      </c>
      <c r="Q3943">
        <f t="shared" si="449"/>
        <v>2971.2829999999999</v>
      </c>
    </row>
    <row r="3944" spans="1:17" x14ac:dyDescent="0.3">
      <c r="A3944" s="85">
        <v>13086530</v>
      </c>
      <c r="B3944" s="86" t="s">
        <v>27</v>
      </c>
      <c r="C3944" s="87">
        <v>45156</v>
      </c>
      <c r="D3944" s="85">
        <v>1509</v>
      </c>
      <c r="E3944" s="85">
        <v>381677.4</v>
      </c>
      <c r="F3944" s="85">
        <v>1509</v>
      </c>
      <c r="G3944" s="85">
        <v>169053</v>
      </c>
      <c r="H3944" s="85">
        <v>-169052.5</v>
      </c>
      <c r="I3944" s="87">
        <v>45156</v>
      </c>
      <c r="J3944" s="85">
        <v>2023</v>
      </c>
      <c r="K3944">
        <f t="shared" si="443"/>
        <v>8</v>
      </c>
      <c r="L3944">
        <f t="shared" si="444"/>
        <v>18</v>
      </c>
      <c r="M3944">
        <f t="shared" si="445"/>
        <v>2023</v>
      </c>
      <c r="N3944">
        <f t="shared" si="446"/>
        <v>2023</v>
      </c>
      <c r="O3944">
        <f t="shared" si="447"/>
        <v>2993.1015000000002</v>
      </c>
      <c r="P3944">
        <f t="shared" si="448"/>
        <v>0</v>
      </c>
      <c r="Q3944">
        <f t="shared" si="449"/>
        <v>2993.1015000000002</v>
      </c>
    </row>
    <row r="3945" spans="1:17" x14ac:dyDescent="0.3">
      <c r="A3945" s="85">
        <v>13086530</v>
      </c>
      <c r="B3945" s="86" t="s">
        <v>27</v>
      </c>
      <c r="C3945" s="87">
        <v>45157</v>
      </c>
      <c r="D3945" s="85">
        <v>1510</v>
      </c>
      <c r="E3945" s="85">
        <v>384671.7</v>
      </c>
      <c r="F3945" s="85">
        <v>1510</v>
      </c>
      <c r="G3945" s="85">
        <v>172047</v>
      </c>
      <c r="H3945" s="85">
        <v>-172046.8</v>
      </c>
      <c r="I3945" s="87">
        <v>45157</v>
      </c>
      <c r="J3945" s="85">
        <v>2023</v>
      </c>
      <c r="K3945">
        <f t="shared" si="443"/>
        <v>8</v>
      </c>
      <c r="L3945">
        <f t="shared" si="444"/>
        <v>19</v>
      </c>
      <c r="M3945">
        <f t="shared" si="445"/>
        <v>2023</v>
      </c>
      <c r="N3945">
        <f t="shared" si="446"/>
        <v>2023</v>
      </c>
      <c r="O3945">
        <f t="shared" si="447"/>
        <v>2995.085</v>
      </c>
      <c r="P3945">
        <f t="shared" si="448"/>
        <v>0</v>
      </c>
      <c r="Q3945">
        <f t="shared" si="449"/>
        <v>2995.085</v>
      </c>
    </row>
    <row r="3946" spans="1:17" x14ac:dyDescent="0.3">
      <c r="A3946" s="85">
        <v>13086530</v>
      </c>
      <c r="B3946" s="86" t="s">
        <v>27</v>
      </c>
      <c r="C3946" s="87">
        <v>45158</v>
      </c>
      <c r="D3946" s="85">
        <v>1515</v>
      </c>
      <c r="E3946" s="85">
        <v>387677.4</v>
      </c>
      <c r="F3946" s="85">
        <v>1515</v>
      </c>
      <c r="G3946" s="85">
        <v>175053</v>
      </c>
      <c r="H3946" s="85">
        <v>-175052.5</v>
      </c>
      <c r="I3946" s="87">
        <v>45158</v>
      </c>
      <c r="J3946" s="85">
        <v>2023</v>
      </c>
      <c r="K3946">
        <f t="shared" si="443"/>
        <v>8</v>
      </c>
      <c r="L3946">
        <f t="shared" si="444"/>
        <v>20</v>
      </c>
      <c r="M3946">
        <f t="shared" si="445"/>
        <v>2023</v>
      </c>
      <c r="N3946">
        <f t="shared" si="446"/>
        <v>2023</v>
      </c>
      <c r="O3946">
        <f t="shared" si="447"/>
        <v>3005.0025000000001</v>
      </c>
      <c r="P3946">
        <f t="shared" si="448"/>
        <v>0</v>
      </c>
      <c r="Q3946">
        <f t="shared" si="449"/>
        <v>3005.0025000000001</v>
      </c>
    </row>
    <row r="3947" spans="1:17" x14ac:dyDescent="0.3">
      <c r="A3947" s="85">
        <v>13086530</v>
      </c>
      <c r="B3947" s="86" t="s">
        <v>27</v>
      </c>
      <c r="C3947" s="87">
        <v>45159</v>
      </c>
      <c r="D3947" s="85">
        <v>1514</v>
      </c>
      <c r="E3947" s="85">
        <v>390680.2</v>
      </c>
      <c r="F3947" s="85">
        <v>1514</v>
      </c>
      <c r="G3947" s="85">
        <v>178055</v>
      </c>
      <c r="H3947" s="85">
        <v>-178055.3</v>
      </c>
      <c r="I3947" s="87">
        <v>45159</v>
      </c>
      <c r="J3947" s="85">
        <v>2023</v>
      </c>
      <c r="K3947">
        <f t="shared" si="443"/>
        <v>8</v>
      </c>
      <c r="L3947">
        <f t="shared" si="444"/>
        <v>21</v>
      </c>
      <c r="M3947">
        <f t="shared" si="445"/>
        <v>2023</v>
      </c>
      <c r="N3947">
        <f t="shared" si="446"/>
        <v>2023</v>
      </c>
      <c r="O3947">
        <f t="shared" si="447"/>
        <v>3003.0190000000002</v>
      </c>
      <c r="P3947">
        <f t="shared" si="448"/>
        <v>0</v>
      </c>
      <c r="Q3947">
        <f t="shared" si="449"/>
        <v>3003.0190000000002</v>
      </c>
    </row>
    <row r="3948" spans="1:17" x14ac:dyDescent="0.3">
      <c r="A3948" s="85">
        <v>13086530</v>
      </c>
      <c r="B3948" s="86" t="s">
        <v>27</v>
      </c>
      <c r="C3948" s="87">
        <v>45160</v>
      </c>
      <c r="D3948" s="85">
        <v>1501</v>
      </c>
      <c r="E3948" s="85">
        <v>393656.6</v>
      </c>
      <c r="F3948" s="85">
        <v>1501</v>
      </c>
      <c r="G3948" s="85">
        <v>181032</v>
      </c>
      <c r="H3948" s="85">
        <v>-181031.7</v>
      </c>
      <c r="I3948" s="87">
        <v>45160</v>
      </c>
      <c r="J3948" s="85">
        <v>2023</v>
      </c>
      <c r="K3948">
        <f t="shared" si="443"/>
        <v>8</v>
      </c>
      <c r="L3948">
        <f t="shared" si="444"/>
        <v>22</v>
      </c>
      <c r="M3948">
        <f t="shared" si="445"/>
        <v>2023</v>
      </c>
      <c r="N3948">
        <f t="shared" si="446"/>
        <v>2023</v>
      </c>
      <c r="O3948">
        <f t="shared" si="447"/>
        <v>2977.2335000000003</v>
      </c>
      <c r="P3948">
        <f t="shared" si="448"/>
        <v>0</v>
      </c>
      <c r="Q3948">
        <f t="shared" si="449"/>
        <v>2977.2335000000003</v>
      </c>
    </row>
    <row r="3949" spans="1:17" x14ac:dyDescent="0.3">
      <c r="A3949" s="85">
        <v>13086530</v>
      </c>
      <c r="B3949" s="86" t="s">
        <v>27</v>
      </c>
      <c r="C3949" s="87">
        <v>45161</v>
      </c>
      <c r="D3949" s="85">
        <v>1483</v>
      </c>
      <c r="E3949" s="85">
        <v>396597.3</v>
      </c>
      <c r="F3949" s="85">
        <v>1483</v>
      </c>
      <c r="G3949" s="85">
        <v>183972</v>
      </c>
      <c r="H3949" s="85">
        <v>-183972.4</v>
      </c>
      <c r="I3949" s="87">
        <v>45161</v>
      </c>
      <c r="J3949" s="85">
        <v>2023</v>
      </c>
      <c r="K3949">
        <f t="shared" si="443"/>
        <v>8</v>
      </c>
      <c r="L3949">
        <f t="shared" si="444"/>
        <v>23</v>
      </c>
      <c r="M3949">
        <f t="shared" si="445"/>
        <v>2023</v>
      </c>
      <c r="N3949">
        <f t="shared" si="446"/>
        <v>2023</v>
      </c>
      <c r="O3949">
        <f t="shared" si="447"/>
        <v>2941.5304999999998</v>
      </c>
      <c r="P3949">
        <f t="shared" si="448"/>
        <v>0</v>
      </c>
      <c r="Q3949">
        <f t="shared" si="449"/>
        <v>2941.5304999999998</v>
      </c>
    </row>
    <row r="3950" spans="1:17" x14ac:dyDescent="0.3">
      <c r="A3950" s="85">
        <v>13086530</v>
      </c>
      <c r="B3950" s="86" t="s">
        <v>27</v>
      </c>
      <c r="C3950" s="87">
        <v>45162</v>
      </c>
      <c r="D3950" s="85">
        <v>1480</v>
      </c>
      <c r="E3950" s="85">
        <v>399533.5</v>
      </c>
      <c r="F3950" s="85">
        <v>1480</v>
      </c>
      <c r="G3950" s="85">
        <v>186909</v>
      </c>
      <c r="H3950" s="85">
        <v>-186908.6</v>
      </c>
      <c r="I3950" s="87">
        <v>45162</v>
      </c>
      <c r="J3950" s="85">
        <v>2023</v>
      </c>
      <c r="K3950">
        <f t="shared" si="443"/>
        <v>8</v>
      </c>
      <c r="L3950">
        <f t="shared" si="444"/>
        <v>24</v>
      </c>
      <c r="M3950">
        <f t="shared" si="445"/>
        <v>2023</v>
      </c>
      <c r="N3950">
        <f t="shared" si="446"/>
        <v>2023</v>
      </c>
      <c r="O3950">
        <f t="shared" si="447"/>
        <v>2935.58</v>
      </c>
      <c r="P3950">
        <f t="shared" si="448"/>
        <v>0</v>
      </c>
      <c r="Q3950">
        <f t="shared" si="449"/>
        <v>2935.58</v>
      </c>
    </row>
    <row r="3951" spans="1:17" x14ac:dyDescent="0.3">
      <c r="A3951" s="85">
        <v>13086530</v>
      </c>
      <c r="B3951" s="86" t="s">
        <v>27</v>
      </c>
      <c r="C3951" s="87">
        <v>45163</v>
      </c>
      <c r="D3951" s="85">
        <v>1480</v>
      </c>
      <c r="E3951" s="85">
        <v>402469.9</v>
      </c>
      <c r="F3951" s="85">
        <v>1480</v>
      </c>
      <c r="G3951" s="85">
        <v>189845</v>
      </c>
      <c r="H3951" s="85">
        <v>-189845</v>
      </c>
      <c r="I3951" s="87">
        <v>45163</v>
      </c>
      <c r="J3951" s="85">
        <v>2023</v>
      </c>
      <c r="K3951">
        <f t="shared" si="443"/>
        <v>8</v>
      </c>
      <c r="L3951">
        <f t="shared" si="444"/>
        <v>25</v>
      </c>
      <c r="M3951">
        <f t="shared" si="445"/>
        <v>2023</v>
      </c>
      <c r="N3951">
        <f t="shared" si="446"/>
        <v>2023</v>
      </c>
      <c r="O3951">
        <f t="shared" si="447"/>
        <v>2935.58</v>
      </c>
      <c r="P3951">
        <f t="shared" si="448"/>
        <v>0</v>
      </c>
      <c r="Q3951">
        <f t="shared" si="449"/>
        <v>2935.58</v>
      </c>
    </row>
    <row r="3952" spans="1:17" x14ac:dyDescent="0.3">
      <c r="A3952" s="85">
        <v>13086530</v>
      </c>
      <c r="B3952" s="86" t="s">
        <v>27</v>
      </c>
      <c r="C3952" s="87">
        <v>45164</v>
      </c>
      <c r="D3952" s="85">
        <v>1483</v>
      </c>
      <c r="E3952" s="85">
        <v>405411.2</v>
      </c>
      <c r="F3952" s="85">
        <v>1483</v>
      </c>
      <c r="G3952" s="85">
        <v>192786</v>
      </c>
      <c r="H3952" s="85">
        <v>-192786.3</v>
      </c>
      <c r="I3952" s="87">
        <v>45164</v>
      </c>
      <c r="J3952" s="85">
        <v>2023</v>
      </c>
      <c r="K3952">
        <f t="shared" si="443"/>
        <v>8</v>
      </c>
      <c r="L3952">
        <f t="shared" si="444"/>
        <v>26</v>
      </c>
      <c r="M3952">
        <f t="shared" si="445"/>
        <v>2023</v>
      </c>
      <c r="N3952">
        <f t="shared" si="446"/>
        <v>2023</v>
      </c>
      <c r="O3952">
        <f t="shared" si="447"/>
        <v>2941.5304999999998</v>
      </c>
      <c r="P3952">
        <f t="shared" si="448"/>
        <v>0</v>
      </c>
      <c r="Q3952">
        <f t="shared" si="449"/>
        <v>2941.5304999999998</v>
      </c>
    </row>
    <row r="3953" spans="1:17" x14ac:dyDescent="0.3">
      <c r="A3953" s="85">
        <v>13086530</v>
      </c>
      <c r="B3953" s="86" t="s">
        <v>27</v>
      </c>
      <c r="C3953" s="87">
        <v>45165</v>
      </c>
      <c r="D3953" s="85">
        <v>1485</v>
      </c>
      <c r="E3953" s="85">
        <v>408357.4</v>
      </c>
      <c r="F3953" s="85">
        <v>1485</v>
      </c>
      <c r="G3953" s="85">
        <v>195733</v>
      </c>
      <c r="H3953" s="85">
        <v>-195732.5</v>
      </c>
      <c r="I3953" s="87">
        <v>45165</v>
      </c>
      <c r="J3953" s="85">
        <v>2023</v>
      </c>
      <c r="K3953">
        <f t="shared" si="443"/>
        <v>8</v>
      </c>
      <c r="L3953">
        <f t="shared" si="444"/>
        <v>27</v>
      </c>
      <c r="M3953">
        <f t="shared" si="445"/>
        <v>2023</v>
      </c>
      <c r="N3953">
        <f t="shared" si="446"/>
        <v>2023</v>
      </c>
      <c r="O3953">
        <f t="shared" si="447"/>
        <v>2945.4974999999999</v>
      </c>
      <c r="P3953">
        <f t="shared" si="448"/>
        <v>0</v>
      </c>
      <c r="Q3953">
        <f t="shared" si="449"/>
        <v>2945.4974999999999</v>
      </c>
    </row>
    <row r="3954" spans="1:17" x14ac:dyDescent="0.3">
      <c r="A3954" s="85">
        <v>13086530</v>
      </c>
      <c r="B3954" s="86" t="s">
        <v>27</v>
      </c>
      <c r="C3954" s="87">
        <v>45166</v>
      </c>
      <c r="D3954" s="85">
        <v>1483</v>
      </c>
      <c r="E3954" s="85">
        <v>411299.2</v>
      </c>
      <c r="F3954" s="85">
        <v>1483</v>
      </c>
      <c r="G3954" s="85">
        <v>198674</v>
      </c>
      <c r="H3954" s="85">
        <v>-198674.3</v>
      </c>
      <c r="I3954" s="87">
        <v>45166</v>
      </c>
      <c r="J3954" s="85">
        <v>2023</v>
      </c>
      <c r="K3954">
        <f t="shared" si="443"/>
        <v>8</v>
      </c>
      <c r="L3954">
        <f t="shared" si="444"/>
        <v>28</v>
      </c>
      <c r="M3954">
        <f t="shared" si="445"/>
        <v>2023</v>
      </c>
      <c r="N3954">
        <f t="shared" si="446"/>
        <v>2023</v>
      </c>
      <c r="O3954">
        <f t="shared" si="447"/>
        <v>2941.5304999999998</v>
      </c>
      <c r="P3954">
        <f t="shared" si="448"/>
        <v>0</v>
      </c>
      <c r="Q3954">
        <f t="shared" si="449"/>
        <v>2941.5304999999998</v>
      </c>
    </row>
    <row r="3955" spans="1:17" x14ac:dyDescent="0.3">
      <c r="A3955" s="85">
        <v>13086530</v>
      </c>
      <c r="B3955" s="86" t="s">
        <v>27</v>
      </c>
      <c r="C3955" s="87">
        <v>45167</v>
      </c>
      <c r="D3955" s="85">
        <v>1486</v>
      </c>
      <c r="E3955" s="85">
        <v>414245.8</v>
      </c>
      <c r="F3955" s="85">
        <v>1486</v>
      </c>
      <c r="G3955" s="85">
        <v>201621</v>
      </c>
      <c r="H3955" s="85">
        <v>-201620.9</v>
      </c>
      <c r="I3955" s="87">
        <v>45167</v>
      </c>
      <c r="J3955" s="85">
        <v>2023</v>
      </c>
      <c r="K3955">
        <f t="shared" si="443"/>
        <v>8</v>
      </c>
      <c r="L3955">
        <f t="shared" si="444"/>
        <v>29</v>
      </c>
      <c r="M3955">
        <f t="shared" si="445"/>
        <v>2023</v>
      </c>
      <c r="N3955">
        <f t="shared" si="446"/>
        <v>2023</v>
      </c>
      <c r="O3955">
        <f t="shared" si="447"/>
        <v>2947.4810000000002</v>
      </c>
      <c r="P3955">
        <f t="shared" si="448"/>
        <v>0</v>
      </c>
      <c r="Q3955">
        <f t="shared" si="449"/>
        <v>2947.4810000000002</v>
      </c>
    </row>
    <row r="3956" spans="1:17" x14ac:dyDescent="0.3">
      <c r="A3956" s="85">
        <v>13086530</v>
      </c>
      <c r="B3956" s="86" t="s">
        <v>27</v>
      </c>
      <c r="C3956" s="87">
        <v>45168</v>
      </c>
      <c r="D3956" s="85">
        <v>1481</v>
      </c>
      <c r="E3956" s="85">
        <v>417183.3</v>
      </c>
      <c r="F3956" s="85">
        <v>1481</v>
      </c>
      <c r="G3956" s="85">
        <v>204558</v>
      </c>
      <c r="H3956" s="85">
        <v>-204558.4</v>
      </c>
      <c r="I3956" s="87">
        <v>45168</v>
      </c>
      <c r="J3956" s="85">
        <v>2023</v>
      </c>
      <c r="K3956">
        <f t="shared" si="443"/>
        <v>8</v>
      </c>
      <c r="L3956">
        <f t="shared" si="444"/>
        <v>30</v>
      </c>
      <c r="M3956">
        <f t="shared" si="445"/>
        <v>2023</v>
      </c>
      <c r="N3956">
        <f t="shared" si="446"/>
        <v>2023</v>
      </c>
      <c r="O3956">
        <f t="shared" si="447"/>
        <v>2937.5635000000002</v>
      </c>
      <c r="P3956">
        <f t="shared" si="448"/>
        <v>0</v>
      </c>
      <c r="Q3956">
        <f t="shared" si="449"/>
        <v>2937.5635000000002</v>
      </c>
    </row>
    <row r="3957" spans="1:17" x14ac:dyDescent="0.3">
      <c r="A3957" s="85">
        <v>13086530</v>
      </c>
      <c r="B3957" s="86" t="s">
        <v>27</v>
      </c>
      <c r="C3957" s="87">
        <v>45169</v>
      </c>
      <c r="D3957" s="85">
        <v>1474</v>
      </c>
      <c r="E3957" s="85">
        <v>420106.9</v>
      </c>
      <c r="F3957" s="85">
        <v>1474</v>
      </c>
      <c r="G3957" s="85">
        <v>207482</v>
      </c>
      <c r="H3957" s="85">
        <v>-207482</v>
      </c>
      <c r="I3957" s="87">
        <v>45169</v>
      </c>
      <c r="J3957" s="85">
        <v>2023</v>
      </c>
      <c r="K3957">
        <f t="shared" si="443"/>
        <v>8</v>
      </c>
      <c r="L3957">
        <f t="shared" si="444"/>
        <v>31</v>
      </c>
      <c r="M3957">
        <f t="shared" si="445"/>
        <v>2023</v>
      </c>
      <c r="N3957">
        <f t="shared" si="446"/>
        <v>2023</v>
      </c>
      <c r="O3957">
        <f t="shared" si="447"/>
        <v>2923.6790000000001</v>
      </c>
      <c r="P3957">
        <f t="shared" si="448"/>
        <v>0</v>
      </c>
      <c r="Q3957">
        <f t="shared" si="449"/>
        <v>2923.6790000000001</v>
      </c>
    </row>
    <row r="3958" spans="1:17" x14ac:dyDescent="0.3">
      <c r="A3958" s="85">
        <v>13086530</v>
      </c>
      <c r="B3958" s="86" t="s">
        <v>27</v>
      </c>
      <c r="C3958" s="87">
        <v>45170</v>
      </c>
      <c r="D3958" s="85">
        <v>1434</v>
      </c>
      <c r="E3958" s="85">
        <v>422951.3</v>
      </c>
      <c r="F3958" s="85">
        <v>1434</v>
      </c>
      <c r="G3958" s="85">
        <v>210326</v>
      </c>
      <c r="H3958" s="85">
        <v>-210326.39999999999</v>
      </c>
      <c r="I3958" s="87">
        <v>45170</v>
      </c>
      <c r="J3958" s="85">
        <v>2023</v>
      </c>
      <c r="K3958">
        <f t="shared" si="443"/>
        <v>9</v>
      </c>
      <c r="L3958">
        <f t="shared" si="444"/>
        <v>1</v>
      </c>
      <c r="M3958">
        <f t="shared" si="445"/>
        <v>2023</v>
      </c>
      <c r="N3958">
        <f t="shared" si="446"/>
        <v>2023</v>
      </c>
      <c r="O3958">
        <f t="shared" si="447"/>
        <v>2844.3389999999999</v>
      </c>
      <c r="P3958">
        <f t="shared" si="448"/>
        <v>0</v>
      </c>
      <c r="Q3958">
        <f t="shared" si="449"/>
        <v>2844.3389999999999</v>
      </c>
    </row>
    <row r="3959" spans="1:17" x14ac:dyDescent="0.3">
      <c r="A3959" s="85">
        <v>13086530</v>
      </c>
      <c r="B3959" s="86" t="s">
        <v>27</v>
      </c>
      <c r="C3959" s="87">
        <v>45171</v>
      </c>
      <c r="D3959" s="85">
        <v>1413</v>
      </c>
      <c r="E3959" s="85">
        <v>425754</v>
      </c>
      <c r="F3959" s="85">
        <v>1413</v>
      </c>
      <c r="G3959" s="85">
        <v>213129</v>
      </c>
      <c r="H3959" s="85">
        <v>-213129.1</v>
      </c>
      <c r="I3959" s="87">
        <v>45171</v>
      </c>
      <c r="J3959" s="85">
        <v>2023</v>
      </c>
      <c r="K3959">
        <f t="shared" si="443"/>
        <v>9</v>
      </c>
      <c r="L3959">
        <f t="shared" si="444"/>
        <v>2</v>
      </c>
      <c r="M3959">
        <f t="shared" si="445"/>
        <v>2023</v>
      </c>
      <c r="N3959">
        <f t="shared" si="446"/>
        <v>2023</v>
      </c>
      <c r="O3959">
        <f t="shared" si="447"/>
        <v>2802.6855</v>
      </c>
      <c r="P3959">
        <f t="shared" si="448"/>
        <v>0</v>
      </c>
      <c r="Q3959">
        <f t="shared" si="449"/>
        <v>2802.6855</v>
      </c>
    </row>
    <row r="3960" spans="1:17" x14ac:dyDescent="0.3">
      <c r="A3960" s="85">
        <v>13086530</v>
      </c>
      <c r="B3960" s="86" t="s">
        <v>27</v>
      </c>
      <c r="C3960" s="87">
        <v>45172</v>
      </c>
      <c r="D3960" s="85">
        <v>1423</v>
      </c>
      <c r="E3960" s="85">
        <v>428575.6</v>
      </c>
      <c r="F3960" s="85">
        <v>1423</v>
      </c>
      <c r="G3960" s="85">
        <v>215951</v>
      </c>
      <c r="H3960" s="85">
        <v>-215950.7</v>
      </c>
      <c r="I3960" s="87">
        <v>45172</v>
      </c>
      <c r="J3960" s="85">
        <v>2023</v>
      </c>
      <c r="K3960">
        <f t="shared" si="443"/>
        <v>9</v>
      </c>
      <c r="L3960">
        <f t="shared" si="444"/>
        <v>3</v>
      </c>
      <c r="M3960">
        <f t="shared" si="445"/>
        <v>2023</v>
      </c>
      <c r="N3960">
        <f t="shared" si="446"/>
        <v>2023</v>
      </c>
      <c r="O3960">
        <f t="shared" si="447"/>
        <v>2822.5205000000001</v>
      </c>
      <c r="P3960">
        <f t="shared" si="448"/>
        <v>0</v>
      </c>
      <c r="Q3960">
        <f t="shared" si="449"/>
        <v>2822.5205000000001</v>
      </c>
    </row>
    <row r="3961" spans="1:17" x14ac:dyDescent="0.3">
      <c r="A3961" s="85">
        <v>13086530</v>
      </c>
      <c r="B3961" s="86" t="s">
        <v>27</v>
      </c>
      <c r="C3961" s="87">
        <v>45173</v>
      </c>
      <c r="D3961" s="85">
        <v>1388</v>
      </c>
      <c r="E3961" s="85">
        <v>431327.8</v>
      </c>
      <c r="F3961" s="85">
        <v>1388</v>
      </c>
      <c r="G3961" s="85">
        <v>218703</v>
      </c>
      <c r="H3961" s="85">
        <v>-218702.9</v>
      </c>
      <c r="I3961" s="87">
        <v>45173</v>
      </c>
      <c r="J3961" s="85">
        <v>2023</v>
      </c>
      <c r="K3961">
        <f t="shared" si="443"/>
        <v>9</v>
      </c>
      <c r="L3961">
        <f t="shared" si="444"/>
        <v>4</v>
      </c>
      <c r="M3961">
        <f t="shared" si="445"/>
        <v>2023</v>
      </c>
      <c r="N3961">
        <f t="shared" si="446"/>
        <v>2023</v>
      </c>
      <c r="O3961">
        <f t="shared" si="447"/>
        <v>2753.098</v>
      </c>
      <c r="P3961">
        <f t="shared" si="448"/>
        <v>0</v>
      </c>
      <c r="Q3961">
        <f t="shared" si="449"/>
        <v>2753.098</v>
      </c>
    </row>
    <row r="3962" spans="1:17" x14ac:dyDescent="0.3">
      <c r="A3962" s="85">
        <v>13086530</v>
      </c>
      <c r="B3962" s="86" t="s">
        <v>27</v>
      </c>
      <c r="C3962" s="87">
        <v>45174</v>
      </c>
      <c r="D3962" s="85">
        <v>1376</v>
      </c>
      <c r="E3962" s="85">
        <v>434057.1</v>
      </c>
      <c r="F3962" s="85">
        <v>1376</v>
      </c>
      <c r="G3962" s="85">
        <v>221432</v>
      </c>
      <c r="H3962" s="85">
        <v>-221432.2</v>
      </c>
      <c r="I3962" s="87">
        <v>45174</v>
      </c>
      <c r="J3962" s="85">
        <v>2023</v>
      </c>
      <c r="K3962">
        <f t="shared" si="443"/>
        <v>9</v>
      </c>
      <c r="L3962">
        <f t="shared" si="444"/>
        <v>5</v>
      </c>
      <c r="M3962">
        <f t="shared" si="445"/>
        <v>2023</v>
      </c>
      <c r="N3962">
        <f t="shared" si="446"/>
        <v>2023</v>
      </c>
      <c r="O3962">
        <f t="shared" si="447"/>
        <v>2729.2960000000003</v>
      </c>
      <c r="P3962">
        <f t="shared" si="448"/>
        <v>0</v>
      </c>
      <c r="Q3962">
        <f t="shared" si="449"/>
        <v>2729.2960000000003</v>
      </c>
    </row>
    <row r="3963" spans="1:17" x14ac:dyDescent="0.3">
      <c r="A3963" s="85">
        <v>13086530</v>
      </c>
      <c r="B3963" s="86" t="s">
        <v>27</v>
      </c>
      <c r="C3963" s="87">
        <v>45175</v>
      </c>
      <c r="D3963" s="85">
        <v>1372</v>
      </c>
      <c r="E3963" s="85">
        <v>436777.4</v>
      </c>
      <c r="F3963" s="85">
        <v>1372</v>
      </c>
      <c r="G3963" s="85">
        <v>224153</v>
      </c>
      <c r="H3963" s="85">
        <v>-224152.5</v>
      </c>
      <c r="I3963" s="87">
        <v>45175</v>
      </c>
      <c r="J3963" s="85">
        <v>2023</v>
      </c>
      <c r="K3963">
        <f t="shared" si="443"/>
        <v>9</v>
      </c>
      <c r="L3963">
        <f t="shared" si="444"/>
        <v>6</v>
      </c>
      <c r="M3963">
        <f t="shared" si="445"/>
        <v>2023</v>
      </c>
      <c r="N3963">
        <f t="shared" si="446"/>
        <v>2023</v>
      </c>
      <c r="O3963">
        <f t="shared" si="447"/>
        <v>2721.3620000000001</v>
      </c>
      <c r="P3963">
        <f t="shared" si="448"/>
        <v>0</v>
      </c>
      <c r="Q3963">
        <f t="shared" si="449"/>
        <v>2721.3620000000001</v>
      </c>
    </row>
    <row r="3964" spans="1:17" x14ac:dyDescent="0.3">
      <c r="A3964" s="85">
        <v>13086530</v>
      </c>
      <c r="B3964" s="86" t="s">
        <v>27</v>
      </c>
      <c r="C3964" s="87">
        <v>45176</v>
      </c>
      <c r="D3964" s="85">
        <v>1360</v>
      </c>
      <c r="E3964" s="85">
        <v>439475</v>
      </c>
      <c r="F3964" s="85">
        <v>1360</v>
      </c>
      <c r="G3964" s="85">
        <v>226850</v>
      </c>
      <c r="H3964" s="85">
        <v>-226850.1</v>
      </c>
      <c r="I3964" s="87">
        <v>45176</v>
      </c>
      <c r="J3964" s="85">
        <v>2023</v>
      </c>
      <c r="K3964">
        <f t="shared" si="443"/>
        <v>9</v>
      </c>
      <c r="L3964">
        <f t="shared" si="444"/>
        <v>7</v>
      </c>
      <c r="M3964">
        <f t="shared" si="445"/>
        <v>2023</v>
      </c>
      <c r="N3964">
        <f t="shared" si="446"/>
        <v>2023</v>
      </c>
      <c r="O3964">
        <f t="shared" si="447"/>
        <v>2697.56</v>
      </c>
      <c r="P3964">
        <f t="shared" si="448"/>
        <v>0</v>
      </c>
      <c r="Q3964">
        <f t="shared" si="449"/>
        <v>2697.56</v>
      </c>
    </row>
    <row r="3965" spans="1:17" x14ac:dyDescent="0.3">
      <c r="A3965" s="85">
        <v>13086530</v>
      </c>
      <c r="B3965" s="86" t="s">
        <v>27</v>
      </c>
      <c r="C3965" s="87">
        <v>45177</v>
      </c>
      <c r="D3965" s="85">
        <v>1369</v>
      </c>
      <c r="E3965" s="85">
        <v>442191.1</v>
      </c>
      <c r="F3965" s="85">
        <v>1369</v>
      </c>
      <c r="G3965" s="85">
        <v>229566</v>
      </c>
      <c r="H3965" s="85">
        <v>-229566.2</v>
      </c>
      <c r="I3965" s="87">
        <v>45177</v>
      </c>
      <c r="J3965" s="85">
        <v>2023</v>
      </c>
      <c r="K3965">
        <f t="shared" si="443"/>
        <v>9</v>
      </c>
      <c r="L3965">
        <f t="shared" si="444"/>
        <v>8</v>
      </c>
      <c r="M3965">
        <f t="shared" si="445"/>
        <v>2023</v>
      </c>
      <c r="N3965">
        <f t="shared" si="446"/>
        <v>2023</v>
      </c>
      <c r="O3965">
        <f t="shared" si="447"/>
        <v>2715.4115000000002</v>
      </c>
      <c r="P3965">
        <f t="shared" si="448"/>
        <v>0</v>
      </c>
      <c r="Q3965">
        <f t="shared" si="449"/>
        <v>2715.4115000000002</v>
      </c>
    </row>
    <row r="3966" spans="1:17" x14ac:dyDescent="0.3">
      <c r="A3966" s="85">
        <v>13086530</v>
      </c>
      <c r="B3966" s="86" t="s">
        <v>27</v>
      </c>
      <c r="C3966" s="87">
        <v>45178</v>
      </c>
      <c r="D3966" s="85">
        <v>1376</v>
      </c>
      <c r="E3966" s="85">
        <v>444921.3</v>
      </c>
      <c r="F3966" s="85">
        <v>1376</v>
      </c>
      <c r="G3966" s="85">
        <v>232296</v>
      </c>
      <c r="H3966" s="85">
        <v>-232296.4</v>
      </c>
      <c r="I3966" s="87">
        <v>45178</v>
      </c>
      <c r="J3966" s="85">
        <v>2023</v>
      </c>
      <c r="K3966">
        <f t="shared" ref="K3966:K4018" si="450">MONTH(C3966)</f>
        <v>9</v>
      </c>
      <c r="L3966">
        <f t="shared" ref="L3966:L4018" si="451">DAY(C3966)</f>
        <v>9</v>
      </c>
      <c r="M3966">
        <f t="shared" ref="M3966:M4018" si="452">YEAR(C3966)</f>
        <v>2023</v>
      </c>
      <c r="N3966">
        <f t="shared" ref="N3966:N4018" si="453">IF(K3966&gt;10,M3966+1,M3966)</f>
        <v>2023</v>
      </c>
      <c r="O3966">
        <f t="shared" ref="O3966:O4018" si="454">D3966*1.9835</f>
        <v>2729.2960000000003</v>
      </c>
      <c r="P3966">
        <f t="shared" ref="P3966:P4018" si="455">(D3966-F3966)*1.9835</f>
        <v>0</v>
      </c>
      <c r="Q3966">
        <f t="shared" ref="Q3966:Q4018" si="456">F3966*1.9835</f>
        <v>2729.2960000000003</v>
      </c>
    </row>
    <row r="3967" spans="1:17" x14ac:dyDescent="0.3">
      <c r="A3967" s="85">
        <v>13086530</v>
      </c>
      <c r="B3967" s="86" t="s">
        <v>27</v>
      </c>
      <c r="C3967" s="87">
        <v>45179</v>
      </c>
      <c r="D3967" s="85">
        <v>1379</v>
      </c>
      <c r="E3967" s="85">
        <v>447656.3</v>
      </c>
      <c r="F3967" s="85">
        <v>1379</v>
      </c>
      <c r="G3967" s="85">
        <v>235031</v>
      </c>
      <c r="H3967" s="85">
        <v>-235031.4</v>
      </c>
      <c r="I3967" s="87">
        <v>45179</v>
      </c>
      <c r="J3967" s="85">
        <v>2023</v>
      </c>
      <c r="K3967">
        <f t="shared" si="450"/>
        <v>9</v>
      </c>
      <c r="L3967">
        <f t="shared" si="451"/>
        <v>10</v>
      </c>
      <c r="M3967">
        <f t="shared" si="452"/>
        <v>2023</v>
      </c>
      <c r="N3967">
        <f t="shared" si="453"/>
        <v>2023</v>
      </c>
      <c r="O3967">
        <f t="shared" si="454"/>
        <v>2735.2465000000002</v>
      </c>
      <c r="P3967">
        <f t="shared" si="455"/>
        <v>0</v>
      </c>
      <c r="Q3967">
        <f t="shared" si="456"/>
        <v>2735.2465000000002</v>
      </c>
    </row>
    <row r="3968" spans="1:17" x14ac:dyDescent="0.3">
      <c r="A3968" s="85">
        <v>13086530</v>
      </c>
      <c r="B3968" s="86" t="s">
        <v>27</v>
      </c>
      <c r="C3968" s="87">
        <v>45180</v>
      </c>
      <c r="D3968" s="85">
        <v>1379</v>
      </c>
      <c r="E3968" s="85">
        <v>450391.5</v>
      </c>
      <c r="F3968" s="85">
        <v>1379</v>
      </c>
      <c r="G3968" s="85">
        <v>237767</v>
      </c>
      <c r="H3968" s="85">
        <v>-237766.6</v>
      </c>
      <c r="I3968" s="87">
        <v>45180</v>
      </c>
      <c r="J3968" s="85">
        <v>2023</v>
      </c>
      <c r="K3968">
        <f t="shared" si="450"/>
        <v>9</v>
      </c>
      <c r="L3968">
        <f t="shared" si="451"/>
        <v>11</v>
      </c>
      <c r="M3968">
        <f t="shared" si="452"/>
        <v>2023</v>
      </c>
      <c r="N3968">
        <f t="shared" si="453"/>
        <v>2023</v>
      </c>
      <c r="O3968">
        <f t="shared" si="454"/>
        <v>2735.2465000000002</v>
      </c>
      <c r="P3968">
        <f t="shared" si="455"/>
        <v>0</v>
      </c>
      <c r="Q3968">
        <f t="shared" si="456"/>
        <v>2735.2465000000002</v>
      </c>
    </row>
    <row r="3969" spans="1:17" x14ac:dyDescent="0.3">
      <c r="A3969" s="85">
        <v>13086530</v>
      </c>
      <c r="B3969" s="86" t="s">
        <v>27</v>
      </c>
      <c r="C3969" s="87">
        <v>45181</v>
      </c>
      <c r="D3969" s="85">
        <v>1374</v>
      </c>
      <c r="E3969" s="85">
        <v>453117.7</v>
      </c>
      <c r="F3969" s="85">
        <v>1374</v>
      </c>
      <c r="G3969" s="85">
        <v>240493</v>
      </c>
      <c r="H3969" s="85">
        <v>-240492.79999999999</v>
      </c>
      <c r="I3969" s="87">
        <v>45181</v>
      </c>
      <c r="J3969" s="85">
        <v>2023</v>
      </c>
      <c r="K3969">
        <f t="shared" si="450"/>
        <v>9</v>
      </c>
      <c r="L3969">
        <f t="shared" si="451"/>
        <v>12</v>
      </c>
      <c r="M3969">
        <f t="shared" si="452"/>
        <v>2023</v>
      </c>
      <c r="N3969">
        <f t="shared" si="453"/>
        <v>2023</v>
      </c>
      <c r="O3969">
        <f t="shared" si="454"/>
        <v>2725.3290000000002</v>
      </c>
      <c r="P3969">
        <f t="shared" si="455"/>
        <v>0</v>
      </c>
      <c r="Q3969">
        <f t="shared" si="456"/>
        <v>2725.3290000000002</v>
      </c>
    </row>
    <row r="3970" spans="1:17" x14ac:dyDescent="0.3">
      <c r="A3970" s="85">
        <v>13086530</v>
      </c>
      <c r="B3970" s="86" t="s">
        <v>27</v>
      </c>
      <c r="C3970" s="87">
        <v>45182</v>
      </c>
      <c r="D3970" s="85">
        <v>1338</v>
      </c>
      <c r="E3970" s="85">
        <v>455770.6</v>
      </c>
      <c r="F3970" s="85">
        <v>1338</v>
      </c>
      <c r="G3970" s="85">
        <v>243146</v>
      </c>
      <c r="H3970" s="85">
        <v>-243145.7</v>
      </c>
      <c r="I3970" s="87">
        <v>45182</v>
      </c>
      <c r="J3970" s="85">
        <v>2023</v>
      </c>
      <c r="K3970">
        <f t="shared" si="450"/>
        <v>9</v>
      </c>
      <c r="L3970">
        <f t="shared" si="451"/>
        <v>13</v>
      </c>
      <c r="M3970">
        <f t="shared" si="452"/>
        <v>2023</v>
      </c>
      <c r="N3970">
        <f t="shared" si="453"/>
        <v>2023</v>
      </c>
      <c r="O3970">
        <f t="shared" si="454"/>
        <v>2653.9230000000002</v>
      </c>
      <c r="P3970">
        <f t="shared" si="455"/>
        <v>0</v>
      </c>
      <c r="Q3970">
        <f t="shared" si="456"/>
        <v>2653.9230000000002</v>
      </c>
    </row>
    <row r="3971" spans="1:17" x14ac:dyDescent="0.3">
      <c r="A3971" s="85">
        <v>13086530</v>
      </c>
      <c r="B3971" s="86" t="s">
        <v>27</v>
      </c>
      <c r="C3971" s="87">
        <v>45183</v>
      </c>
      <c r="D3971" s="85">
        <v>1296</v>
      </c>
      <c r="E3971" s="85">
        <v>458341.7</v>
      </c>
      <c r="F3971" s="85">
        <v>1296</v>
      </c>
      <c r="G3971" s="85">
        <v>245717</v>
      </c>
      <c r="H3971" s="85">
        <v>-245716.8</v>
      </c>
      <c r="I3971" s="87">
        <v>45183</v>
      </c>
      <c r="J3971" s="85">
        <v>2023</v>
      </c>
      <c r="K3971">
        <f t="shared" si="450"/>
        <v>9</v>
      </c>
      <c r="L3971">
        <f t="shared" si="451"/>
        <v>14</v>
      </c>
      <c r="M3971">
        <f t="shared" si="452"/>
        <v>2023</v>
      </c>
      <c r="N3971">
        <f t="shared" si="453"/>
        <v>2023</v>
      </c>
      <c r="O3971">
        <f t="shared" si="454"/>
        <v>2570.616</v>
      </c>
      <c r="P3971">
        <f t="shared" si="455"/>
        <v>0</v>
      </c>
      <c r="Q3971">
        <f t="shared" si="456"/>
        <v>2570.616</v>
      </c>
    </row>
    <row r="3972" spans="1:17" x14ac:dyDescent="0.3">
      <c r="A3972" s="85">
        <v>13086530</v>
      </c>
      <c r="B3972" s="86" t="s">
        <v>27</v>
      </c>
      <c r="C3972" s="87">
        <v>45184</v>
      </c>
      <c r="D3972" s="85">
        <v>1303</v>
      </c>
      <c r="E3972" s="85">
        <v>460925.4</v>
      </c>
      <c r="F3972" s="85">
        <v>1303</v>
      </c>
      <c r="G3972" s="85">
        <v>248301</v>
      </c>
      <c r="H3972" s="85">
        <v>-248300.5</v>
      </c>
      <c r="I3972" s="87">
        <v>45184</v>
      </c>
      <c r="J3972" s="85">
        <v>2023</v>
      </c>
      <c r="K3972">
        <f t="shared" si="450"/>
        <v>9</v>
      </c>
      <c r="L3972">
        <f t="shared" si="451"/>
        <v>15</v>
      </c>
      <c r="M3972">
        <f t="shared" si="452"/>
        <v>2023</v>
      </c>
      <c r="N3972">
        <f t="shared" si="453"/>
        <v>2023</v>
      </c>
      <c r="O3972">
        <f t="shared" si="454"/>
        <v>2584.5005000000001</v>
      </c>
      <c r="P3972">
        <f t="shared" si="455"/>
        <v>0</v>
      </c>
      <c r="Q3972">
        <f t="shared" si="456"/>
        <v>2584.5005000000001</v>
      </c>
    </row>
    <row r="3973" spans="1:17" x14ac:dyDescent="0.3">
      <c r="A3973" s="85">
        <v>13086530</v>
      </c>
      <c r="B3973" s="86" t="s">
        <v>27</v>
      </c>
      <c r="C3973" s="87">
        <v>45185</v>
      </c>
      <c r="D3973" s="85">
        <v>1307</v>
      </c>
      <c r="E3973" s="85">
        <v>463517.1</v>
      </c>
      <c r="F3973" s="85">
        <v>1307</v>
      </c>
      <c r="G3973" s="85">
        <v>250892</v>
      </c>
      <c r="H3973" s="85">
        <v>-250892.2</v>
      </c>
      <c r="I3973" s="87">
        <v>45185</v>
      </c>
      <c r="J3973" s="85">
        <v>2023</v>
      </c>
      <c r="K3973">
        <f t="shared" si="450"/>
        <v>9</v>
      </c>
      <c r="L3973">
        <f t="shared" si="451"/>
        <v>16</v>
      </c>
      <c r="M3973">
        <f t="shared" si="452"/>
        <v>2023</v>
      </c>
      <c r="N3973">
        <f t="shared" si="453"/>
        <v>2023</v>
      </c>
      <c r="O3973">
        <f t="shared" si="454"/>
        <v>2592.4344999999998</v>
      </c>
      <c r="P3973">
        <f t="shared" si="455"/>
        <v>0</v>
      </c>
      <c r="Q3973">
        <f t="shared" si="456"/>
        <v>2592.4344999999998</v>
      </c>
    </row>
    <row r="3974" spans="1:17" x14ac:dyDescent="0.3">
      <c r="A3974" s="85">
        <v>13086530</v>
      </c>
      <c r="B3974" s="86" t="s">
        <v>27</v>
      </c>
      <c r="C3974" s="87">
        <v>45186</v>
      </c>
      <c r="D3974" s="85">
        <v>1302</v>
      </c>
      <c r="E3974" s="85">
        <v>466098.6</v>
      </c>
      <c r="F3974" s="85">
        <v>1302</v>
      </c>
      <c r="G3974" s="85">
        <v>253474</v>
      </c>
      <c r="H3974" s="85">
        <v>-253473.7</v>
      </c>
      <c r="I3974" s="87">
        <v>45186</v>
      </c>
      <c r="J3974" s="85">
        <v>2023</v>
      </c>
      <c r="K3974">
        <f t="shared" si="450"/>
        <v>9</v>
      </c>
      <c r="L3974">
        <f t="shared" si="451"/>
        <v>17</v>
      </c>
      <c r="M3974">
        <f t="shared" si="452"/>
        <v>2023</v>
      </c>
      <c r="N3974">
        <f t="shared" si="453"/>
        <v>2023</v>
      </c>
      <c r="O3974">
        <f t="shared" si="454"/>
        <v>2582.5170000000003</v>
      </c>
      <c r="P3974">
        <f t="shared" si="455"/>
        <v>0</v>
      </c>
      <c r="Q3974">
        <f t="shared" si="456"/>
        <v>2582.5170000000003</v>
      </c>
    </row>
    <row r="3975" spans="1:17" x14ac:dyDescent="0.3">
      <c r="A3975" s="85">
        <v>13086530</v>
      </c>
      <c r="B3975" s="86" t="s">
        <v>27</v>
      </c>
      <c r="C3975" s="87">
        <v>45187</v>
      </c>
      <c r="D3975" s="85">
        <v>1235</v>
      </c>
      <c r="E3975" s="85">
        <v>468548.3</v>
      </c>
      <c r="F3975" s="85">
        <v>1235</v>
      </c>
      <c r="G3975" s="85">
        <v>255923</v>
      </c>
      <c r="H3975" s="85">
        <v>-255923.4</v>
      </c>
      <c r="I3975" s="87">
        <v>45187</v>
      </c>
      <c r="J3975" s="85">
        <v>2023</v>
      </c>
      <c r="K3975">
        <f t="shared" si="450"/>
        <v>9</v>
      </c>
      <c r="L3975">
        <f t="shared" si="451"/>
        <v>18</v>
      </c>
      <c r="M3975">
        <f t="shared" si="452"/>
        <v>2023</v>
      </c>
      <c r="N3975">
        <f t="shared" si="453"/>
        <v>2023</v>
      </c>
      <c r="O3975">
        <f t="shared" si="454"/>
        <v>2449.6224999999999</v>
      </c>
      <c r="P3975">
        <f t="shared" si="455"/>
        <v>0</v>
      </c>
      <c r="Q3975">
        <f t="shared" si="456"/>
        <v>2449.6224999999999</v>
      </c>
    </row>
    <row r="3976" spans="1:17" x14ac:dyDescent="0.3">
      <c r="A3976" s="85">
        <v>13086530</v>
      </c>
      <c r="B3976" s="86" t="s">
        <v>27</v>
      </c>
      <c r="C3976" s="87">
        <v>45188</v>
      </c>
      <c r="D3976" s="85">
        <v>1192</v>
      </c>
      <c r="E3976" s="85">
        <v>470912.4</v>
      </c>
      <c r="F3976" s="85">
        <v>1192</v>
      </c>
      <c r="G3976" s="85">
        <v>258288</v>
      </c>
      <c r="H3976" s="85">
        <v>-258287.5</v>
      </c>
      <c r="I3976" s="87">
        <v>45188</v>
      </c>
      <c r="J3976" s="85">
        <v>2023</v>
      </c>
      <c r="K3976">
        <f t="shared" si="450"/>
        <v>9</v>
      </c>
      <c r="L3976">
        <f t="shared" si="451"/>
        <v>19</v>
      </c>
      <c r="M3976">
        <f t="shared" si="452"/>
        <v>2023</v>
      </c>
      <c r="N3976">
        <f t="shared" si="453"/>
        <v>2023</v>
      </c>
      <c r="O3976">
        <f t="shared" si="454"/>
        <v>2364.3319999999999</v>
      </c>
      <c r="P3976">
        <f t="shared" si="455"/>
        <v>0</v>
      </c>
      <c r="Q3976">
        <f t="shared" si="456"/>
        <v>2364.3319999999999</v>
      </c>
    </row>
    <row r="3977" spans="1:17" x14ac:dyDescent="0.3">
      <c r="A3977" s="85">
        <v>13086530</v>
      </c>
      <c r="B3977" s="86" t="s">
        <v>27</v>
      </c>
      <c r="C3977" s="87">
        <v>45189</v>
      </c>
      <c r="D3977" s="85">
        <v>1194</v>
      </c>
      <c r="E3977" s="85">
        <v>473279.9</v>
      </c>
      <c r="F3977" s="85">
        <v>1194</v>
      </c>
      <c r="G3977" s="85">
        <v>260655</v>
      </c>
      <c r="H3977" s="85">
        <v>-260655</v>
      </c>
      <c r="I3977" s="87">
        <v>45189</v>
      </c>
      <c r="J3977" s="85">
        <v>2023</v>
      </c>
      <c r="K3977">
        <f t="shared" si="450"/>
        <v>9</v>
      </c>
      <c r="L3977">
        <f t="shared" si="451"/>
        <v>20</v>
      </c>
      <c r="M3977">
        <f t="shared" si="452"/>
        <v>2023</v>
      </c>
      <c r="N3977">
        <f t="shared" si="453"/>
        <v>2023</v>
      </c>
      <c r="O3977">
        <f t="shared" si="454"/>
        <v>2368.299</v>
      </c>
      <c r="P3977">
        <f t="shared" si="455"/>
        <v>0</v>
      </c>
      <c r="Q3977">
        <f t="shared" si="456"/>
        <v>2368.299</v>
      </c>
    </row>
    <row r="3978" spans="1:17" x14ac:dyDescent="0.3">
      <c r="A3978" s="85">
        <v>13086530</v>
      </c>
      <c r="B3978" s="86" t="s">
        <v>27</v>
      </c>
      <c r="C3978" s="87">
        <v>45190</v>
      </c>
      <c r="D3978" s="85">
        <v>1193</v>
      </c>
      <c r="E3978" s="85">
        <v>475646.3</v>
      </c>
      <c r="F3978" s="85">
        <v>1193</v>
      </c>
      <c r="G3978" s="85">
        <v>263021</v>
      </c>
      <c r="H3978" s="85">
        <v>-263021.40000000002</v>
      </c>
      <c r="I3978" s="87">
        <v>45190</v>
      </c>
      <c r="J3978" s="85">
        <v>2023</v>
      </c>
      <c r="K3978">
        <f t="shared" si="450"/>
        <v>9</v>
      </c>
      <c r="L3978">
        <f t="shared" si="451"/>
        <v>21</v>
      </c>
      <c r="M3978">
        <f t="shared" si="452"/>
        <v>2023</v>
      </c>
      <c r="N3978">
        <f t="shared" si="453"/>
        <v>2023</v>
      </c>
      <c r="O3978">
        <f t="shared" si="454"/>
        <v>2366.3155000000002</v>
      </c>
      <c r="P3978">
        <f t="shared" si="455"/>
        <v>0</v>
      </c>
      <c r="Q3978">
        <f t="shared" si="456"/>
        <v>2366.3155000000002</v>
      </c>
    </row>
    <row r="3979" spans="1:17" x14ac:dyDescent="0.3">
      <c r="A3979" s="85">
        <v>13086530</v>
      </c>
      <c r="B3979" s="86" t="s">
        <v>27</v>
      </c>
      <c r="C3979" s="87">
        <v>45191</v>
      </c>
      <c r="D3979" s="85">
        <v>1195</v>
      </c>
      <c r="E3979" s="85">
        <v>478016.2</v>
      </c>
      <c r="F3979" s="85">
        <v>1195</v>
      </c>
      <c r="G3979" s="85">
        <v>265391</v>
      </c>
      <c r="H3979" s="85">
        <v>-265391.3</v>
      </c>
      <c r="I3979" s="87">
        <v>45191</v>
      </c>
      <c r="J3979" s="85">
        <v>2023</v>
      </c>
      <c r="K3979">
        <f t="shared" si="450"/>
        <v>9</v>
      </c>
      <c r="L3979">
        <f t="shared" si="451"/>
        <v>22</v>
      </c>
      <c r="M3979">
        <f t="shared" si="452"/>
        <v>2023</v>
      </c>
      <c r="N3979">
        <f t="shared" si="453"/>
        <v>2023</v>
      </c>
      <c r="O3979">
        <f t="shared" si="454"/>
        <v>2370.2825000000003</v>
      </c>
      <c r="P3979">
        <f t="shared" si="455"/>
        <v>0</v>
      </c>
      <c r="Q3979">
        <f t="shared" si="456"/>
        <v>2370.2825000000003</v>
      </c>
    </row>
    <row r="3980" spans="1:17" x14ac:dyDescent="0.3">
      <c r="A3980" s="85">
        <v>13086530</v>
      </c>
      <c r="B3980" s="86" t="s">
        <v>27</v>
      </c>
      <c r="C3980" s="87">
        <v>45192</v>
      </c>
      <c r="D3980" s="85">
        <v>1161</v>
      </c>
      <c r="E3980" s="85">
        <v>480318.8</v>
      </c>
      <c r="F3980" s="85">
        <v>1161</v>
      </c>
      <c r="G3980" s="85">
        <v>267694</v>
      </c>
      <c r="H3980" s="85">
        <v>-267693.90000000002</v>
      </c>
      <c r="I3980" s="87">
        <v>45192</v>
      </c>
      <c r="J3980" s="85">
        <v>2023</v>
      </c>
      <c r="K3980">
        <f t="shared" si="450"/>
        <v>9</v>
      </c>
      <c r="L3980">
        <f t="shared" si="451"/>
        <v>23</v>
      </c>
      <c r="M3980">
        <f t="shared" si="452"/>
        <v>2023</v>
      </c>
      <c r="N3980">
        <f t="shared" si="453"/>
        <v>2023</v>
      </c>
      <c r="O3980">
        <f t="shared" si="454"/>
        <v>2302.8434999999999</v>
      </c>
      <c r="P3980">
        <f t="shared" si="455"/>
        <v>0</v>
      </c>
      <c r="Q3980">
        <f t="shared" si="456"/>
        <v>2302.8434999999999</v>
      </c>
    </row>
    <row r="3981" spans="1:17" x14ac:dyDescent="0.3">
      <c r="A3981" s="85">
        <v>13086530</v>
      </c>
      <c r="B3981" s="86" t="s">
        <v>27</v>
      </c>
      <c r="C3981" s="87">
        <v>45193</v>
      </c>
      <c r="D3981" s="85">
        <v>1090</v>
      </c>
      <c r="E3981" s="85">
        <v>482481.2</v>
      </c>
      <c r="F3981" s="85">
        <v>1090</v>
      </c>
      <c r="G3981" s="85">
        <v>269856</v>
      </c>
      <c r="H3981" s="85">
        <v>-269856.3</v>
      </c>
      <c r="I3981" s="87">
        <v>45193</v>
      </c>
      <c r="J3981" s="85">
        <v>2023</v>
      </c>
      <c r="K3981">
        <f t="shared" si="450"/>
        <v>9</v>
      </c>
      <c r="L3981">
        <f t="shared" si="451"/>
        <v>24</v>
      </c>
      <c r="M3981">
        <f t="shared" si="452"/>
        <v>2023</v>
      </c>
      <c r="N3981">
        <f t="shared" si="453"/>
        <v>2023</v>
      </c>
      <c r="O3981">
        <f t="shared" si="454"/>
        <v>2162.0149999999999</v>
      </c>
      <c r="P3981">
        <f t="shared" si="455"/>
        <v>0</v>
      </c>
      <c r="Q3981">
        <f t="shared" si="456"/>
        <v>2162.0149999999999</v>
      </c>
    </row>
    <row r="3982" spans="1:17" x14ac:dyDescent="0.3">
      <c r="A3982" s="85">
        <v>13086530</v>
      </c>
      <c r="B3982" s="86" t="s">
        <v>27</v>
      </c>
      <c r="C3982" s="87">
        <v>45194</v>
      </c>
      <c r="D3982" s="85">
        <v>1042</v>
      </c>
      <c r="E3982" s="85">
        <v>484548.5</v>
      </c>
      <c r="F3982" s="85">
        <v>1042</v>
      </c>
      <c r="G3982" s="85">
        <v>271924</v>
      </c>
      <c r="H3982" s="85">
        <v>-271923.59999999998</v>
      </c>
      <c r="I3982" s="87">
        <v>45194</v>
      </c>
      <c r="J3982" s="85">
        <v>2023</v>
      </c>
      <c r="K3982">
        <f t="shared" si="450"/>
        <v>9</v>
      </c>
      <c r="L3982">
        <f t="shared" si="451"/>
        <v>25</v>
      </c>
      <c r="M3982">
        <f t="shared" si="452"/>
        <v>2023</v>
      </c>
      <c r="N3982">
        <f t="shared" si="453"/>
        <v>2023</v>
      </c>
      <c r="O3982">
        <f t="shared" si="454"/>
        <v>2066.8070000000002</v>
      </c>
      <c r="P3982">
        <f t="shared" si="455"/>
        <v>0</v>
      </c>
      <c r="Q3982">
        <f t="shared" si="456"/>
        <v>2066.8070000000002</v>
      </c>
    </row>
    <row r="3983" spans="1:17" x14ac:dyDescent="0.3">
      <c r="A3983" s="85">
        <v>13086530</v>
      </c>
      <c r="B3983" s="86" t="s">
        <v>27</v>
      </c>
      <c r="C3983" s="87">
        <v>45195</v>
      </c>
      <c r="D3983" s="85">
        <v>980</v>
      </c>
      <c r="E3983" s="85">
        <v>486492.9</v>
      </c>
      <c r="F3983" s="85">
        <v>980</v>
      </c>
      <c r="G3983" s="85">
        <v>273868</v>
      </c>
      <c r="H3983" s="85">
        <v>-273868</v>
      </c>
      <c r="I3983" s="87">
        <v>45195</v>
      </c>
      <c r="J3983" s="85">
        <v>2023</v>
      </c>
      <c r="K3983">
        <f t="shared" si="450"/>
        <v>9</v>
      </c>
      <c r="L3983">
        <f t="shared" si="451"/>
        <v>26</v>
      </c>
      <c r="M3983">
        <f t="shared" si="452"/>
        <v>2023</v>
      </c>
      <c r="N3983">
        <f t="shared" si="453"/>
        <v>2023</v>
      </c>
      <c r="O3983">
        <f t="shared" si="454"/>
        <v>1943.83</v>
      </c>
      <c r="P3983">
        <f t="shared" si="455"/>
        <v>0</v>
      </c>
      <c r="Q3983">
        <f t="shared" si="456"/>
        <v>1943.83</v>
      </c>
    </row>
    <row r="3984" spans="1:17" x14ac:dyDescent="0.3">
      <c r="A3984" s="85">
        <v>13086530</v>
      </c>
      <c r="B3984" s="86" t="s">
        <v>27</v>
      </c>
      <c r="C3984" s="87">
        <v>45196</v>
      </c>
      <c r="D3984" s="85">
        <v>978</v>
      </c>
      <c r="E3984" s="85">
        <v>488432.3</v>
      </c>
      <c r="F3984" s="85">
        <v>978</v>
      </c>
      <c r="G3984" s="85">
        <v>275807</v>
      </c>
      <c r="H3984" s="85">
        <v>-275807.40000000002</v>
      </c>
      <c r="I3984" s="87">
        <v>45196</v>
      </c>
      <c r="J3984" s="85">
        <v>2023</v>
      </c>
      <c r="K3984">
        <f t="shared" si="450"/>
        <v>9</v>
      </c>
      <c r="L3984">
        <f t="shared" si="451"/>
        <v>27</v>
      </c>
      <c r="M3984">
        <f t="shared" si="452"/>
        <v>2023</v>
      </c>
      <c r="N3984">
        <f t="shared" si="453"/>
        <v>2023</v>
      </c>
      <c r="O3984">
        <f t="shared" si="454"/>
        <v>1939.8630000000001</v>
      </c>
      <c r="P3984">
        <f t="shared" si="455"/>
        <v>0</v>
      </c>
      <c r="Q3984">
        <f t="shared" si="456"/>
        <v>1939.8630000000001</v>
      </c>
    </row>
    <row r="3985" spans="1:18" x14ac:dyDescent="0.3">
      <c r="A3985" s="85">
        <v>13086530</v>
      </c>
      <c r="B3985" s="86" t="s">
        <v>27</v>
      </c>
      <c r="C3985" s="87">
        <v>45197</v>
      </c>
      <c r="D3985" s="85">
        <v>980</v>
      </c>
      <c r="E3985" s="85">
        <v>490375.7</v>
      </c>
      <c r="F3985" s="85">
        <v>980</v>
      </c>
      <c r="G3985" s="85">
        <v>277751</v>
      </c>
      <c r="H3985" s="85">
        <v>-277750.8</v>
      </c>
      <c r="I3985" s="87">
        <v>45197</v>
      </c>
      <c r="J3985" s="85">
        <v>2023</v>
      </c>
      <c r="K3985">
        <f t="shared" si="450"/>
        <v>9</v>
      </c>
      <c r="L3985">
        <f t="shared" si="451"/>
        <v>28</v>
      </c>
      <c r="M3985">
        <f t="shared" si="452"/>
        <v>2023</v>
      </c>
      <c r="N3985">
        <f t="shared" si="453"/>
        <v>2023</v>
      </c>
      <c r="O3985">
        <f t="shared" si="454"/>
        <v>1943.83</v>
      </c>
      <c r="P3985">
        <f t="shared" si="455"/>
        <v>0</v>
      </c>
      <c r="Q3985">
        <f t="shared" si="456"/>
        <v>1943.83</v>
      </c>
    </row>
    <row r="3986" spans="1:18" x14ac:dyDescent="0.3">
      <c r="A3986" s="85">
        <v>13086530</v>
      </c>
      <c r="B3986" s="86" t="s">
        <v>27</v>
      </c>
      <c r="C3986" s="87">
        <v>45198</v>
      </c>
      <c r="D3986" s="85">
        <v>944</v>
      </c>
      <c r="E3986" s="85">
        <v>492249</v>
      </c>
      <c r="F3986" s="85">
        <v>944</v>
      </c>
      <c r="G3986" s="85">
        <v>279624</v>
      </c>
      <c r="H3986" s="85">
        <v>-279624.09999999998</v>
      </c>
      <c r="I3986" s="87">
        <v>45198</v>
      </c>
      <c r="J3986" s="85">
        <v>2023</v>
      </c>
      <c r="K3986">
        <f t="shared" si="450"/>
        <v>9</v>
      </c>
      <c r="L3986">
        <f t="shared" si="451"/>
        <v>29</v>
      </c>
      <c r="M3986">
        <f t="shared" si="452"/>
        <v>2023</v>
      </c>
      <c r="N3986">
        <f t="shared" si="453"/>
        <v>2023</v>
      </c>
      <c r="O3986">
        <f t="shared" si="454"/>
        <v>1872.424</v>
      </c>
      <c r="P3986">
        <f t="shared" si="455"/>
        <v>0</v>
      </c>
      <c r="Q3986">
        <f t="shared" si="456"/>
        <v>1872.424</v>
      </c>
    </row>
    <row r="3987" spans="1:18" x14ac:dyDescent="0.3">
      <c r="A3987" s="85">
        <v>13086530</v>
      </c>
      <c r="B3987" s="86" t="s">
        <v>27</v>
      </c>
      <c r="C3987" s="87">
        <v>45199</v>
      </c>
      <c r="D3987" s="85">
        <v>926</v>
      </c>
      <c r="E3987" s="85">
        <v>494085.5</v>
      </c>
      <c r="F3987" s="85">
        <v>926</v>
      </c>
      <c r="G3987" s="85">
        <v>281461</v>
      </c>
      <c r="H3987" s="85">
        <v>-281460.59999999998</v>
      </c>
      <c r="I3987" s="87">
        <v>45199</v>
      </c>
      <c r="J3987" s="85">
        <v>2023</v>
      </c>
      <c r="K3987">
        <f t="shared" si="450"/>
        <v>9</v>
      </c>
      <c r="L3987">
        <f t="shared" si="451"/>
        <v>30</v>
      </c>
      <c r="M3987">
        <f t="shared" si="452"/>
        <v>2023</v>
      </c>
      <c r="N3987">
        <f t="shared" si="453"/>
        <v>2023</v>
      </c>
      <c r="O3987">
        <f t="shared" si="454"/>
        <v>1836.721</v>
      </c>
      <c r="P3987">
        <f t="shared" si="455"/>
        <v>0</v>
      </c>
      <c r="Q3987">
        <f t="shared" si="456"/>
        <v>1836.721</v>
      </c>
    </row>
    <row r="3988" spans="1:18" x14ac:dyDescent="0.3">
      <c r="A3988" s="85">
        <v>13086530</v>
      </c>
      <c r="B3988" s="86" t="s">
        <v>27</v>
      </c>
      <c r="C3988" s="87">
        <v>45200</v>
      </c>
      <c r="D3988" s="85">
        <v>928</v>
      </c>
      <c r="E3988" s="85">
        <v>495926</v>
      </c>
      <c r="F3988" s="85">
        <v>928</v>
      </c>
      <c r="G3988" s="85">
        <v>283301</v>
      </c>
      <c r="H3988" s="85">
        <v>-283301.09999999998</v>
      </c>
      <c r="I3988" s="87">
        <v>45200</v>
      </c>
      <c r="J3988" s="85">
        <v>2023</v>
      </c>
      <c r="K3988">
        <f t="shared" si="450"/>
        <v>10</v>
      </c>
      <c r="L3988">
        <f t="shared" si="451"/>
        <v>1</v>
      </c>
      <c r="M3988">
        <f t="shared" si="452"/>
        <v>2023</v>
      </c>
      <c r="N3988">
        <f t="shared" si="453"/>
        <v>2023</v>
      </c>
      <c r="O3988">
        <f t="shared" si="454"/>
        <v>1840.6880000000001</v>
      </c>
      <c r="P3988">
        <f t="shared" si="455"/>
        <v>0</v>
      </c>
      <c r="Q3988">
        <f t="shared" si="456"/>
        <v>1840.6880000000001</v>
      </c>
    </row>
    <row r="3989" spans="1:18" x14ac:dyDescent="0.3">
      <c r="A3989" s="85">
        <v>13086530</v>
      </c>
      <c r="B3989" s="86" t="s">
        <v>27</v>
      </c>
      <c r="C3989" s="87">
        <v>45201</v>
      </c>
      <c r="D3989" s="85">
        <v>922</v>
      </c>
      <c r="E3989" s="85">
        <v>497754.3</v>
      </c>
      <c r="F3989" s="85">
        <v>922</v>
      </c>
      <c r="G3989" s="85">
        <v>285129</v>
      </c>
      <c r="H3989" s="85">
        <v>-285129.40000000002</v>
      </c>
      <c r="I3989" s="87">
        <v>45201</v>
      </c>
      <c r="J3989" s="85">
        <v>2023</v>
      </c>
      <c r="K3989">
        <f t="shared" si="450"/>
        <v>10</v>
      </c>
      <c r="L3989">
        <f t="shared" si="451"/>
        <v>2</v>
      </c>
      <c r="M3989">
        <f t="shared" si="452"/>
        <v>2023</v>
      </c>
      <c r="N3989">
        <f t="shared" si="453"/>
        <v>2023</v>
      </c>
      <c r="O3989">
        <f t="shared" si="454"/>
        <v>1828.787</v>
      </c>
      <c r="P3989">
        <f t="shared" si="455"/>
        <v>0</v>
      </c>
      <c r="Q3989">
        <f t="shared" si="456"/>
        <v>1828.787</v>
      </c>
    </row>
    <row r="3990" spans="1:18" x14ac:dyDescent="0.3">
      <c r="A3990" s="85">
        <v>13086530</v>
      </c>
      <c r="B3990" s="86" t="s">
        <v>27</v>
      </c>
      <c r="C3990" s="87">
        <v>45202</v>
      </c>
      <c r="D3990" s="85">
        <v>883</v>
      </c>
      <c r="E3990" s="85">
        <v>499506</v>
      </c>
      <c r="F3990" s="85">
        <v>883</v>
      </c>
      <c r="G3990" s="85">
        <v>286881</v>
      </c>
      <c r="H3990" s="85">
        <v>-286881.09999999998</v>
      </c>
      <c r="I3990" s="87">
        <v>45202</v>
      </c>
      <c r="J3990" s="85">
        <v>2023</v>
      </c>
      <c r="K3990">
        <f t="shared" si="450"/>
        <v>10</v>
      </c>
      <c r="L3990">
        <f t="shared" si="451"/>
        <v>3</v>
      </c>
      <c r="M3990">
        <f t="shared" si="452"/>
        <v>2023</v>
      </c>
      <c r="N3990">
        <f t="shared" si="453"/>
        <v>2023</v>
      </c>
      <c r="O3990">
        <f t="shared" si="454"/>
        <v>1751.4304999999999</v>
      </c>
      <c r="P3990">
        <f t="shared" si="455"/>
        <v>0</v>
      </c>
      <c r="Q3990">
        <f t="shared" si="456"/>
        <v>1751.4304999999999</v>
      </c>
    </row>
    <row r="3991" spans="1:18" x14ac:dyDescent="0.3">
      <c r="A3991" s="85">
        <v>13086530</v>
      </c>
      <c r="B3991" s="86" t="s">
        <v>27</v>
      </c>
      <c r="C3991" s="87">
        <v>45203</v>
      </c>
      <c r="D3991" s="85">
        <v>863</v>
      </c>
      <c r="E3991" s="85">
        <v>501217.7</v>
      </c>
      <c r="F3991" s="85">
        <v>863</v>
      </c>
      <c r="G3991" s="85">
        <v>288593</v>
      </c>
      <c r="H3991" s="85">
        <v>-288592.8</v>
      </c>
      <c r="I3991" s="87">
        <v>45203</v>
      </c>
      <c r="J3991" s="85">
        <v>2023</v>
      </c>
      <c r="K3991">
        <f t="shared" si="450"/>
        <v>10</v>
      </c>
      <c r="L3991">
        <f t="shared" si="451"/>
        <v>4</v>
      </c>
      <c r="M3991">
        <f t="shared" si="452"/>
        <v>2023</v>
      </c>
      <c r="N3991">
        <f t="shared" si="453"/>
        <v>2023</v>
      </c>
      <c r="O3991">
        <f t="shared" si="454"/>
        <v>1711.7605000000001</v>
      </c>
      <c r="P3991">
        <f t="shared" si="455"/>
        <v>0</v>
      </c>
      <c r="Q3991">
        <f t="shared" si="456"/>
        <v>1711.7605000000001</v>
      </c>
    </row>
    <row r="3992" spans="1:18" x14ac:dyDescent="0.3">
      <c r="A3992" s="85">
        <v>13086530</v>
      </c>
      <c r="B3992" s="86" t="s">
        <v>27</v>
      </c>
      <c r="C3992" s="87">
        <v>45204</v>
      </c>
      <c r="D3992" s="85">
        <v>786</v>
      </c>
      <c r="E3992" s="85">
        <v>502777.3</v>
      </c>
      <c r="F3992" s="85">
        <v>786</v>
      </c>
      <c r="G3992" s="85">
        <v>290152</v>
      </c>
      <c r="H3992" s="85">
        <v>-290152.40000000002</v>
      </c>
      <c r="I3992" s="87">
        <v>45204</v>
      </c>
      <c r="J3992" s="85">
        <v>2023</v>
      </c>
      <c r="K3992">
        <f t="shared" si="450"/>
        <v>10</v>
      </c>
      <c r="L3992">
        <f t="shared" si="451"/>
        <v>5</v>
      </c>
      <c r="M3992">
        <f t="shared" si="452"/>
        <v>2023</v>
      </c>
      <c r="N3992">
        <f t="shared" si="453"/>
        <v>2023</v>
      </c>
      <c r="O3992">
        <f t="shared" si="454"/>
        <v>1559.0309999999999</v>
      </c>
      <c r="P3992">
        <f t="shared" si="455"/>
        <v>0</v>
      </c>
      <c r="Q3992">
        <f t="shared" si="456"/>
        <v>1559.0309999999999</v>
      </c>
    </row>
    <row r="3993" spans="1:18" x14ac:dyDescent="0.3">
      <c r="A3993" s="85">
        <v>13086530</v>
      </c>
      <c r="B3993" s="86" t="s">
        <v>27</v>
      </c>
      <c r="C3993" s="87">
        <v>45205</v>
      </c>
      <c r="D3993" s="85">
        <v>748</v>
      </c>
      <c r="E3993" s="85">
        <v>504261</v>
      </c>
      <c r="F3993" s="85">
        <v>748</v>
      </c>
      <c r="G3993" s="85">
        <v>291636</v>
      </c>
      <c r="H3993" s="85">
        <v>-291636.09999999998</v>
      </c>
      <c r="I3993" s="87">
        <v>45205</v>
      </c>
      <c r="J3993" s="85">
        <v>2023</v>
      </c>
      <c r="K3993">
        <f t="shared" si="450"/>
        <v>10</v>
      </c>
      <c r="L3993">
        <f t="shared" si="451"/>
        <v>6</v>
      </c>
      <c r="M3993">
        <f t="shared" si="452"/>
        <v>2023</v>
      </c>
      <c r="N3993">
        <f t="shared" si="453"/>
        <v>2023</v>
      </c>
      <c r="O3993">
        <f t="shared" si="454"/>
        <v>1483.6580000000001</v>
      </c>
      <c r="P3993">
        <f t="shared" si="455"/>
        <v>0</v>
      </c>
      <c r="Q3993">
        <f t="shared" si="456"/>
        <v>1483.6580000000001</v>
      </c>
    </row>
    <row r="3994" spans="1:18" x14ac:dyDescent="0.3">
      <c r="A3994" s="85">
        <v>13086530</v>
      </c>
      <c r="B3994" s="86" t="s">
        <v>27</v>
      </c>
      <c r="C3994" s="87">
        <v>45206</v>
      </c>
      <c r="D3994" s="85">
        <v>746</v>
      </c>
      <c r="E3994" s="85">
        <v>505740.9</v>
      </c>
      <c r="F3994" s="85">
        <v>746</v>
      </c>
      <c r="G3994" s="85">
        <v>293116</v>
      </c>
      <c r="H3994" s="85">
        <v>-293116</v>
      </c>
      <c r="I3994" s="87">
        <v>45206</v>
      </c>
      <c r="J3994" s="85">
        <v>2023</v>
      </c>
      <c r="K3994">
        <f t="shared" si="450"/>
        <v>10</v>
      </c>
      <c r="L3994">
        <f t="shared" si="451"/>
        <v>7</v>
      </c>
      <c r="M3994">
        <f t="shared" si="452"/>
        <v>2023</v>
      </c>
      <c r="N3994">
        <f t="shared" si="453"/>
        <v>2023</v>
      </c>
      <c r="O3994">
        <f t="shared" si="454"/>
        <v>1479.691</v>
      </c>
      <c r="P3994">
        <f t="shared" si="455"/>
        <v>0</v>
      </c>
      <c r="Q3994">
        <f t="shared" si="456"/>
        <v>1479.691</v>
      </c>
    </row>
    <row r="3995" spans="1:18" x14ac:dyDescent="0.3">
      <c r="A3995" s="85">
        <v>13086530</v>
      </c>
      <c r="B3995" s="86" t="s">
        <v>27</v>
      </c>
      <c r="C3995" s="87">
        <v>45207</v>
      </c>
      <c r="D3995" s="85">
        <v>724</v>
      </c>
      <c r="E3995" s="85">
        <v>507176.1</v>
      </c>
      <c r="F3995" s="85">
        <v>724</v>
      </c>
      <c r="G3995" s="85">
        <v>294551</v>
      </c>
      <c r="H3995" s="85">
        <v>-294551.2</v>
      </c>
      <c r="I3995" s="87">
        <v>45207</v>
      </c>
      <c r="J3995" s="85">
        <v>2023</v>
      </c>
      <c r="K3995">
        <f t="shared" si="450"/>
        <v>10</v>
      </c>
      <c r="L3995">
        <f t="shared" si="451"/>
        <v>8</v>
      </c>
      <c r="M3995">
        <f t="shared" si="452"/>
        <v>2023</v>
      </c>
      <c r="N3995">
        <f t="shared" si="453"/>
        <v>2023</v>
      </c>
      <c r="O3995">
        <f t="shared" si="454"/>
        <v>1436.0540000000001</v>
      </c>
      <c r="P3995">
        <f t="shared" si="455"/>
        <v>0</v>
      </c>
      <c r="Q3995">
        <f t="shared" si="456"/>
        <v>1436.0540000000001</v>
      </c>
    </row>
    <row r="3996" spans="1:18" x14ac:dyDescent="0.3">
      <c r="A3996" s="85">
        <v>13086530</v>
      </c>
      <c r="B3996" s="86" t="s">
        <v>27</v>
      </c>
      <c r="C3996" s="87">
        <v>45208</v>
      </c>
      <c r="D3996" s="85">
        <v>707</v>
      </c>
      <c r="E3996" s="85">
        <v>508578</v>
      </c>
      <c r="F3996" s="85">
        <v>707</v>
      </c>
      <c r="G3996" s="85">
        <v>295953</v>
      </c>
      <c r="H3996" s="85">
        <v>-295953.09999999998</v>
      </c>
      <c r="I3996" s="87">
        <v>45208</v>
      </c>
      <c r="J3996" s="85">
        <v>2023</v>
      </c>
      <c r="K3996">
        <f t="shared" si="450"/>
        <v>10</v>
      </c>
      <c r="L3996">
        <f t="shared" si="451"/>
        <v>9</v>
      </c>
      <c r="M3996">
        <f t="shared" si="452"/>
        <v>2023</v>
      </c>
      <c r="N3996">
        <f t="shared" si="453"/>
        <v>2023</v>
      </c>
      <c r="O3996">
        <f t="shared" si="454"/>
        <v>1402.3344999999999</v>
      </c>
      <c r="P3996">
        <f t="shared" si="455"/>
        <v>0</v>
      </c>
      <c r="Q3996">
        <f t="shared" si="456"/>
        <v>1402.3344999999999</v>
      </c>
    </row>
    <row r="3997" spans="1:18" s="70" customFormat="1" x14ac:dyDescent="0.3">
      <c r="A3997" s="85">
        <v>13086530</v>
      </c>
      <c r="B3997" s="86" t="s">
        <v>27</v>
      </c>
      <c r="C3997" s="87">
        <v>45209</v>
      </c>
      <c r="D3997" s="85">
        <v>343</v>
      </c>
      <c r="E3997" s="85">
        <v>509257.5</v>
      </c>
      <c r="F3997" s="85">
        <v>343</v>
      </c>
      <c r="G3997" s="85">
        <v>296633</v>
      </c>
      <c r="H3997" s="85">
        <v>-296632.59999999998</v>
      </c>
      <c r="I3997" s="87">
        <v>45209</v>
      </c>
      <c r="J3997" s="85">
        <v>2023</v>
      </c>
      <c r="K3997" s="70">
        <f t="shared" si="450"/>
        <v>10</v>
      </c>
      <c r="L3997" s="70">
        <f t="shared" si="451"/>
        <v>10</v>
      </c>
      <c r="M3997" s="70">
        <f t="shared" si="452"/>
        <v>2023</v>
      </c>
      <c r="N3997" s="70">
        <f t="shared" si="453"/>
        <v>2023</v>
      </c>
      <c r="O3997" s="70">
        <f t="shared" si="454"/>
        <v>680.34050000000002</v>
      </c>
      <c r="P3997" s="70">
        <f t="shared" si="455"/>
        <v>0</v>
      </c>
      <c r="Q3997" s="70">
        <f t="shared" si="456"/>
        <v>680.34050000000002</v>
      </c>
    </row>
    <row r="3998" spans="1:18" x14ac:dyDescent="0.3">
      <c r="A3998" s="85">
        <v>13086530</v>
      </c>
      <c r="B3998" s="86" t="s">
        <v>27</v>
      </c>
      <c r="C3998" s="87">
        <v>45210</v>
      </c>
      <c r="D3998" s="85">
        <v>0</v>
      </c>
      <c r="E3998" s="85">
        <v>509257.5</v>
      </c>
      <c r="F3998" s="85">
        <v>0</v>
      </c>
      <c r="G3998" s="85">
        <v>296633</v>
      </c>
      <c r="H3998" s="85">
        <v>-296632.59999999998</v>
      </c>
      <c r="I3998" s="87">
        <v>45210</v>
      </c>
      <c r="J3998" s="85">
        <v>2023</v>
      </c>
      <c r="K3998">
        <f t="shared" si="450"/>
        <v>10</v>
      </c>
      <c r="L3998">
        <f t="shared" si="451"/>
        <v>11</v>
      </c>
      <c r="M3998">
        <f t="shared" si="452"/>
        <v>2023</v>
      </c>
      <c r="N3998">
        <f t="shared" si="453"/>
        <v>2023</v>
      </c>
      <c r="O3998">
        <f t="shared" si="454"/>
        <v>0</v>
      </c>
      <c r="P3998">
        <f t="shared" si="455"/>
        <v>0</v>
      </c>
      <c r="Q3998">
        <f t="shared" si="456"/>
        <v>0</v>
      </c>
    </row>
    <row r="3999" spans="1:18" x14ac:dyDescent="0.3">
      <c r="A3999" s="85">
        <v>13086530</v>
      </c>
      <c r="B3999" s="86" t="s">
        <v>27</v>
      </c>
      <c r="C3999" s="87">
        <v>45211</v>
      </c>
      <c r="D3999" s="85">
        <v>0</v>
      </c>
      <c r="E3999" s="85">
        <v>509257.5</v>
      </c>
      <c r="F3999" s="85">
        <v>0</v>
      </c>
      <c r="G3999" s="85">
        <v>296633</v>
      </c>
      <c r="H3999" s="85">
        <v>-296632.59999999998</v>
      </c>
      <c r="I3999" s="87">
        <v>45211</v>
      </c>
      <c r="J3999" s="85">
        <v>2023</v>
      </c>
      <c r="K3999">
        <f t="shared" si="450"/>
        <v>10</v>
      </c>
      <c r="L3999">
        <f t="shared" si="451"/>
        <v>12</v>
      </c>
      <c r="M3999">
        <f t="shared" si="452"/>
        <v>2023</v>
      </c>
      <c r="N3999">
        <f t="shared" si="453"/>
        <v>2023</v>
      </c>
      <c r="O3999">
        <f t="shared" si="454"/>
        <v>0</v>
      </c>
      <c r="P3999">
        <f t="shared" si="455"/>
        <v>0</v>
      </c>
      <c r="Q3999">
        <f t="shared" si="456"/>
        <v>0</v>
      </c>
    </row>
    <row r="4000" spans="1:18" x14ac:dyDescent="0.3">
      <c r="A4000" s="85">
        <v>13086530</v>
      </c>
      <c r="B4000" s="86" t="s">
        <v>27</v>
      </c>
      <c r="C4000" s="87">
        <v>45212</v>
      </c>
      <c r="D4000" s="85">
        <v>540</v>
      </c>
      <c r="E4000" s="85">
        <v>510328.7</v>
      </c>
      <c r="F4000" s="85">
        <v>540</v>
      </c>
      <c r="G4000" s="85">
        <v>297704</v>
      </c>
      <c r="H4000" s="85">
        <v>-297703.8</v>
      </c>
      <c r="I4000" s="87">
        <v>45212</v>
      </c>
      <c r="J4000" s="85">
        <v>2023</v>
      </c>
      <c r="K4000">
        <f t="shared" si="450"/>
        <v>10</v>
      </c>
      <c r="L4000">
        <f t="shared" si="451"/>
        <v>13</v>
      </c>
      <c r="M4000">
        <f t="shared" si="452"/>
        <v>2023</v>
      </c>
      <c r="N4000">
        <f t="shared" si="453"/>
        <v>2023</v>
      </c>
      <c r="O4000">
        <f t="shared" si="454"/>
        <v>1071.0899999999999</v>
      </c>
      <c r="P4000">
        <f t="shared" si="455"/>
        <v>0</v>
      </c>
      <c r="Q4000">
        <f t="shared" si="456"/>
        <v>1071.0899999999999</v>
      </c>
      <c r="R4000" s="79" t="s">
        <v>117</v>
      </c>
    </row>
    <row r="4001" spans="1:18" x14ac:dyDescent="0.3">
      <c r="A4001" s="85">
        <v>13086530</v>
      </c>
      <c r="B4001" s="86" t="s">
        <v>27</v>
      </c>
      <c r="C4001" s="87">
        <v>45213</v>
      </c>
      <c r="D4001" s="85">
        <v>845</v>
      </c>
      <c r="E4001" s="85">
        <v>512004.9</v>
      </c>
      <c r="F4001" s="85">
        <v>845</v>
      </c>
      <c r="G4001" s="85">
        <v>299380</v>
      </c>
      <c r="H4001" s="85">
        <v>-299380</v>
      </c>
      <c r="I4001" s="87">
        <v>45213</v>
      </c>
      <c r="J4001" s="85">
        <v>2023</v>
      </c>
      <c r="K4001">
        <f t="shared" si="450"/>
        <v>10</v>
      </c>
      <c r="L4001">
        <f t="shared" si="451"/>
        <v>14</v>
      </c>
      <c r="M4001">
        <f t="shared" si="452"/>
        <v>2023</v>
      </c>
      <c r="N4001">
        <f t="shared" si="453"/>
        <v>2023</v>
      </c>
      <c r="O4001">
        <f t="shared" si="454"/>
        <v>1676.0575000000001</v>
      </c>
      <c r="P4001">
        <f t="shared" si="455"/>
        <v>0</v>
      </c>
      <c r="Q4001">
        <f t="shared" si="456"/>
        <v>1676.0575000000001</v>
      </c>
      <c r="R4001" s="79" t="s">
        <v>117</v>
      </c>
    </row>
    <row r="4002" spans="1:18" x14ac:dyDescent="0.3">
      <c r="A4002" s="85">
        <v>13086530</v>
      </c>
      <c r="B4002" s="86" t="s">
        <v>27</v>
      </c>
      <c r="C4002" s="87">
        <v>45214</v>
      </c>
      <c r="D4002" s="85">
        <v>843</v>
      </c>
      <c r="E4002" s="85">
        <v>513677.1</v>
      </c>
      <c r="F4002" s="85">
        <v>843</v>
      </c>
      <c r="G4002" s="85">
        <v>301052</v>
      </c>
      <c r="H4002" s="85">
        <v>-301052.2</v>
      </c>
      <c r="I4002" s="87">
        <v>45214</v>
      </c>
      <c r="J4002" s="85">
        <v>2023</v>
      </c>
      <c r="K4002">
        <f t="shared" si="450"/>
        <v>10</v>
      </c>
      <c r="L4002">
        <f t="shared" si="451"/>
        <v>15</v>
      </c>
      <c r="M4002">
        <f t="shared" si="452"/>
        <v>2023</v>
      </c>
      <c r="N4002">
        <f t="shared" si="453"/>
        <v>2023</v>
      </c>
      <c r="O4002">
        <f t="shared" si="454"/>
        <v>1672.0905</v>
      </c>
      <c r="P4002">
        <f t="shared" si="455"/>
        <v>0</v>
      </c>
      <c r="Q4002">
        <f t="shared" si="456"/>
        <v>1672.0905</v>
      </c>
      <c r="R4002" s="79" t="s">
        <v>117</v>
      </c>
    </row>
    <row r="4003" spans="1:18" x14ac:dyDescent="0.3">
      <c r="A4003" s="85">
        <v>13086530</v>
      </c>
      <c r="B4003" s="86" t="s">
        <v>27</v>
      </c>
      <c r="C4003" s="87">
        <v>45215</v>
      </c>
      <c r="D4003" s="85">
        <v>849</v>
      </c>
      <c r="E4003" s="85">
        <v>515361.2</v>
      </c>
      <c r="F4003" s="85">
        <v>849</v>
      </c>
      <c r="G4003" s="85">
        <v>302736</v>
      </c>
      <c r="H4003" s="85">
        <v>-302736.3</v>
      </c>
      <c r="I4003" s="87">
        <v>45215</v>
      </c>
      <c r="J4003" s="85">
        <v>2023</v>
      </c>
      <c r="K4003">
        <f t="shared" si="450"/>
        <v>10</v>
      </c>
      <c r="L4003">
        <f t="shared" si="451"/>
        <v>16</v>
      </c>
      <c r="M4003">
        <f t="shared" si="452"/>
        <v>2023</v>
      </c>
      <c r="N4003">
        <f t="shared" si="453"/>
        <v>2023</v>
      </c>
      <c r="O4003">
        <f t="shared" si="454"/>
        <v>1683.9915000000001</v>
      </c>
      <c r="P4003">
        <f t="shared" si="455"/>
        <v>0</v>
      </c>
      <c r="Q4003">
        <f t="shared" si="456"/>
        <v>1683.9915000000001</v>
      </c>
      <c r="R4003" s="79" t="s">
        <v>117</v>
      </c>
    </row>
    <row r="4004" spans="1:18" x14ac:dyDescent="0.3">
      <c r="A4004" s="85">
        <v>13086530</v>
      </c>
      <c r="B4004" s="86" t="s">
        <v>27</v>
      </c>
      <c r="C4004" s="87">
        <v>45216</v>
      </c>
      <c r="D4004" s="85">
        <v>857</v>
      </c>
      <c r="E4004" s="85">
        <v>517061</v>
      </c>
      <c r="F4004" s="85">
        <v>857</v>
      </c>
      <c r="G4004" s="85">
        <v>304436</v>
      </c>
      <c r="H4004" s="85">
        <v>-304436.09999999998</v>
      </c>
      <c r="I4004" s="87">
        <v>45216</v>
      </c>
      <c r="J4004" s="85">
        <v>2023</v>
      </c>
      <c r="K4004">
        <f t="shared" si="450"/>
        <v>10</v>
      </c>
      <c r="L4004">
        <f t="shared" si="451"/>
        <v>17</v>
      </c>
      <c r="M4004">
        <f t="shared" si="452"/>
        <v>2023</v>
      </c>
      <c r="N4004">
        <f t="shared" si="453"/>
        <v>2023</v>
      </c>
      <c r="O4004">
        <f t="shared" si="454"/>
        <v>1699.8595</v>
      </c>
      <c r="P4004">
        <f t="shared" si="455"/>
        <v>0</v>
      </c>
      <c r="Q4004">
        <f t="shared" si="456"/>
        <v>1699.8595</v>
      </c>
      <c r="R4004" s="79" t="s">
        <v>117</v>
      </c>
    </row>
    <row r="4005" spans="1:18" x14ac:dyDescent="0.3">
      <c r="A4005" s="85">
        <v>13086530</v>
      </c>
      <c r="B4005" s="86" t="s">
        <v>27</v>
      </c>
      <c r="C4005" s="87">
        <v>45217</v>
      </c>
      <c r="D4005" s="85">
        <v>871</v>
      </c>
      <c r="E4005" s="85">
        <v>518788.7</v>
      </c>
      <c r="F4005" s="85">
        <v>871</v>
      </c>
      <c r="G4005" s="85">
        <v>306164</v>
      </c>
      <c r="H4005" s="85">
        <v>-306163.8</v>
      </c>
      <c r="I4005" s="87">
        <v>45217</v>
      </c>
      <c r="J4005" s="85">
        <v>2023</v>
      </c>
      <c r="K4005">
        <f t="shared" si="450"/>
        <v>10</v>
      </c>
      <c r="L4005">
        <f t="shared" si="451"/>
        <v>18</v>
      </c>
      <c r="M4005">
        <f t="shared" si="452"/>
        <v>2023</v>
      </c>
      <c r="N4005">
        <f t="shared" si="453"/>
        <v>2023</v>
      </c>
      <c r="O4005">
        <f t="shared" si="454"/>
        <v>1727.6285</v>
      </c>
      <c r="P4005">
        <f t="shared" si="455"/>
        <v>0</v>
      </c>
      <c r="Q4005">
        <f t="shared" si="456"/>
        <v>1727.6285</v>
      </c>
      <c r="R4005" s="79" t="s">
        <v>117</v>
      </c>
    </row>
    <row r="4006" spans="1:18" x14ac:dyDescent="0.3">
      <c r="A4006" s="85">
        <v>13086530</v>
      </c>
      <c r="B4006" s="86" t="s">
        <v>27</v>
      </c>
      <c r="C4006" s="87">
        <v>45218</v>
      </c>
      <c r="D4006" s="85">
        <v>922</v>
      </c>
      <c r="E4006" s="85">
        <v>520617</v>
      </c>
      <c r="F4006" s="85">
        <v>922</v>
      </c>
      <c r="G4006" s="85">
        <v>307992</v>
      </c>
      <c r="H4006" s="85">
        <v>-307992.09999999998</v>
      </c>
      <c r="I4006" s="87">
        <v>45218</v>
      </c>
      <c r="J4006" s="85">
        <v>2023</v>
      </c>
      <c r="K4006">
        <f t="shared" si="450"/>
        <v>10</v>
      </c>
      <c r="L4006">
        <f t="shared" si="451"/>
        <v>19</v>
      </c>
      <c r="M4006">
        <f t="shared" si="452"/>
        <v>2023</v>
      </c>
      <c r="N4006">
        <f t="shared" si="453"/>
        <v>2023</v>
      </c>
      <c r="O4006">
        <f t="shared" si="454"/>
        <v>1828.787</v>
      </c>
      <c r="P4006">
        <f t="shared" si="455"/>
        <v>0</v>
      </c>
      <c r="Q4006">
        <f t="shared" si="456"/>
        <v>1828.787</v>
      </c>
      <c r="R4006" s="79" t="s">
        <v>117</v>
      </c>
    </row>
    <row r="4007" spans="1:18" x14ac:dyDescent="0.3">
      <c r="A4007" s="85">
        <v>13086530</v>
      </c>
      <c r="B4007" s="86" t="s">
        <v>27</v>
      </c>
      <c r="C4007" s="87">
        <v>45219</v>
      </c>
      <c r="D4007" s="85">
        <v>1050</v>
      </c>
      <c r="E4007" s="85">
        <v>522699.3</v>
      </c>
      <c r="F4007" s="85">
        <v>1050</v>
      </c>
      <c r="G4007" s="85">
        <v>310074</v>
      </c>
      <c r="H4007" s="85">
        <v>-310074.40000000002</v>
      </c>
      <c r="I4007" s="87">
        <v>45219</v>
      </c>
      <c r="J4007" s="85">
        <v>2023</v>
      </c>
      <c r="K4007">
        <f t="shared" si="450"/>
        <v>10</v>
      </c>
      <c r="L4007">
        <f t="shared" si="451"/>
        <v>20</v>
      </c>
      <c r="M4007">
        <f t="shared" si="452"/>
        <v>2023</v>
      </c>
      <c r="N4007">
        <f t="shared" si="453"/>
        <v>2023</v>
      </c>
      <c r="O4007">
        <f t="shared" si="454"/>
        <v>2082.6750000000002</v>
      </c>
      <c r="P4007">
        <f t="shared" si="455"/>
        <v>0</v>
      </c>
      <c r="Q4007">
        <f t="shared" si="456"/>
        <v>2082.6750000000002</v>
      </c>
      <c r="R4007" s="79" t="s">
        <v>117</v>
      </c>
    </row>
    <row r="4008" spans="1:18" x14ac:dyDescent="0.3">
      <c r="A4008" s="85">
        <v>13086530</v>
      </c>
      <c r="B4008" s="86" t="s">
        <v>27</v>
      </c>
      <c r="C4008" s="87">
        <v>45220</v>
      </c>
      <c r="D4008" s="85">
        <v>1146</v>
      </c>
      <c r="E4008" s="85">
        <v>524971.6</v>
      </c>
      <c r="F4008" s="85">
        <v>1146</v>
      </c>
      <c r="G4008" s="85">
        <v>312347</v>
      </c>
      <c r="H4008" s="85">
        <v>-312346.7</v>
      </c>
      <c r="I4008" s="87">
        <v>45220</v>
      </c>
      <c r="J4008" s="85">
        <v>2023</v>
      </c>
      <c r="K4008">
        <f t="shared" si="450"/>
        <v>10</v>
      </c>
      <c r="L4008">
        <f t="shared" si="451"/>
        <v>21</v>
      </c>
      <c r="M4008">
        <f t="shared" si="452"/>
        <v>2023</v>
      </c>
      <c r="N4008">
        <f t="shared" si="453"/>
        <v>2023</v>
      </c>
      <c r="O4008">
        <f t="shared" si="454"/>
        <v>2273.0909999999999</v>
      </c>
      <c r="P4008">
        <f t="shared" si="455"/>
        <v>0</v>
      </c>
      <c r="Q4008">
        <f t="shared" si="456"/>
        <v>2273.0909999999999</v>
      </c>
      <c r="R4008" s="79" t="s">
        <v>117</v>
      </c>
    </row>
    <row r="4009" spans="1:18" x14ac:dyDescent="0.3">
      <c r="A4009" s="85">
        <v>13086530</v>
      </c>
      <c r="B4009" s="86" t="s">
        <v>27</v>
      </c>
      <c r="C4009" s="87">
        <v>45221</v>
      </c>
      <c r="D4009" s="85">
        <v>1438</v>
      </c>
      <c r="E4009" s="85">
        <v>527823.4</v>
      </c>
      <c r="F4009" s="85">
        <v>1438</v>
      </c>
      <c r="G4009" s="85">
        <v>315199</v>
      </c>
      <c r="H4009" s="85">
        <v>-315198.5</v>
      </c>
      <c r="I4009" s="87">
        <v>45221</v>
      </c>
      <c r="J4009" s="85">
        <v>2023</v>
      </c>
      <c r="K4009">
        <f t="shared" si="450"/>
        <v>10</v>
      </c>
      <c r="L4009">
        <f t="shared" si="451"/>
        <v>22</v>
      </c>
      <c r="M4009">
        <f t="shared" si="452"/>
        <v>2023</v>
      </c>
      <c r="N4009">
        <f t="shared" si="453"/>
        <v>2023</v>
      </c>
      <c r="O4009">
        <f t="shared" si="454"/>
        <v>2852.2730000000001</v>
      </c>
      <c r="P4009">
        <f t="shared" si="455"/>
        <v>0</v>
      </c>
      <c r="Q4009">
        <f t="shared" si="456"/>
        <v>2852.2730000000001</v>
      </c>
      <c r="R4009" s="79" t="s">
        <v>117</v>
      </c>
    </row>
    <row r="4010" spans="1:18" x14ac:dyDescent="0.3">
      <c r="A4010" s="85">
        <v>13086530</v>
      </c>
      <c r="B4010" s="86" t="s">
        <v>27</v>
      </c>
      <c r="C4010" s="87">
        <v>45222</v>
      </c>
      <c r="D4010" s="85">
        <v>1585</v>
      </c>
      <c r="E4010" s="85">
        <v>530967.4</v>
      </c>
      <c r="F4010" s="85">
        <v>1585</v>
      </c>
      <c r="G4010" s="85">
        <v>318343</v>
      </c>
      <c r="H4010" s="85">
        <v>-318342.5</v>
      </c>
      <c r="I4010" s="87">
        <v>45222</v>
      </c>
      <c r="J4010" s="85">
        <v>2023</v>
      </c>
      <c r="K4010">
        <f t="shared" si="450"/>
        <v>10</v>
      </c>
      <c r="L4010">
        <f t="shared" si="451"/>
        <v>23</v>
      </c>
      <c r="M4010">
        <f t="shared" si="452"/>
        <v>2023</v>
      </c>
      <c r="N4010">
        <f t="shared" si="453"/>
        <v>2023</v>
      </c>
      <c r="O4010">
        <f t="shared" si="454"/>
        <v>3143.8474999999999</v>
      </c>
      <c r="P4010">
        <f t="shared" si="455"/>
        <v>0</v>
      </c>
      <c r="Q4010">
        <f t="shared" si="456"/>
        <v>3143.8474999999999</v>
      </c>
      <c r="R4010" s="79" t="s">
        <v>117</v>
      </c>
    </row>
    <row r="4011" spans="1:18" x14ac:dyDescent="0.3">
      <c r="A4011" s="85">
        <v>13086530</v>
      </c>
      <c r="B4011" s="86" t="s">
        <v>27</v>
      </c>
      <c r="C4011" s="87">
        <v>45223</v>
      </c>
      <c r="D4011" s="85">
        <v>1588</v>
      </c>
      <c r="E4011" s="85">
        <v>534116.30000000005</v>
      </c>
      <c r="F4011" s="85">
        <v>1588</v>
      </c>
      <c r="G4011" s="85">
        <v>321491</v>
      </c>
      <c r="H4011" s="85">
        <v>-321491.40000000002</v>
      </c>
      <c r="I4011" s="87">
        <v>45223</v>
      </c>
      <c r="J4011" s="85">
        <v>2023</v>
      </c>
      <c r="K4011">
        <f t="shared" si="450"/>
        <v>10</v>
      </c>
      <c r="L4011">
        <f t="shared" si="451"/>
        <v>24</v>
      </c>
      <c r="M4011">
        <f t="shared" si="452"/>
        <v>2023</v>
      </c>
      <c r="N4011">
        <f t="shared" si="453"/>
        <v>2023</v>
      </c>
      <c r="O4011">
        <f t="shared" si="454"/>
        <v>3149.7980000000002</v>
      </c>
      <c r="P4011">
        <f t="shared" si="455"/>
        <v>0</v>
      </c>
      <c r="Q4011">
        <f t="shared" si="456"/>
        <v>3149.7980000000002</v>
      </c>
      <c r="R4011" s="79" t="s">
        <v>117</v>
      </c>
    </row>
    <row r="4012" spans="1:18" x14ac:dyDescent="0.3">
      <c r="A4012" s="85">
        <v>13086530</v>
      </c>
      <c r="B4012" s="86" t="s">
        <v>27</v>
      </c>
      <c r="C4012" s="87">
        <v>45224</v>
      </c>
      <c r="D4012" s="85">
        <v>1588</v>
      </c>
      <c r="E4012" s="85">
        <v>537265.1</v>
      </c>
      <c r="F4012" s="85">
        <v>1588</v>
      </c>
      <c r="G4012" s="85">
        <v>324640</v>
      </c>
      <c r="H4012" s="85">
        <v>-324640.2</v>
      </c>
      <c r="I4012" s="87">
        <v>45224</v>
      </c>
      <c r="J4012" s="85">
        <v>2023</v>
      </c>
      <c r="K4012">
        <f t="shared" si="450"/>
        <v>10</v>
      </c>
      <c r="L4012">
        <f t="shared" si="451"/>
        <v>25</v>
      </c>
      <c r="M4012">
        <f t="shared" si="452"/>
        <v>2023</v>
      </c>
      <c r="N4012">
        <f t="shared" si="453"/>
        <v>2023</v>
      </c>
      <c r="O4012">
        <f t="shared" si="454"/>
        <v>3149.7980000000002</v>
      </c>
      <c r="P4012">
        <f t="shared" si="455"/>
        <v>0</v>
      </c>
      <c r="Q4012">
        <f t="shared" si="456"/>
        <v>3149.7980000000002</v>
      </c>
      <c r="R4012" s="79" t="s">
        <v>117</v>
      </c>
    </row>
    <row r="4013" spans="1:18" x14ac:dyDescent="0.3">
      <c r="A4013" s="85">
        <v>13086530</v>
      </c>
      <c r="B4013" s="86" t="s">
        <v>27</v>
      </c>
      <c r="C4013" s="87">
        <v>45225</v>
      </c>
      <c r="D4013" s="85">
        <v>1568</v>
      </c>
      <c r="E4013" s="85">
        <v>540375.9</v>
      </c>
      <c r="F4013" s="85">
        <v>1568</v>
      </c>
      <c r="G4013" s="85">
        <v>327751</v>
      </c>
      <c r="H4013" s="85">
        <v>-327751</v>
      </c>
      <c r="I4013" s="87">
        <v>45225</v>
      </c>
      <c r="J4013" s="85">
        <v>2023</v>
      </c>
      <c r="K4013">
        <f t="shared" si="450"/>
        <v>10</v>
      </c>
      <c r="L4013">
        <f t="shared" si="451"/>
        <v>26</v>
      </c>
      <c r="M4013">
        <f t="shared" si="452"/>
        <v>2023</v>
      </c>
      <c r="N4013">
        <f t="shared" si="453"/>
        <v>2023</v>
      </c>
      <c r="O4013">
        <f t="shared" si="454"/>
        <v>3110.1280000000002</v>
      </c>
      <c r="P4013">
        <f t="shared" si="455"/>
        <v>0</v>
      </c>
      <c r="Q4013">
        <f t="shared" si="456"/>
        <v>3110.1280000000002</v>
      </c>
      <c r="R4013" s="79" t="s">
        <v>117</v>
      </c>
    </row>
    <row r="4014" spans="1:18" x14ac:dyDescent="0.3">
      <c r="A4014" s="85">
        <v>13086530</v>
      </c>
      <c r="B4014" s="86" t="s">
        <v>27</v>
      </c>
      <c r="C4014" s="87">
        <v>45226</v>
      </c>
      <c r="D4014" s="85">
        <v>1592</v>
      </c>
      <c r="E4014" s="85">
        <v>543534.19999999995</v>
      </c>
      <c r="F4014" s="85">
        <v>1592</v>
      </c>
      <c r="G4014" s="85">
        <v>330909</v>
      </c>
      <c r="H4014" s="85">
        <v>-330909.3</v>
      </c>
      <c r="I4014" s="87">
        <v>45226</v>
      </c>
      <c r="J4014" s="85">
        <v>2023</v>
      </c>
      <c r="K4014">
        <f t="shared" si="450"/>
        <v>10</v>
      </c>
      <c r="L4014">
        <f t="shared" si="451"/>
        <v>27</v>
      </c>
      <c r="M4014">
        <f t="shared" si="452"/>
        <v>2023</v>
      </c>
      <c r="N4014">
        <f t="shared" si="453"/>
        <v>2023</v>
      </c>
      <c r="O4014">
        <f t="shared" si="454"/>
        <v>3157.732</v>
      </c>
      <c r="P4014">
        <f t="shared" si="455"/>
        <v>0</v>
      </c>
      <c r="Q4014">
        <f t="shared" si="456"/>
        <v>3157.732</v>
      </c>
      <c r="R4014" s="79" t="s">
        <v>117</v>
      </c>
    </row>
    <row r="4015" spans="1:18" x14ac:dyDescent="0.3">
      <c r="A4015" s="85">
        <v>13086530</v>
      </c>
      <c r="B4015" s="86" t="s">
        <v>27</v>
      </c>
      <c r="C4015" s="87">
        <v>45227</v>
      </c>
      <c r="D4015" s="85">
        <v>1578</v>
      </c>
      <c r="E4015" s="85">
        <v>546664</v>
      </c>
      <c r="F4015" s="85">
        <v>1578</v>
      </c>
      <c r="G4015" s="85">
        <v>334039</v>
      </c>
      <c r="H4015" s="85">
        <v>-334039.09999999998</v>
      </c>
      <c r="I4015" s="87">
        <v>45227</v>
      </c>
      <c r="J4015" s="85">
        <v>2023</v>
      </c>
      <c r="K4015">
        <f t="shared" si="450"/>
        <v>10</v>
      </c>
      <c r="L4015">
        <f t="shared" si="451"/>
        <v>28</v>
      </c>
      <c r="M4015">
        <f t="shared" si="452"/>
        <v>2023</v>
      </c>
      <c r="N4015">
        <f t="shared" si="453"/>
        <v>2023</v>
      </c>
      <c r="O4015">
        <f t="shared" si="454"/>
        <v>3129.9630000000002</v>
      </c>
      <c r="P4015">
        <f t="shared" si="455"/>
        <v>0</v>
      </c>
      <c r="Q4015">
        <f t="shared" si="456"/>
        <v>3129.9630000000002</v>
      </c>
      <c r="R4015" s="79" t="s">
        <v>117</v>
      </c>
    </row>
    <row r="4016" spans="1:18" x14ac:dyDescent="0.3">
      <c r="A4016" s="85">
        <v>13086530</v>
      </c>
      <c r="B4016" s="86" t="s">
        <v>27</v>
      </c>
      <c r="C4016" s="87">
        <v>45228</v>
      </c>
      <c r="D4016" s="85">
        <v>1525</v>
      </c>
      <c r="E4016" s="85">
        <v>549689.5</v>
      </c>
      <c r="F4016" s="85">
        <v>1525</v>
      </c>
      <c r="G4016" s="85">
        <v>337065</v>
      </c>
      <c r="H4016" s="85">
        <v>-337064.6</v>
      </c>
      <c r="I4016" s="87">
        <v>45228</v>
      </c>
      <c r="J4016" s="85">
        <v>2023</v>
      </c>
      <c r="K4016">
        <f t="shared" si="450"/>
        <v>10</v>
      </c>
      <c r="L4016">
        <f t="shared" si="451"/>
        <v>29</v>
      </c>
      <c r="M4016">
        <f t="shared" si="452"/>
        <v>2023</v>
      </c>
      <c r="N4016">
        <f t="shared" si="453"/>
        <v>2023</v>
      </c>
      <c r="O4016">
        <f t="shared" si="454"/>
        <v>3024.8375000000001</v>
      </c>
      <c r="P4016">
        <f t="shared" si="455"/>
        <v>0</v>
      </c>
      <c r="Q4016">
        <f t="shared" si="456"/>
        <v>3024.8375000000001</v>
      </c>
      <c r="R4016" s="79" t="s">
        <v>117</v>
      </c>
    </row>
    <row r="4017" spans="1:18" x14ac:dyDescent="0.3">
      <c r="A4017" s="85">
        <v>13086530</v>
      </c>
      <c r="B4017" s="86" t="s">
        <v>27</v>
      </c>
      <c r="C4017" s="87">
        <v>45229</v>
      </c>
      <c r="D4017" s="85">
        <v>661</v>
      </c>
      <c r="E4017" s="85">
        <v>551000.4</v>
      </c>
      <c r="F4017" s="85">
        <v>661</v>
      </c>
      <c r="G4017" s="85">
        <v>338376</v>
      </c>
      <c r="H4017" s="85">
        <v>-338375.5</v>
      </c>
      <c r="I4017" s="87">
        <v>45229</v>
      </c>
      <c r="J4017" s="85">
        <v>2023</v>
      </c>
      <c r="K4017">
        <f t="shared" si="450"/>
        <v>10</v>
      </c>
      <c r="L4017">
        <f t="shared" si="451"/>
        <v>30</v>
      </c>
      <c r="M4017">
        <f t="shared" si="452"/>
        <v>2023</v>
      </c>
      <c r="N4017">
        <f t="shared" si="453"/>
        <v>2023</v>
      </c>
      <c r="O4017">
        <f t="shared" si="454"/>
        <v>1311.0934999999999</v>
      </c>
      <c r="P4017">
        <f t="shared" si="455"/>
        <v>0</v>
      </c>
      <c r="Q4017">
        <f t="shared" si="456"/>
        <v>1311.0934999999999</v>
      </c>
      <c r="R4017" s="79" t="s">
        <v>117</v>
      </c>
    </row>
    <row r="4018" spans="1:18" x14ac:dyDescent="0.3">
      <c r="A4018" s="85">
        <v>13086530</v>
      </c>
      <c r="B4018" s="86" t="s">
        <v>27</v>
      </c>
      <c r="C4018" s="87">
        <v>45230</v>
      </c>
      <c r="D4018" s="85">
        <v>0</v>
      </c>
      <c r="E4018" s="85">
        <v>551000.4</v>
      </c>
      <c r="F4018" s="85">
        <v>0</v>
      </c>
      <c r="G4018" s="85">
        <v>338376</v>
      </c>
      <c r="H4018" s="85">
        <v>-338375.5</v>
      </c>
      <c r="I4018" s="87">
        <v>45230</v>
      </c>
      <c r="J4018" s="85">
        <v>2023</v>
      </c>
      <c r="K4018">
        <f t="shared" si="450"/>
        <v>10</v>
      </c>
      <c r="L4018">
        <f t="shared" si="451"/>
        <v>31</v>
      </c>
      <c r="M4018">
        <f t="shared" si="452"/>
        <v>2023</v>
      </c>
      <c r="N4018">
        <f t="shared" si="453"/>
        <v>2023</v>
      </c>
      <c r="O4018">
        <f t="shared" si="454"/>
        <v>0</v>
      </c>
      <c r="P4018">
        <f t="shared" si="455"/>
        <v>0</v>
      </c>
      <c r="Q4018">
        <f t="shared" si="456"/>
        <v>0</v>
      </c>
    </row>
    <row r="4019" spans="1:18" x14ac:dyDescent="0.3">
      <c r="A4019" s="85">
        <v>13086530</v>
      </c>
      <c r="B4019" s="86" t="s">
        <v>27</v>
      </c>
      <c r="C4019" s="87">
        <v>45231</v>
      </c>
      <c r="D4019" s="85">
        <v>0</v>
      </c>
      <c r="E4019" s="85">
        <v>551000.4</v>
      </c>
      <c r="F4019" s="85">
        <v>0</v>
      </c>
      <c r="G4019" s="85">
        <v>338376</v>
      </c>
      <c r="H4019" s="85">
        <v>-338375.5</v>
      </c>
      <c r="I4019" s="87">
        <v>45231</v>
      </c>
      <c r="J4019" s="85">
        <v>2024</v>
      </c>
      <c r="K4019">
        <f t="shared" ref="K4019:K4082" si="457">MONTH(C4019)</f>
        <v>11</v>
      </c>
      <c r="L4019">
        <f t="shared" ref="L4019:L4082" si="458">DAY(C4019)</f>
        <v>1</v>
      </c>
      <c r="M4019">
        <f t="shared" ref="M4019:M4082" si="459">YEAR(C4019)</f>
        <v>2023</v>
      </c>
      <c r="N4019">
        <f t="shared" ref="N4019:N4082" si="460">IF(K4019&gt;10,M4019+1,M4019)</f>
        <v>2024</v>
      </c>
      <c r="O4019">
        <f t="shared" ref="O4019:O4082" si="461">D4019*1.9835</f>
        <v>0</v>
      </c>
      <c r="P4019">
        <f t="shared" ref="P4019:P4082" si="462">(D4019-F4019)*1.9835</f>
        <v>0</v>
      </c>
      <c r="Q4019">
        <f t="shared" ref="Q4019:Q4082" si="463">F4019*1.9835</f>
        <v>0</v>
      </c>
    </row>
    <row r="4020" spans="1:18" x14ac:dyDescent="0.3">
      <c r="A4020" s="85">
        <v>13086530</v>
      </c>
      <c r="B4020" s="86" t="s">
        <v>27</v>
      </c>
      <c r="C4020" s="87">
        <v>45232</v>
      </c>
      <c r="D4020" s="85">
        <v>0</v>
      </c>
      <c r="E4020" s="85">
        <v>551000.4</v>
      </c>
      <c r="F4020" s="85">
        <v>0</v>
      </c>
      <c r="G4020" s="85">
        <v>338376</v>
      </c>
      <c r="H4020" s="85">
        <v>-338375.5</v>
      </c>
      <c r="I4020" s="87">
        <v>45232</v>
      </c>
      <c r="J4020" s="85">
        <v>2024</v>
      </c>
      <c r="K4020">
        <f t="shared" si="457"/>
        <v>11</v>
      </c>
      <c r="L4020">
        <f t="shared" si="458"/>
        <v>2</v>
      </c>
      <c r="M4020">
        <f t="shared" si="459"/>
        <v>2023</v>
      </c>
      <c r="N4020">
        <f t="shared" si="460"/>
        <v>2024</v>
      </c>
      <c r="O4020">
        <f t="shared" si="461"/>
        <v>0</v>
      </c>
      <c r="P4020">
        <f t="shared" si="462"/>
        <v>0</v>
      </c>
      <c r="Q4020">
        <f t="shared" si="463"/>
        <v>0</v>
      </c>
    </row>
    <row r="4021" spans="1:18" x14ac:dyDescent="0.3">
      <c r="A4021" s="85">
        <v>13086530</v>
      </c>
      <c r="B4021" s="86" t="s">
        <v>27</v>
      </c>
      <c r="C4021" s="87">
        <v>45233</v>
      </c>
      <c r="D4021" s="85">
        <v>0</v>
      </c>
      <c r="E4021" s="85">
        <v>551000.4</v>
      </c>
      <c r="F4021" s="85">
        <v>0</v>
      </c>
      <c r="G4021" s="85">
        <v>338376</v>
      </c>
      <c r="H4021" s="85">
        <v>-338375.5</v>
      </c>
      <c r="I4021" s="87">
        <v>45233</v>
      </c>
      <c r="J4021" s="85">
        <v>2024</v>
      </c>
      <c r="K4021">
        <f t="shared" si="457"/>
        <v>11</v>
      </c>
      <c r="L4021">
        <f t="shared" si="458"/>
        <v>3</v>
      </c>
      <c r="M4021">
        <f t="shared" si="459"/>
        <v>2023</v>
      </c>
      <c r="N4021">
        <f t="shared" si="460"/>
        <v>2024</v>
      </c>
      <c r="O4021">
        <f t="shared" si="461"/>
        <v>0</v>
      </c>
      <c r="P4021">
        <f t="shared" si="462"/>
        <v>0</v>
      </c>
      <c r="Q4021">
        <f t="shared" si="463"/>
        <v>0</v>
      </c>
    </row>
    <row r="4022" spans="1:18" x14ac:dyDescent="0.3">
      <c r="A4022" s="85">
        <v>13086530</v>
      </c>
      <c r="B4022" s="86" t="s">
        <v>27</v>
      </c>
      <c r="C4022" s="87">
        <v>45234</v>
      </c>
      <c r="D4022" s="85">
        <v>0</v>
      </c>
      <c r="E4022" s="85">
        <v>551000.4</v>
      </c>
      <c r="F4022" s="85">
        <v>0</v>
      </c>
      <c r="G4022" s="85">
        <v>338376</v>
      </c>
      <c r="H4022" s="85">
        <v>-338375.5</v>
      </c>
      <c r="I4022" s="87">
        <v>45234</v>
      </c>
      <c r="J4022" s="85">
        <v>2024</v>
      </c>
      <c r="K4022">
        <f t="shared" si="457"/>
        <v>11</v>
      </c>
      <c r="L4022">
        <f t="shared" si="458"/>
        <v>4</v>
      </c>
      <c r="M4022">
        <f t="shared" si="459"/>
        <v>2023</v>
      </c>
      <c r="N4022">
        <f t="shared" si="460"/>
        <v>2024</v>
      </c>
      <c r="O4022">
        <f t="shared" si="461"/>
        <v>0</v>
      </c>
      <c r="P4022">
        <f t="shared" si="462"/>
        <v>0</v>
      </c>
      <c r="Q4022">
        <f t="shared" si="463"/>
        <v>0</v>
      </c>
    </row>
    <row r="4023" spans="1:18" x14ac:dyDescent="0.3">
      <c r="A4023" s="85">
        <v>13086530</v>
      </c>
      <c r="B4023" s="86" t="s">
        <v>27</v>
      </c>
      <c r="C4023" s="87">
        <v>45235</v>
      </c>
      <c r="D4023" s="85">
        <v>0</v>
      </c>
      <c r="E4023" s="85">
        <v>551000.4</v>
      </c>
      <c r="F4023" s="85">
        <v>0</v>
      </c>
      <c r="G4023" s="85">
        <v>338376</v>
      </c>
      <c r="H4023" s="85">
        <v>-338375.5</v>
      </c>
      <c r="I4023" s="87">
        <v>45235</v>
      </c>
      <c r="J4023" s="85">
        <v>2024</v>
      </c>
      <c r="K4023">
        <f t="shared" si="457"/>
        <v>11</v>
      </c>
      <c r="L4023">
        <f t="shared" si="458"/>
        <v>5</v>
      </c>
      <c r="M4023">
        <f t="shared" si="459"/>
        <v>2023</v>
      </c>
      <c r="N4023">
        <f t="shared" si="460"/>
        <v>2024</v>
      </c>
      <c r="O4023">
        <f t="shared" si="461"/>
        <v>0</v>
      </c>
      <c r="P4023">
        <f t="shared" si="462"/>
        <v>0</v>
      </c>
      <c r="Q4023">
        <f t="shared" si="463"/>
        <v>0</v>
      </c>
    </row>
    <row r="4024" spans="1:18" x14ac:dyDescent="0.3">
      <c r="A4024" s="85">
        <v>13086530</v>
      </c>
      <c r="B4024" s="86" t="s">
        <v>27</v>
      </c>
      <c r="C4024" s="87">
        <v>45236</v>
      </c>
      <c r="D4024" s="85">
        <v>0</v>
      </c>
      <c r="E4024" s="85">
        <v>551000.4</v>
      </c>
      <c r="F4024" s="85">
        <v>0</v>
      </c>
      <c r="G4024" s="85">
        <v>338376</v>
      </c>
      <c r="H4024" s="85">
        <v>-338375.5</v>
      </c>
      <c r="I4024" s="87">
        <v>45236</v>
      </c>
      <c r="J4024" s="85">
        <v>2024</v>
      </c>
      <c r="K4024">
        <f t="shared" si="457"/>
        <v>11</v>
      </c>
      <c r="L4024">
        <f t="shared" si="458"/>
        <v>6</v>
      </c>
      <c r="M4024">
        <f t="shared" si="459"/>
        <v>2023</v>
      </c>
      <c r="N4024">
        <f t="shared" si="460"/>
        <v>2024</v>
      </c>
      <c r="O4024">
        <f t="shared" si="461"/>
        <v>0</v>
      </c>
      <c r="P4024">
        <f t="shared" si="462"/>
        <v>0</v>
      </c>
      <c r="Q4024">
        <f t="shared" si="463"/>
        <v>0</v>
      </c>
    </row>
    <row r="4025" spans="1:18" x14ac:dyDescent="0.3">
      <c r="A4025" s="85">
        <v>13086530</v>
      </c>
      <c r="B4025" s="86" t="s">
        <v>27</v>
      </c>
      <c r="C4025" s="87">
        <v>45237</v>
      </c>
      <c r="D4025" s="85">
        <v>0</v>
      </c>
      <c r="E4025" s="85">
        <v>551000.4</v>
      </c>
      <c r="F4025" s="85">
        <v>0</v>
      </c>
      <c r="G4025" s="85">
        <v>338376</v>
      </c>
      <c r="H4025" s="85">
        <v>-338375.5</v>
      </c>
      <c r="I4025" s="87">
        <v>45237</v>
      </c>
      <c r="J4025" s="85">
        <v>2024</v>
      </c>
      <c r="K4025">
        <f t="shared" si="457"/>
        <v>11</v>
      </c>
      <c r="L4025">
        <f t="shared" si="458"/>
        <v>7</v>
      </c>
      <c r="M4025">
        <f t="shared" si="459"/>
        <v>2023</v>
      </c>
      <c r="N4025">
        <f t="shared" si="460"/>
        <v>2024</v>
      </c>
      <c r="O4025">
        <f t="shared" si="461"/>
        <v>0</v>
      </c>
      <c r="P4025">
        <f t="shared" si="462"/>
        <v>0</v>
      </c>
      <c r="Q4025">
        <f t="shared" si="463"/>
        <v>0</v>
      </c>
    </row>
    <row r="4026" spans="1:18" x14ac:dyDescent="0.3">
      <c r="A4026" s="85">
        <v>13086530</v>
      </c>
      <c r="B4026" s="86" t="s">
        <v>27</v>
      </c>
      <c r="C4026" s="87">
        <v>45238</v>
      </c>
      <c r="D4026" s="85">
        <v>0</v>
      </c>
      <c r="E4026" s="85">
        <v>551000.4</v>
      </c>
      <c r="F4026" s="85">
        <v>0</v>
      </c>
      <c r="G4026" s="85">
        <v>338376</v>
      </c>
      <c r="H4026" s="85">
        <v>-338375.5</v>
      </c>
      <c r="I4026" s="87">
        <v>45238</v>
      </c>
      <c r="J4026" s="85">
        <v>2024</v>
      </c>
      <c r="K4026">
        <f t="shared" si="457"/>
        <v>11</v>
      </c>
      <c r="L4026">
        <f t="shared" si="458"/>
        <v>8</v>
      </c>
      <c r="M4026">
        <f t="shared" si="459"/>
        <v>2023</v>
      </c>
      <c r="N4026">
        <f t="shared" si="460"/>
        <v>2024</v>
      </c>
      <c r="O4026">
        <f t="shared" si="461"/>
        <v>0</v>
      </c>
      <c r="P4026">
        <f t="shared" si="462"/>
        <v>0</v>
      </c>
      <c r="Q4026">
        <f t="shared" si="463"/>
        <v>0</v>
      </c>
    </row>
    <row r="4027" spans="1:18" x14ac:dyDescent="0.3">
      <c r="A4027" s="85">
        <v>13086530</v>
      </c>
      <c r="B4027" s="86" t="s">
        <v>27</v>
      </c>
      <c r="C4027" s="87">
        <v>45239</v>
      </c>
      <c r="D4027" s="85">
        <v>0</v>
      </c>
      <c r="E4027" s="85">
        <v>551000.4</v>
      </c>
      <c r="F4027" s="85">
        <v>0</v>
      </c>
      <c r="G4027" s="85">
        <v>338376</v>
      </c>
      <c r="H4027" s="85">
        <v>-338375.5</v>
      </c>
      <c r="I4027" s="87">
        <v>45239</v>
      </c>
      <c r="J4027" s="85">
        <v>2024</v>
      </c>
      <c r="K4027">
        <f t="shared" si="457"/>
        <v>11</v>
      </c>
      <c r="L4027">
        <f t="shared" si="458"/>
        <v>9</v>
      </c>
      <c r="M4027">
        <f t="shared" si="459"/>
        <v>2023</v>
      </c>
      <c r="N4027">
        <f t="shared" si="460"/>
        <v>2024</v>
      </c>
      <c r="O4027">
        <f t="shared" si="461"/>
        <v>0</v>
      </c>
      <c r="P4027">
        <f t="shared" si="462"/>
        <v>0</v>
      </c>
      <c r="Q4027">
        <f t="shared" si="463"/>
        <v>0</v>
      </c>
    </row>
    <row r="4028" spans="1:18" x14ac:dyDescent="0.3">
      <c r="A4028" s="85">
        <v>13086530</v>
      </c>
      <c r="B4028" s="86" t="s">
        <v>27</v>
      </c>
      <c r="C4028" s="87">
        <v>45240</v>
      </c>
      <c r="D4028" s="85">
        <v>0</v>
      </c>
      <c r="E4028" s="85">
        <v>551000.4</v>
      </c>
      <c r="F4028" s="85">
        <v>0</v>
      </c>
      <c r="G4028" s="85">
        <v>338376</v>
      </c>
      <c r="H4028" s="85">
        <v>-338375.5</v>
      </c>
      <c r="I4028" s="87">
        <v>45240</v>
      </c>
      <c r="J4028" s="85">
        <v>2024</v>
      </c>
      <c r="K4028">
        <f t="shared" si="457"/>
        <v>11</v>
      </c>
      <c r="L4028">
        <f t="shared" si="458"/>
        <v>10</v>
      </c>
      <c r="M4028">
        <f t="shared" si="459"/>
        <v>2023</v>
      </c>
      <c r="N4028">
        <f t="shared" si="460"/>
        <v>2024</v>
      </c>
      <c r="O4028">
        <f t="shared" si="461"/>
        <v>0</v>
      </c>
      <c r="P4028">
        <f t="shared" si="462"/>
        <v>0</v>
      </c>
      <c r="Q4028">
        <f t="shared" si="463"/>
        <v>0</v>
      </c>
    </row>
    <row r="4029" spans="1:18" x14ac:dyDescent="0.3">
      <c r="A4029" s="85">
        <v>13086530</v>
      </c>
      <c r="B4029" s="86" t="s">
        <v>27</v>
      </c>
      <c r="C4029" s="87">
        <v>45241</v>
      </c>
      <c r="D4029" s="85">
        <v>0</v>
      </c>
      <c r="E4029" s="85">
        <v>551000.4</v>
      </c>
      <c r="F4029" s="85">
        <v>0</v>
      </c>
      <c r="G4029" s="85">
        <v>338376</v>
      </c>
      <c r="H4029" s="85">
        <v>-338375.5</v>
      </c>
      <c r="I4029" s="87">
        <v>45241</v>
      </c>
      <c r="J4029" s="85">
        <v>2024</v>
      </c>
      <c r="K4029">
        <f t="shared" si="457"/>
        <v>11</v>
      </c>
      <c r="L4029">
        <f t="shared" si="458"/>
        <v>11</v>
      </c>
      <c r="M4029">
        <f t="shared" si="459"/>
        <v>2023</v>
      </c>
      <c r="N4029">
        <f t="shared" si="460"/>
        <v>2024</v>
      </c>
      <c r="O4029">
        <f t="shared" si="461"/>
        <v>0</v>
      </c>
      <c r="P4029">
        <f t="shared" si="462"/>
        <v>0</v>
      </c>
      <c r="Q4029">
        <f t="shared" si="463"/>
        <v>0</v>
      </c>
    </row>
    <row r="4030" spans="1:18" x14ac:dyDescent="0.3">
      <c r="A4030" s="85">
        <v>13086530</v>
      </c>
      <c r="B4030" s="86" t="s">
        <v>27</v>
      </c>
      <c r="C4030" s="87">
        <v>45242</v>
      </c>
      <c r="D4030" s="85">
        <v>0</v>
      </c>
      <c r="E4030" s="85">
        <v>551000.4</v>
      </c>
      <c r="F4030" s="85">
        <v>0</v>
      </c>
      <c r="G4030" s="85">
        <v>338376</v>
      </c>
      <c r="H4030" s="85">
        <v>-338375.5</v>
      </c>
      <c r="I4030" s="87">
        <v>45242</v>
      </c>
      <c r="J4030" s="85">
        <v>2024</v>
      </c>
      <c r="K4030">
        <f t="shared" si="457"/>
        <v>11</v>
      </c>
      <c r="L4030">
        <f t="shared" si="458"/>
        <v>12</v>
      </c>
      <c r="M4030">
        <f t="shared" si="459"/>
        <v>2023</v>
      </c>
      <c r="N4030">
        <f t="shared" si="460"/>
        <v>2024</v>
      </c>
      <c r="O4030">
        <f t="shared" si="461"/>
        <v>0</v>
      </c>
      <c r="P4030">
        <f t="shared" si="462"/>
        <v>0</v>
      </c>
      <c r="Q4030">
        <f t="shared" si="463"/>
        <v>0</v>
      </c>
    </row>
    <row r="4031" spans="1:18" x14ac:dyDescent="0.3">
      <c r="A4031" s="85">
        <v>13086530</v>
      </c>
      <c r="B4031" s="86" t="s">
        <v>27</v>
      </c>
      <c r="C4031" s="87">
        <v>45243</v>
      </c>
      <c r="D4031" s="85">
        <v>0</v>
      </c>
      <c r="E4031" s="85">
        <v>551000.4</v>
      </c>
      <c r="F4031" s="85">
        <v>0</v>
      </c>
      <c r="G4031" s="85">
        <v>338376</v>
      </c>
      <c r="H4031" s="85">
        <v>-338375.5</v>
      </c>
      <c r="I4031" s="87">
        <v>45243</v>
      </c>
      <c r="J4031" s="85">
        <v>2024</v>
      </c>
      <c r="K4031">
        <f t="shared" si="457"/>
        <v>11</v>
      </c>
      <c r="L4031">
        <f t="shared" si="458"/>
        <v>13</v>
      </c>
      <c r="M4031">
        <f t="shared" si="459"/>
        <v>2023</v>
      </c>
      <c r="N4031">
        <f t="shared" si="460"/>
        <v>2024</v>
      </c>
      <c r="O4031">
        <f t="shared" si="461"/>
        <v>0</v>
      </c>
      <c r="P4031">
        <f t="shared" si="462"/>
        <v>0</v>
      </c>
      <c r="Q4031">
        <f t="shared" si="463"/>
        <v>0</v>
      </c>
    </row>
    <row r="4032" spans="1:18" x14ac:dyDescent="0.3">
      <c r="A4032" s="85">
        <v>13086530</v>
      </c>
      <c r="B4032" s="86" t="s">
        <v>27</v>
      </c>
      <c r="C4032" s="87">
        <v>45244</v>
      </c>
      <c r="D4032" s="85">
        <v>0</v>
      </c>
      <c r="E4032" s="85">
        <v>551000.4</v>
      </c>
      <c r="F4032" s="85">
        <v>0</v>
      </c>
      <c r="G4032" s="85">
        <v>338376</v>
      </c>
      <c r="H4032" s="85">
        <v>-338375.5</v>
      </c>
      <c r="I4032" s="87">
        <v>45244</v>
      </c>
      <c r="J4032" s="85">
        <v>2024</v>
      </c>
      <c r="K4032">
        <f t="shared" si="457"/>
        <v>11</v>
      </c>
      <c r="L4032">
        <f t="shared" si="458"/>
        <v>14</v>
      </c>
      <c r="M4032">
        <f t="shared" si="459"/>
        <v>2023</v>
      </c>
      <c r="N4032">
        <f t="shared" si="460"/>
        <v>2024</v>
      </c>
      <c r="O4032">
        <f t="shared" si="461"/>
        <v>0</v>
      </c>
      <c r="P4032">
        <f t="shared" si="462"/>
        <v>0</v>
      </c>
      <c r="Q4032">
        <f t="shared" si="463"/>
        <v>0</v>
      </c>
    </row>
    <row r="4033" spans="1:17" x14ac:dyDescent="0.3">
      <c r="A4033" s="85">
        <v>13086530</v>
      </c>
      <c r="B4033" s="86" t="s">
        <v>27</v>
      </c>
      <c r="C4033" s="87">
        <v>45245</v>
      </c>
      <c r="D4033" s="85">
        <v>0</v>
      </c>
      <c r="E4033" s="85">
        <v>551000.4</v>
      </c>
      <c r="F4033" s="85">
        <v>0</v>
      </c>
      <c r="G4033" s="85">
        <v>338376</v>
      </c>
      <c r="H4033" s="85">
        <v>-338375.5</v>
      </c>
      <c r="I4033" s="87">
        <v>45245</v>
      </c>
      <c r="J4033" s="85">
        <v>2024</v>
      </c>
      <c r="K4033">
        <f t="shared" si="457"/>
        <v>11</v>
      </c>
      <c r="L4033">
        <f t="shared" si="458"/>
        <v>15</v>
      </c>
      <c r="M4033">
        <f t="shared" si="459"/>
        <v>2023</v>
      </c>
      <c r="N4033">
        <f t="shared" si="460"/>
        <v>2024</v>
      </c>
      <c r="O4033">
        <f t="shared" si="461"/>
        <v>0</v>
      </c>
      <c r="P4033">
        <f t="shared" si="462"/>
        <v>0</v>
      </c>
      <c r="Q4033">
        <f t="shared" si="463"/>
        <v>0</v>
      </c>
    </row>
    <row r="4034" spans="1:17" x14ac:dyDescent="0.3">
      <c r="A4034" s="85">
        <v>13086530</v>
      </c>
      <c r="B4034" s="86" t="s">
        <v>27</v>
      </c>
      <c r="C4034" s="87">
        <v>45246</v>
      </c>
      <c r="D4034" s="85">
        <v>0</v>
      </c>
      <c r="E4034" s="85">
        <v>551000.4</v>
      </c>
      <c r="F4034" s="85">
        <v>0</v>
      </c>
      <c r="G4034" s="85">
        <v>338376</v>
      </c>
      <c r="H4034" s="85">
        <v>-338375.5</v>
      </c>
      <c r="I4034" s="87">
        <v>45246</v>
      </c>
      <c r="J4034" s="85">
        <v>2024</v>
      </c>
      <c r="K4034">
        <f t="shared" si="457"/>
        <v>11</v>
      </c>
      <c r="L4034">
        <f t="shared" si="458"/>
        <v>16</v>
      </c>
      <c r="M4034">
        <f t="shared" si="459"/>
        <v>2023</v>
      </c>
      <c r="N4034">
        <f t="shared" si="460"/>
        <v>2024</v>
      </c>
      <c r="O4034">
        <f t="shared" si="461"/>
        <v>0</v>
      </c>
      <c r="P4034">
        <f t="shared" si="462"/>
        <v>0</v>
      </c>
      <c r="Q4034">
        <f t="shared" si="463"/>
        <v>0</v>
      </c>
    </row>
    <row r="4035" spans="1:17" x14ac:dyDescent="0.3">
      <c r="A4035" s="85">
        <v>13086530</v>
      </c>
      <c r="B4035" s="86" t="s">
        <v>27</v>
      </c>
      <c r="C4035" s="87">
        <v>45247</v>
      </c>
      <c r="D4035" s="85">
        <v>0</v>
      </c>
      <c r="E4035" s="85">
        <v>551000.4</v>
      </c>
      <c r="F4035" s="85">
        <v>0</v>
      </c>
      <c r="G4035" s="85">
        <v>338376</v>
      </c>
      <c r="H4035" s="85">
        <v>-338375.5</v>
      </c>
      <c r="I4035" s="87">
        <v>45247</v>
      </c>
      <c r="J4035" s="85">
        <v>2024</v>
      </c>
      <c r="K4035">
        <f t="shared" si="457"/>
        <v>11</v>
      </c>
      <c r="L4035">
        <f t="shared" si="458"/>
        <v>17</v>
      </c>
      <c r="M4035">
        <f t="shared" si="459"/>
        <v>2023</v>
      </c>
      <c r="N4035">
        <f t="shared" si="460"/>
        <v>2024</v>
      </c>
      <c r="O4035">
        <f t="shared" si="461"/>
        <v>0</v>
      </c>
      <c r="P4035">
        <f t="shared" si="462"/>
        <v>0</v>
      </c>
      <c r="Q4035">
        <f t="shared" si="463"/>
        <v>0</v>
      </c>
    </row>
    <row r="4036" spans="1:17" x14ac:dyDescent="0.3">
      <c r="A4036" s="85">
        <v>13086530</v>
      </c>
      <c r="B4036" s="86" t="s">
        <v>27</v>
      </c>
      <c r="C4036" s="87">
        <v>45248</v>
      </c>
      <c r="D4036" s="85">
        <v>0</v>
      </c>
      <c r="E4036" s="85">
        <v>551000.4</v>
      </c>
      <c r="F4036" s="85">
        <v>0</v>
      </c>
      <c r="G4036" s="85">
        <v>338376</v>
      </c>
      <c r="H4036" s="85">
        <v>-338375.5</v>
      </c>
      <c r="I4036" s="87">
        <v>45248</v>
      </c>
      <c r="J4036" s="85">
        <v>2024</v>
      </c>
      <c r="K4036">
        <f t="shared" si="457"/>
        <v>11</v>
      </c>
      <c r="L4036">
        <f t="shared" si="458"/>
        <v>18</v>
      </c>
      <c r="M4036">
        <f t="shared" si="459"/>
        <v>2023</v>
      </c>
      <c r="N4036">
        <f t="shared" si="460"/>
        <v>2024</v>
      </c>
      <c r="O4036">
        <f t="shared" si="461"/>
        <v>0</v>
      </c>
      <c r="P4036">
        <f t="shared" si="462"/>
        <v>0</v>
      </c>
      <c r="Q4036">
        <f t="shared" si="463"/>
        <v>0</v>
      </c>
    </row>
    <row r="4037" spans="1:17" x14ac:dyDescent="0.3">
      <c r="A4037" s="85">
        <v>13086530</v>
      </c>
      <c r="B4037" s="86" t="s">
        <v>27</v>
      </c>
      <c r="C4037" s="87">
        <v>45249</v>
      </c>
      <c r="D4037" s="85">
        <v>0</v>
      </c>
      <c r="E4037" s="85">
        <v>551000.4</v>
      </c>
      <c r="F4037" s="85">
        <v>0</v>
      </c>
      <c r="G4037" s="85">
        <v>338376</v>
      </c>
      <c r="H4037" s="85">
        <v>-338375.5</v>
      </c>
      <c r="I4037" s="87">
        <v>45249</v>
      </c>
      <c r="J4037" s="85">
        <v>2024</v>
      </c>
      <c r="K4037">
        <f t="shared" si="457"/>
        <v>11</v>
      </c>
      <c r="L4037">
        <f t="shared" si="458"/>
        <v>19</v>
      </c>
      <c r="M4037">
        <f t="shared" si="459"/>
        <v>2023</v>
      </c>
      <c r="N4037">
        <f t="shared" si="460"/>
        <v>2024</v>
      </c>
      <c r="O4037">
        <f t="shared" si="461"/>
        <v>0</v>
      </c>
      <c r="P4037">
        <f t="shared" si="462"/>
        <v>0</v>
      </c>
      <c r="Q4037">
        <f t="shared" si="463"/>
        <v>0</v>
      </c>
    </row>
    <row r="4038" spans="1:17" x14ac:dyDescent="0.3">
      <c r="A4038" s="85">
        <v>13086530</v>
      </c>
      <c r="B4038" s="86" t="s">
        <v>27</v>
      </c>
      <c r="C4038" s="87">
        <v>45250</v>
      </c>
      <c r="D4038" s="85">
        <v>0</v>
      </c>
      <c r="E4038" s="85">
        <v>551000.4</v>
      </c>
      <c r="F4038" s="85">
        <v>0</v>
      </c>
      <c r="G4038" s="85">
        <v>338376</v>
      </c>
      <c r="H4038" s="85">
        <v>-338375.5</v>
      </c>
      <c r="I4038" s="87">
        <v>45250</v>
      </c>
      <c r="J4038" s="85">
        <v>2024</v>
      </c>
      <c r="K4038">
        <f t="shared" si="457"/>
        <v>11</v>
      </c>
      <c r="L4038">
        <f t="shared" si="458"/>
        <v>20</v>
      </c>
      <c r="M4038">
        <f t="shared" si="459"/>
        <v>2023</v>
      </c>
      <c r="N4038">
        <f t="shared" si="460"/>
        <v>2024</v>
      </c>
      <c r="O4038">
        <f t="shared" si="461"/>
        <v>0</v>
      </c>
      <c r="P4038">
        <f t="shared" si="462"/>
        <v>0</v>
      </c>
      <c r="Q4038">
        <f t="shared" si="463"/>
        <v>0</v>
      </c>
    </row>
    <row r="4039" spans="1:17" x14ac:dyDescent="0.3">
      <c r="A4039" s="85">
        <v>13086530</v>
      </c>
      <c r="B4039" s="86" t="s">
        <v>27</v>
      </c>
      <c r="C4039" s="87">
        <v>45251</v>
      </c>
      <c r="D4039" s="85">
        <v>0</v>
      </c>
      <c r="E4039" s="85">
        <v>551000.4</v>
      </c>
      <c r="F4039" s="85">
        <v>0</v>
      </c>
      <c r="G4039" s="85">
        <v>338376</v>
      </c>
      <c r="H4039" s="85">
        <v>-338375.5</v>
      </c>
      <c r="I4039" s="87">
        <v>45251</v>
      </c>
      <c r="J4039" s="85">
        <v>2024</v>
      </c>
      <c r="K4039">
        <f t="shared" si="457"/>
        <v>11</v>
      </c>
      <c r="L4039">
        <f t="shared" si="458"/>
        <v>21</v>
      </c>
      <c r="M4039">
        <f t="shared" si="459"/>
        <v>2023</v>
      </c>
      <c r="N4039">
        <f t="shared" si="460"/>
        <v>2024</v>
      </c>
      <c r="O4039">
        <f t="shared" si="461"/>
        <v>0</v>
      </c>
      <c r="P4039">
        <f t="shared" si="462"/>
        <v>0</v>
      </c>
      <c r="Q4039">
        <f t="shared" si="463"/>
        <v>0</v>
      </c>
    </row>
    <row r="4040" spans="1:17" x14ac:dyDescent="0.3">
      <c r="A4040" s="85">
        <v>13086530</v>
      </c>
      <c r="B4040" s="86" t="s">
        <v>27</v>
      </c>
      <c r="C4040" s="87">
        <v>45252</v>
      </c>
      <c r="D4040" s="85">
        <v>0</v>
      </c>
      <c r="E4040" s="85">
        <v>551000.4</v>
      </c>
      <c r="F4040" s="85">
        <v>0</v>
      </c>
      <c r="G4040" s="85">
        <v>338376</v>
      </c>
      <c r="H4040" s="85">
        <v>-338375.5</v>
      </c>
      <c r="I4040" s="87">
        <v>45252</v>
      </c>
      <c r="J4040" s="85">
        <v>2024</v>
      </c>
      <c r="K4040">
        <f t="shared" si="457"/>
        <v>11</v>
      </c>
      <c r="L4040">
        <f t="shared" si="458"/>
        <v>22</v>
      </c>
      <c r="M4040">
        <f t="shared" si="459"/>
        <v>2023</v>
      </c>
      <c r="N4040">
        <f t="shared" si="460"/>
        <v>2024</v>
      </c>
      <c r="O4040">
        <f t="shared" si="461"/>
        <v>0</v>
      </c>
      <c r="P4040">
        <f t="shared" si="462"/>
        <v>0</v>
      </c>
      <c r="Q4040">
        <f t="shared" si="463"/>
        <v>0</v>
      </c>
    </row>
    <row r="4041" spans="1:17" x14ac:dyDescent="0.3">
      <c r="A4041" s="85">
        <v>13086530</v>
      </c>
      <c r="B4041" s="86" t="s">
        <v>27</v>
      </c>
      <c r="C4041" s="87">
        <v>45253</v>
      </c>
      <c r="D4041" s="85">
        <v>0</v>
      </c>
      <c r="E4041" s="85">
        <v>551000.4</v>
      </c>
      <c r="F4041" s="85">
        <v>0</v>
      </c>
      <c r="G4041" s="85">
        <v>338376</v>
      </c>
      <c r="H4041" s="85">
        <v>-338375.5</v>
      </c>
      <c r="I4041" s="87">
        <v>45253</v>
      </c>
      <c r="J4041" s="85">
        <v>2024</v>
      </c>
      <c r="K4041">
        <f t="shared" si="457"/>
        <v>11</v>
      </c>
      <c r="L4041">
        <f t="shared" si="458"/>
        <v>23</v>
      </c>
      <c r="M4041">
        <f t="shared" si="459"/>
        <v>2023</v>
      </c>
      <c r="N4041">
        <f t="shared" si="460"/>
        <v>2024</v>
      </c>
      <c r="O4041">
        <f t="shared" si="461"/>
        <v>0</v>
      </c>
      <c r="P4041">
        <f t="shared" si="462"/>
        <v>0</v>
      </c>
      <c r="Q4041">
        <f t="shared" si="463"/>
        <v>0</v>
      </c>
    </row>
    <row r="4042" spans="1:17" x14ac:dyDescent="0.3">
      <c r="A4042" s="85">
        <v>13086530</v>
      </c>
      <c r="B4042" s="86" t="s">
        <v>27</v>
      </c>
      <c r="C4042" s="87">
        <v>45254</v>
      </c>
      <c r="D4042" s="85">
        <v>0</v>
      </c>
      <c r="E4042" s="85">
        <v>551000.4</v>
      </c>
      <c r="F4042" s="85">
        <v>0</v>
      </c>
      <c r="G4042" s="85">
        <v>338376</v>
      </c>
      <c r="H4042" s="85">
        <v>-338375.5</v>
      </c>
      <c r="I4042" s="87">
        <v>45254</v>
      </c>
      <c r="J4042" s="85">
        <v>2024</v>
      </c>
      <c r="K4042">
        <f t="shared" si="457"/>
        <v>11</v>
      </c>
      <c r="L4042">
        <f t="shared" si="458"/>
        <v>24</v>
      </c>
      <c r="M4042">
        <f t="shared" si="459"/>
        <v>2023</v>
      </c>
      <c r="N4042">
        <f t="shared" si="460"/>
        <v>2024</v>
      </c>
      <c r="O4042">
        <f t="shared" si="461"/>
        <v>0</v>
      </c>
      <c r="P4042">
        <f t="shared" si="462"/>
        <v>0</v>
      </c>
      <c r="Q4042">
        <f t="shared" si="463"/>
        <v>0</v>
      </c>
    </row>
    <row r="4043" spans="1:17" x14ac:dyDescent="0.3">
      <c r="A4043" s="85">
        <v>13086530</v>
      </c>
      <c r="B4043" s="86" t="s">
        <v>27</v>
      </c>
      <c r="C4043" s="87">
        <v>45255</v>
      </c>
      <c r="D4043" s="85">
        <v>0</v>
      </c>
      <c r="E4043" s="85">
        <v>551000.4</v>
      </c>
      <c r="F4043" s="85">
        <v>0</v>
      </c>
      <c r="G4043" s="85">
        <v>338376</v>
      </c>
      <c r="H4043" s="85">
        <v>-338375.5</v>
      </c>
      <c r="I4043" s="87">
        <v>45255</v>
      </c>
      <c r="J4043" s="85">
        <v>2024</v>
      </c>
      <c r="K4043">
        <f t="shared" si="457"/>
        <v>11</v>
      </c>
      <c r="L4043">
        <f t="shared" si="458"/>
        <v>25</v>
      </c>
      <c r="M4043">
        <f t="shared" si="459"/>
        <v>2023</v>
      </c>
      <c r="N4043">
        <f t="shared" si="460"/>
        <v>2024</v>
      </c>
      <c r="O4043">
        <f t="shared" si="461"/>
        <v>0</v>
      </c>
      <c r="P4043">
        <f t="shared" si="462"/>
        <v>0</v>
      </c>
      <c r="Q4043">
        <f t="shared" si="463"/>
        <v>0</v>
      </c>
    </row>
    <row r="4044" spans="1:17" x14ac:dyDescent="0.3">
      <c r="A4044" s="85">
        <v>13086530</v>
      </c>
      <c r="B4044" s="86" t="s">
        <v>27</v>
      </c>
      <c r="C4044" s="87">
        <v>45256</v>
      </c>
      <c r="D4044" s="85">
        <v>0</v>
      </c>
      <c r="E4044" s="85">
        <v>551000.4</v>
      </c>
      <c r="F4044" s="85">
        <v>0</v>
      </c>
      <c r="G4044" s="85">
        <v>338376</v>
      </c>
      <c r="H4044" s="85">
        <v>-338375.5</v>
      </c>
      <c r="I4044" s="87">
        <v>45256</v>
      </c>
      <c r="J4044" s="85">
        <v>2024</v>
      </c>
      <c r="K4044">
        <f t="shared" si="457"/>
        <v>11</v>
      </c>
      <c r="L4044">
        <f t="shared" si="458"/>
        <v>26</v>
      </c>
      <c r="M4044">
        <f t="shared" si="459"/>
        <v>2023</v>
      </c>
      <c r="N4044">
        <f t="shared" si="460"/>
        <v>2024</v>
      </c>
      <c r="O4044">
        <f t="shared" si="461"/>
        <v>0</v>
      </c>
      <c r="P4044">
        <f t="shared" si="462"/>
        <v>0</v>
      </c>
      <c r="Q4044">
        <f t="shared" si="463"/>
        <v>0</v>
      </c>
    </row>
    <row r="4045" spans="1:17" x14ac:dyDescent="0.3">
      <c r="A4045" s="85">
        <v>13086530</v>
      </c>
      <c r="B4045" s="86" t="s">
        <v>27</v>
      </c>
      <c r="C4045" s="87">
        <v>45257</v>
      </c>
      <c r="D4045" s="85">
        <v>0</v>
      </c>
      <c r="E4045" s="85">
        <v>551000.4</v>
      </c>
      <c r="F4045" s="85">
        <v>0</v>
      </c>
      <c r="G4045" s="85">
        <v>338376</v>
      </c>
      <c r="H4045" s="85">
        <v>-338375.5</v>
      </c>
      <c r="I4045" s="87">
        <v>45257</v>
      </c>
      <c r="J4045" s="85">
        <v>2024</v>
      </c>
      <c r="K4045">
        <f t="shared" si="457"/>
        <v>11</v>
      </c>
      <c r="L4045">
        <f t="shared" si="458"/>
        <v>27</v>
      </c>
      <c r="M4045">
        <f t="shared" si="459"/>
        <v>2023</v>
      </c>
      <c r="N4045">
        <f t="shared" si="460"/>
        <v>2024</v>
      </c>
      <c r="O4045">
        <f t="shared" si="461"/>
        <v>0</v>
      </c>
      <c r="P4045">
        <f t="shared" si="462"/>
        <v>0</v>
      </c>
      <c r="Q4045">
        <f t="shared" si="463"/>
        <v>0</v>
      </c>
    </row>
    <row r="4046" spans="1:17" x14ac:dyDescent="0.3">
      <c r="A4046" s="85">
        <v>13086530</v>
      </c>
      <c r="B4046" s="86" t="s">
        <v>27</v>
      </c>
      <c r="C4046" s="87">
        <v>45258</v>
      </c>
      <c r="D4046" s="85">
        <v>0</v>
      </c>
      <c r="E4046" s="85">
        <v>551000.4</v>
      </c>
      <c r="F4046" s="85">
        <v>0</v>
      </c>
      <c r="G4046" s="85">
        <v>338376</v>
      </c>
      <c r="H4046" s="85">
        <v>-338375.5</v>
      </c>
      <c r="I4046" s="87">
        <v>45258</v>
      </c>
      <c r="J4046" s="85">
        <v>2024</v>
      </c>
      <c r="K4046">
        <f t="shared" si="457"/>
        <v>11</v>
      </c>
      <c r="L4046">
        <f t="shared" si="458"/>
        <v>28</v>
      </c>
      <c r="M4046">
        <f t="shared" si="459"/>
        <v>2023</v>
      </c>
      <c r="N4046">
        <f t="shared" si="460"/>
        <v>2024</v>
      </c>
      <c r="O4046">
        <f t="shared" si="461"/>
        <v>0</v>
      </c>
      <c r="P4046">
        <f t="shared" si="462"/>
        <v>0</v>
      </c>
      <c r="Q4046">
        <f t="shared" si="463"/>
        <v>0</v>
      </c>
    </row>
    <row r="4047" spans="1:17" x14ac:dyDescent="0.3">
      <c r="A4047" s="85">
        <v>13086530</v>
      </c>
      <c r="B4047" s="86" t="s">
        <v>27</v>
      </c>
      <c r="C4047" s="87">
        <v>45259</v>
      </c>
      <c r="D4047" s="85">
        <v>0</v>
      </c>
      <c r="E4047" s="85">
        <v>551000.4</v>
      </c>
      <c r="F4047" s="85">
        <v>0</v>
      </c>
      <c r="G4047" s="85">
        <v>338376</v>
      </c>
      <c r="H4047" s="85">
        <v>-338375.5</v>
      </c>
      <c r="I4047" s="87">
        <v>45259</v>
      </c>
      <c r="J4047" s="85">
        <v>2024</v>
      </c>
      <c r="K4047">
        <f t="shared" si="457"/>
        <v>11</v>
      </c>
      <c r="L4047">
        <f t="shared" si="458"/>
        <v>29</v>
      </c>
      <c r="M4047">
        <f t="shared" si="459"/>
        <v>2023</v>
      </c>
      <c r="N4047">
        <f t="shared" si="460"/>
        <v>2024</v>
      </c>
      <c r="O4047">
        <f t="shared" si="461"/>
        <v>0</v>
      </c>
      <c r="P4047">
        <f t="shared" si="462"/>
        <v>0</v>
      </c>
      <c r="Q4047">
        <f t="shared" si="463"/>
        <v>0</v>
      </c>
    </row>
    <row r="4048" spans="1:17" x14ac:dyDescent="0.3">
      <c r="A4048" s="85">
        <v>13086530</v>
      </c>
      <c r="B4048" s="86" t="s">
        <v>27</v>
      </c>
      <c r="C4048" s="87">
        <v>45260</v>
      </c>
      <c r="D4048" s="85">
        <v>0</v>
      </c>
      <c r="E4048" s="85">
        <v>551000.4</v>
      </c>
      <c r="F4048" s="85">
        <v>0</v>
      </c>
      <c r="G4048" s="85">
        <v>338376</v>
      </c>
      <c r="H4048" s="85">
        <v>-338375.5</v>
      </c>
      <c r="I4048" s="87">
        <v>45260</v>
      </c>
      <c r="J4048" s="85">
        <v>2024</v>
      </c>
      <c r="K4048">
        <f t="shared" si="457"/>
        <v>11</v>
      </c>
      <c r="L4048">
        <f t="shared" si="458"/>
        <v>30</v>
      </c>
      <c r="M4048">
        <f t="shared" si="459"/>
        <v>2023</v>
      </c>
      <c r="N4048">
        <f t="shared" si="460"/>
        <v>2024</v>
      </c>
      <c r="O4048">
        <f t="shared" si="461"/>
        <v>0</v>
      </c>
      <c r="P4048">
        <f t="shared" si="462"/>
        <v>0</v>
      </c>
      <c r="Q4048">
        <f t="shared" si="463"/>
        <v>0</v>
      </c>
    </row>
    <row r="4049" spans="1:17" x14ac:dyDescent="0.3">
      <c r="A4049" s="85">
        <v>13086530</v>
      </c>
      <c r="B4049" s="86" t="s">
        <v>27</v>
      </c>
      <c r="C4049" s="87">
        <v>45261</v>
      </c>
      <c r="D4049" s="85">
        <v>0</v>
      </c>
      <c r="E4049" s="85">
        <v>0</v>
      </c>
      <c r="F4049" s="85">
        <v>0</v>
      </c>
      <c r="G4049" s="85">
        <v>0</v>
      </c>
      <c r="H4049" s="85">
        <v>0</v>
      </c>
      <c r="I4049" s="87">
        <v>45261</v>
      </c>
      <c r="J4049" s="85">
        <v>2024</v>
      </c>
      <c r="K4049">
        <f t="shared" si="457"/>
        <v>12</v>
      </c>
      <c r="L4049">
        <f t="shared" si="458"/>
        <v>1</v>
      </c>
      <c r="M4049">
        <f t="shared" si="459"/>
        <v>2023</v>
      </c>
      <c r="N4049">
        <f t="shared" si="460"/>
        <v>2024</v>
      </c>
      <c r="O4049">
        <f t="shared" si="461"/>
        <v>0</v>
      </c>
      <c r="P4049">
        <f t="shared" si="462"/>
        <v>0</v>
      </c>
      <c r="Q4049">
        <f t="shared" si="463"/>
        <v>0</v>
      </c>
    </row>
    <row r="4050" spans="1:17" x14ac:dyDescent="0.3">
      <c r="A4050" s="85">
        <v>13086530</v>
      </c>
      <c r="B4050" s="86" t="s">
        <v>27</v>
      </c>
      <c r="C4050" s="87">
        <v>45262</v>
      </c>
      <c r="D4050" s="85">
        <v>0</v>
      </c>
      <c r="E4050" s="85">
        <v>0</v>
      </c>
      <c r="F4050" s="85">
        <v>0</v>
      </c>
      <c r="G4050" s="85">
        <v>0</v>
      </c>
      <c r="H4050" s="85">
        <v>0</v>
      </c>
      <c r="I4050" s="87">
        <v>45262</v>
      </c>
      <c r="J4050" s="85">
        <v>2024</v>
      </c>
      <c r="K4050">
        <f t="shared" si="457"/>
        <v>12</v>
      </c>
      <c r="L4050">
        <f t="shared" si="458"/>
        <v>2</v>
      </c>
      <c r="M4050">
        <f t="shared" si="459"/>
        <v>2023</v>
      </c>
      <c r="N4050">
        <f t="shared" si="460"/>
        <v>2024</v>
      </c>
      <c r="O4050">
        <f t="shared" si="461"/>
        <v>0</v>
      </c>
      <c r="P4050">
        <f t="shared" si="462"/>
        <v>0</v>
      </c>
      <c r="Q4050">
        <f t="shared" si="463"/>
        <v>0</v>
      </c>
    </row>
    <row r="4051" spans="1:17" x14ac:dyDescent="0.3">
      <c r="A4051" s="85">
        <v>13086530</v>
      </c>
      <c r="B4051" s="86" t="s">
        <v>27</v>
      </c>
      <c r="C4051" s="87">
        <v>45263</v>
      </c>
      <c r="D4051" s="85">
        <v>0</v>
      </c>
      <c r="E4051" s="85">
        <v>0</v>
      </c>
      <c r="F4051" s="85">
        <v>0</v>
      </c>
      <c r="G4051" s="85">
        <v>0</v>
      </c>
      <c r="H4051" s="85">
        <v>0</v>
      </c>
      <c r="I4051" s="87">
        <v>45263</v>
      </c>
      <c r="J4051" s="85">
        <v>2024</v>
      </c>
      <c r="K4051">
        <f t="shared" si="457"/>
        <v>12</v>
      </c>
      <c r="L4051">
        <f t="shared" si="458"/>
        <v>3</v>
      </c>
      <c r="M4051">
        <f t="shared" si="459"/>
        <v>2023</v>
      </c>
      <c r="N4051">
        <f t="shared" si="460"/>
        <v>2024</v>
      </c>
      <c r="O4051">
        <f t="shared" si="461"/>
        <v>0</v>
      </c>
      <c r="P4051">
        <f t="shared" si="462"/>
        <v>0</v>
      </c>
      <c r="Q4051">
        <f t="shared" si="463"/>
        <v>0</v>
      </c>
    </row>
    <row r="4052" spans="1:17" x14ac:dyDescent="0.3">
      <c r="A4052" s="85">
        <v>13086530</v>
      </c>
      <c r="B4052" s="86" t="s">
        <v>27</v>
      </c>
      <c r="C4052" s="87">
        <v>45264</v>
      </c>
      <c r="D4052" s="85">
        <v>0</v>
      </c>
      <c r="E4052" s="85">
        <v>0</v>
      </c>
      <c r="F4052" s="85">
        <v>0</v>
      </c>
      <c r="G4052" s="85">
        <v>0</v>
      </c>
      <c r="H4052" s="85">
        <v>0</v>
      </c>
      <c r="I4052" s="87">
        <v>45264</v>
      </c>
      <c r="J4052" s="85">
        <v>2024</v>
      </c>
      <c r="K4052">
        <f t="shared" si="457"/>
        <v>12</v>
      </c>
      <c r="L4052">
        <f t="shared" si="458"/>
        <v>4</v>
      </c>
      <c r="M4052">
        <f t="shared" si="459"/>
        <v>2023</v>
      </c>
      <c r="N4052">
        <f t="shared" si="460"/>
        <v>2024</v>
      </c>
      <c r="O4052">
        <f t="shared" si="461"/>
        <v>0</v>
      </c>
      <c r="P4052">
        <f t="shared" si="462"/>
        <v>0</v>
      </c>
      <c r="Q4052">
        <f t="shared" si="463"/>
        <v>0</v>
      </c>
    </row>
    <row r="4053" spans="1:17" x14ac:dyDescent="0.3">
      <c r="A4053" s="85">
        <v>13086530</v>
      </c>
      <c r="B4053" s="86" t="s">
        <v>27</v>
      </c>
      <c r="C4053" s="87">
        <v>45265</v>
      </c>
      <c r="D4053" s="85">
        <v>0</v>
      </c>
      <c r="E4053" s="85">
        <v>0</v>
      </c>
      <c r="F4053" s="85">
        <v>0</v>
      </c>
      <c r="G4053" s="85">
        <v>0</v>
      </c>
      <c r="H4053" s="85">
        <v>0</v>
      </c>
      <c r="I4053" s="87">
        <v>45265</v>
      </c>
      <c r="J4053" s="85">
        <v>2024</v>
      </c>
      <c r="K4053">
        <f t="shared" si="457"/>
        <v>12</v>
      </c>
      <c r="L4053">
        <f t="shared" si="458"/>
        <v>5</v>
      </c>
      <c r="M4053">
        <f t="shared" si="459"/>
        <v>2023</v>
      </c>
      <c r="N4053">
        <f t="shared" si="460"/>
        <v>2024</v>
      </c>
      <c r="O4053">
        <f t="shared" si="461"/>
        <v>0</v>
      </c>
      <c r="P4053">
        <f t="shared" si="462"/>
        <v>0</v>
      </c>
      <c r="Q4053">
        <f t="shared" si="463"/>
        <v>0</v>
      </c>
    </row>
    <row r="4054" spans="1:17" x14ac:dyDescent="0.3">
      <c r="A4054" s="85">
        <v>13086530</v>
      </c>
      <c r="B4054" s="86" t="s">
        <v>27</v>
      </c>
      <c r="C4054" s="87">
        <v>45266</v>
      </c>
      <c r="D4054" s="85">
        <v>0</v>
      </c>
      <c r="E4054" s="85">
        <v>0</v>
      </c>
      <c r="F4054" s="85">
        <v>0</v>
      </c>
      <c r="G4054" s="85">
        <v>0</v>
      </c>
      <c r="H4054" s="85">
        <v>0</v>
      </c>
      <c r="I4054" s="87">
        <v>45266</v>
      </c>
      <c r="J4054" s="85">
        <v>2024</v>
      </c>
      <c r="K4054">
        <f t="shared" si="457"/>
        <v>12</v>
      </c>
      <c r="L4054">
        <f t="shared" si="458"/>
        <v>6</v>
      </c>
      <c r="M4054">
        <f t="shared" si="459"/>
        <v>2023</v>
      </c>
      <c r="N4054">
        <f t="shared" si="460"/>
        <v>2024</v>
      </c>
      <c r="O4054">
        <f t="shared" si="461"/>
        <v>0</v>
      </c>
      <c r="P4054">
        <f t="shared" si="462"/>
        <v>0</v>
      </c>
      <c r="Q4054">
        <f t="shared" si="463"/>
        <v>0</v>
      </c>
    </row>
    <row r="4055" spans="1:17" x14ac:dyDescent="0.3">
      <c r="A4055" s="85">
        <v>13086530</v>
      </c>
      <c r="B4055" s="86" t="s">
        <v>27</v>
      </c>
      <c r="C4055" s="87">
        <v>45267</v>
      </c>
      <c r="D4055" s="85">
        <v>0</v>
      </c>
      <c r="E4055" s="85">
        <v>0</v>
      </c>
      <c r="F4055" s="85">
        <v>0</v>
      </c>
      <c r="G4055" s="85">
        <v>0</v>
      </c>
      <c r="H4055" s="85">
        <v>0</v>
      </c>
      <c r="I4055" s="87">
        <v>45267</v>
      </c>
      <c r="J4055" s="85">
        <v>2024</v>
      </c>
      <c r="K4055">
        <f t="shared" si="457"/>
        <v>12</v>
      </c>
      <c r="L4055">
        <f t="shared" si="458"/>
        <v>7</v>
      </c>
      <c r="M4055">
        <f t="shared" si="459"/>
        <v>2023</v>
      </c>
      <c r="N4055">
        <f t="shared" si="460"/>
        <v>2024</v>
      </c>
      <c r="O4055">
        <f t="shared" si="461"/>
        <v>0</v>
      </c>
      <c r="P4055">
        <f t="shared" si="462"/>
        <v>0</v>
      </c>
      <c r="Q4055">
        <f t="shared" si="463"/>
        <v>0</v>
      </c>
    </row>
    <row r="4056" spans="1:17" x14ac:dyDescent="0.3">
      <c r="A4056" s="85">
        <v>13086530</v>
      </c>
      <c r="B4056" s="86" t="s">
        <v>27</v>
      </c>
      <c r="C4056" s="87">
        <v>45268</v>
      </c>
      <c r="D4056" s="85">
        <v>0</v>
      </c>
      <c r="E4056" s="85">
        <v>0</v>
      </c>
      <c r="F4056" s="85">
        <v>0</v>
      </c>
      <c r="G4056" s="85">
        <v>0</v>
      </c>
      <c r="H4056" s="85">
        <v>0</v>
      </c>
      <c r="I4056" s="87">
        <v>45268</v>
      </c>
      <c r="J4056" s="85">
        <v>2024</v>
      </c>
      <c r="K4056">
        <f t="shared" si="457"/>
        <v>12</v>
      </c>
      <c r="L4056">
        <f t="shared" si="458"/>
        <v>8</v>
      </c>
      <c r="M4056">
        <f t="shared" si="459"/>
        <v>2023</v>
      </c>
      <c r="N4056">
        <f t="shared" si="460"/>
        <v>2024</v>
      </c>
      <c r="O4056">
        <f t="shared" si="461"/>
        <v>0</v>
      </c>
      <c r="P4056">
        <f t="shared" si="462"/>
        <v>0</v>
      </c>
      <c r="Q4056">
        <f t="shared" si="463"/>
        <v>0</v>
      </c>
    </row>
    <row r="4057" spans="1:17" x14ac:dyDescent="0.3">
      <c r="A4057" s="85">
        <v>13086530</v>
      </c>
      <c r="B4057" s="86" t="s">
        <v>27</v>
      </c>
      <c r="C4057" s="87">
        <v>45269</v>
      </c>
      <c r="D4057" s="85">
        <v>0</v>
      </c>
      <c r="E4057" s="85">
        <v>0</v>
      </c>
      <c r="F4057" s="85">
        <v>0</v>
      </c>
      <c r="G4057" s="85">
        <v>0</v>
      </c>
      <c r="H4057" s="85">
        <v>0</v>
      </c>
      <c r="I4057" s="87">
        <v>45269</v>
      </c>
      <c r="J4057" s="85">
        <v>2024</v>
      </c>
      <c r="K4057">
        <f t="shared" si="457"/>
        <v>12</v>
      </c>
      <c r="L4057">
        <f t="shared" si="458"/>
        <v>9</v>
      </c>
      <c r="M4057">
        <f t="shared" si="459"/>
        <v>2023</v>
      </c>
      <c r="N4057">
        <f t="shared" si="460"/>
        <v>2024</v>
      </c>
      <c r="O4057">
        <f t="shared" si="461"/>
        <v>0</v>
      </c>
      <c r="P4057">
        <f t="shared" si="462"/>
        <v>0</v>
      </c>
      <c r="Q4057">
        <f t="shared" si="463"/>
        <v>0</v>
      </c>
    </row>
    <row r="4058" spans="1:17" x14ac:dyDescent="0.3">
      <c r="A4058" s="85">
        <v>13086530</v>
      </c>
      <c r="B4058" s="86" t="s">
        <v>27</v>
      </c>
      <c r="C4058" s="87">
        <v>45270</v>
      </c>
      <c r="D4058" s="85">
        <v>0</v>
      </c>
      <c r="E4058" s="85">
        <v>0</v>
      </c>
      <c r="F4058" s="85">
        <v>0</v>
      </c>
      <c r="G4058" s="85">
        <v>0</v>
      </c>
      <c r="H4058" s="85">
        <v>0</v>
      </c>
      <c r="I4058" s="87">
        <v>45270</v>
      </c>
      <c r="J4058" s="85">
        <v>2024</v>
      </c>
      <c r="K4058">
        <f t="shared" si="457"/>
        <v>12</v>
      </c>
      <c r="L4058">
        <f t="shared" si="458"/>
        <v>10</v>
      </c>
      <c r="M4058">
        <f t="shared" si="459"/>
        <v>2023</v>
      </c>
      <c r="N4058">
        <f t="shared" si="460"/>
        <v>2024</v>
      </c>
      <c r="O4058">
        <f t="shared" si="461"/>
        <v>0</v>
      </c>
      <c r="P4058">
        <f t="shared" si="462"/>
        <v>0</v>
      </c>
      <c r="Q4058">
        <f t="shared" si="463"/>
        <v>0</v>
      </c>
    </row>
    <row r="4059" spans="1:17" x14ac:dyDescent="0.3">
      <c r="A4059" s="85">
        <v>13086530</v>
      </c>
      <c r="B4059" s="86" t="s">
        <v>27</v>
      </c>
      <c r="C4059" s="87">
        <v>45271</v>
      </c>
      <c r="D4059" s="85">
        <v>0</v>
      </c>
      <c r="E4059" s="85">
        <v>0</v>
      </c>
      <c r="F4059" s="85">
        <v>0</v>
      </c>
      <c r="G4059" s="85">
        <v>0</v>
      </c>
      <c r="H4059" s="85">
        <v>0</v>
      </c>
      <c r="I4059" s="87">
        <v>45271</v>
      </c>
      <c r="J4059" s="85">
        <v>2024</v>
      </c>
      <c r="K4059">
        <f t="shared" si="457"/>
        <v>12</v>
      </c>
      <c r="L4059">
        <f t="shared" si="458"/>
        <v>11</v>
      </c>
      <c r="M4059">
        <f t="shared" si="459"/>
        <v>2023</v>
      </c>
      <c r="N4059">
        <f t="shared" si="460"/>
        <v>2024</v>
      </c>
      <c r="O4059">
        <f t="shared" si="461"/>
        <v>0</v>
      </c>
      <c r="P4059">
        <f t="shared" si="462"/>
        <v>0</v>
      </c>
      <c r="Q4059">
        <f t="shared" si="463"/>
        <v>0</v>
      </c>
    </row>
    <row r="4060" spans="1:17" x14ac:dyDescent="0.3">
      <c r="A4060" s="85">
        <v>13086530</v>
      </c>
      <c r="B4060" s="86" t="s">
        <v>27</v>
      </c>
      <c r="C4060" s="87">
        <v>45272</v>
      </c>
      <c r="D4060" s="85">
        <v>0</v>
      </c>
      <c r="E4060" s="85">
        <v>0</v>
      </c>
      <c r="F4060" s="85">
        <v>0</v>
      </c>
      <c r="G4060" s="85">
        <v>0</v>
      </c>
      <c r="H4060" s="85">
        <v>0</v>
      </c>
      <c r="I4060" s="87">
        <v>45272</v>
      </c>
      <c r="J4060" s="85">
        <v>2024</v>
      </c>
      <c r="K4060">
        <f t="shared" si="457"/>
        <v>12</v>
      </c>
      <c r="L4060">
        <f t="shared" si="458"/>
        <v>12</v>
      </c>
      <c r="M4060">
        <f t="shared" si="459"/>
        <v>2023</v>
      </c>
      <c r="N4060">
        <f t="shared" si="460"/>
        <v>2024</v>
      </c>
      <c r="O4060">
        <f t="shared" si="461"/>
        <v>0</v>
      </c>
      <c r="P4060">
        <f t="shared" si="462"/>
        <v>0</v>
      </c>
      <c r="Q4060">
        <f t="shared" si="463"/>
        <v>0</v>
      </c>
    </row>
    <row r="4061" spans="1:17" x14ac:dyDescent="0.3">
      <c r="A4061" s="85">
        <v>13086530</v>
      </c>
      <c r="B4061" s="86" t="s">
        <v>27</v>
      </c>
      <c r="C4061" s="87">
        <v>45273</v>
      </c>
      <c r="D4061" s="85">
        <v>0</v>
      </c>
      <c r="E4061" s="85">
        <v>0</v>
      </c>
      <c r="F4061" s="85">
        <v>0</v>
      </c>
      <c r="G4061" s="85">
        <v>0</v>
      </c>
      <c r="H4061" s="85">
        <v>0</v>
      </c>
      <c r="I4061" s="87">
        <v>45273</v>
      </c>
      <c r="J4061" s="85">
        <v>2024</v>
      </c>
      <c r="K4061">
        <f t="shared" si="457"/>
        <v>12</v>
      </c>
      <c r="L4061">
        <f t="shared" si="458"/>
        <v>13</v>
      </c>
      <c r="M4061">
        <f t="shared" si="459"/>
        <v>2023</v>
      </c>
      <c r="N4061">
        <f t="shared" si="460"/>
        <v>2024</v>
      </c>
      <c r="O4061">
        <f t="shared" si="461"/>
        <v>0</v>
      </c>
      <c r="P4061">
        <f t="shared" si="462"/>
        <v>0</v>
      </c>
      <c r="Q4061">
        <f t="shared" si="463"/>
        <v>0</v>
      </c>
    </row>
    <row r="4062" spans="1:17" x14ac:dyDescent="0.3">
      <c r="A4062" s="85">
        <v>13086530</v>
      </c>
      <c r="B4062" s="86" t="s">
        <v>27</v>
      </c>
      <c r="C4062" s="87">
        <v>45274</v>
      </c>
      <c r="D4062" s="85">
        <v>0</v>
      </c>
      <c r="E4062" s="85">
        <v>0</v>
      </c>
      <c r="F4062" s="85">
        <v>0</v>
      </c>
      <c r="G4062" s="85">
        <v>0</v>
      </c>
      <c r="H4062" s="85">
        <v>0</v>
      </c>
      <c r="I4062" s="87">
        <v>45274</v>
      </c>
      <c r="J4062" s="85">
        <v>2024</v>
      </c>
      <c r="K4062">
        <f t="shared" si="457"/>
        <v>12</v>
      </c>
      <c r="L4062">
        <f t="shared" si="458"/>
        <v>14</v>
      </c>
      <c r="M4062">
        <f t="shared" si="459"/>
        <v>2023</v>
      </c>
      <c r="N4062">
        <f t="shared" si="460"/>
        <v>2024</v>
      </c>
      <c r="O4062">
        <f t="shared" si="461"/>
        <v>0</v>
      </c>
      <c r="P4062">
        <f t="shared" si="462"/>
        <v>0</v>
      </c>
      <c r="Q4062">
        <f t="shared" si="463"/>
        <v>0</v>
      </c>
    </row>
    <row r="4063" spans="1:17" x14ac:dyDescent="0.3">
      <c r="A4063" s="85">
        <v>13086530</v>
      </c>
      <c r="B4063" s="86" t="s">
        <v>27</v>
      </c>
      <c r="C4063" s="87">
        <v>45275</v>
      </c>
      <c r="D4063" s="85">
        <v>0</v>
      </c>
      <c r="E4063" s="85">
        <v>0</v>
      </c>
      <c r="F4063" s="85">
        <v>0</v>
      </c>
      <c r="G4063" s="85">
        <v>0</v>
      </c>
      <c r="H4063" s="85">
        <v>0</v>
      </c>
      <c r="I4063" s="87">
        <v>45275</v>
      </c>
      <c r="J4063" s="85">
        <v>2024</v>
      </c>
      <c r="K4063">
        <f t="shared" si="457"/>
        <v>12</v>
      </c>
      <c r="L4063">
        <f t="shared" si="458"/>
        <v>15</v>
      </c>
      <c r="M4063">
        <f t="shared" si="459"/>
        <v>2023</v>
      </c>
      <c r="N4063">
        <f t="shared" si="460"/>
        <v>2024</v>
      </c>
      <c r="O4063">
        <f t="shared" si="461"/>
        <v>0</v>
      </c>
      <c r="P4063">
        <f t="shared" si="462"/>
        <v>0</v>
      </c>
      <c r="Q4063">
        <f t="shared" si="463"/>
        <v>0</v>
      </c>
    </row>
    <row r="4064" spans="1:17" x14ac:dyDescent="0.3">
      <c r="A4064" s="85">
        <v>13086530</v>
      </c>
      <c r="B4064" s="86" t="s">
        <v>27</v>
      </c>
      <c r="C4064" s="87">
        <v>45276</v>
      </c>
      <c r="D4064" s="85">
        <v>0</v>
      </c>
      <c r="E4064" s="85">
        <v>0</v>
      </c>
      <c r="F4064" s="85">
        <v>0</v>
      </c>
      <c r="G4064" s="85">
        <v>0</v>
      </c>
      <c r="H4064" s="85">
        <v>0</v>
      </c>
      <c r="I4064" s="87">
        <v>45276</v>
      </c>
      <c r="J4064" s="85">
        <v>2024</v>
      </c>
      <c r="K4064">
        <f t="shared" si="457"/>
        <v>12</v>
      </c>
      <c r="L4064">
        <f t="shared" si="458"/>
        <v>16</v>
      </c>
      <c r="M4064">
        <f t="shared" si="459"/>
        <v>2023</v>
      </c>
      <c r="N4064">
        <f t="shared" si="460"/>
        <v>2024</v>
      </c>
      <c r="O4064">
        <f t="shared" si="461"/>
        <v>0</v>
      </c>
      <c r="P4064">
        <f t="shared" si="462"/>
        <v>0</v>
      </c>
      <c r="Q4064">
        <f t="shared" si="463"/>
        <v>0</v>
      </c>
    </row>
    <row r="4065" spans="1:17" x14ac:dyDescent="0.3">
      <c r="A4065" s="85">
        <v>13086530</v>
      </c>
      <c r="B4065" s="86" t="s">
        <v>27</v>
      </c>
      <c r="C4065" s="87">
        <v>45277</v>
      </c>
      <c r="D4065" s="85">
        <v>0</v>
      </c>
      <c r="E4065" s="85">
        <v>0</v>
      </c>
      <c r="F4065" s="85">
        <v>0</v>
      </c>
      <c r="G4065" s="85">
        <v>0</v>
      </c>
      <c r="H4065" s="85">
        <v>0</v>
      </c>
      <c r="I4065" s="87">
        <v>45277</v>
      </c>
      <c r="J4065" s="85">
        <v>2024</v>
      </c>
      <c r="K4065">
        <f t="shared" si="457"/>
        <v>12</v>
      </c>
      <c r="L4065">
        <f t="shared" si="458"/>
        <v>17</v>
      </c>
      <c r="M4065">
        <f t="shared" si="459"/>
        <v>2023</v>
      </c>
      <c r="N4065">
        <f t="shared" si="460"/>
        <v>2024</v>
      </c>
      <c r="O4065">
        <f t="shared" si="461"/>
        <v>0</v>
      </c>
      <c r="P4065">
        <f t="shared" si="462"/>
        <v>0</v>
      </c>
      <c r="Q4065">
        <f t="shared" si="463"/>
        <v>0</v>
      </c>
    </row>
    <row r="4066" spans="1:17" x14ac:dyDescent="0.3">
      <c r="A4066" s="85">
        <v>13086530</v>
      </c>
      <c r="B4066" s="86" t="s">
        <v>27</v>
      </c>
      <c r="C4066" s="87">
        <v>45278</v>
      </c>
      <c r="D4066" s="85">
        <v>0</v>
      </c>
      <c r="E4066" s="85">
        <v>0</v>
      </c>
      <c r="F4066" s="85">
        <v>0</v>
      </c>
      <c r="G4066" s="85">
        <v>0</v>
      </c>
      <c r="H4066" s="85">
        <v>0</v>
      </c>
      <c r="I4066" s="87">
        <v>45278</v>
      </c>
      <c r="J4066" s="85">
        <v>2024</v>
      </c>
      <c r="K4066">
        <f t="shared" si="457"/>
        <v>12</v>
      </c>
      <c r="L4066">
        <f t="shared" si="458"/>
        <v>18</v>
      </c>
      <c r="M4066">
        <f t="shared" si="459"/>
        <v>2023</v>
      </c>
      <c r="N4066">
        <f t="shared" si="460"/>
        <v>2024</v>
      </c>
      <c r="O4066">
        <f t="shared" si="461"/>
        <v>0</v>
      </c>
      <c r="P4066">
        <f t="shared" si="462"/>
        <v>0</v>
      </c>
      <c r="Q4066">
        <f t="shared" si="463"/>
        <v>0</v>
      </c>
    </row>
    <row r="4067" spans="1:17" x14ac:dyDescent="0.3">
      <c r="A4067" s="85">
        <v>13086530</v>
      </c>
      <c r="B4067" s="86" t="s">
        <v>27</v>
      </c>
      <c r="C4067" s="87">
        <v>45279</v>
      </c>
      <c r="D4067" s="85">
        <v>0</v>
      </c>
      <c r="E4067" s="85">
        <v>0</v>
      </c>
      <c r="F4067" s="85">
        <v>0</v>
      </c>
      <c r="G4067" s="85">
        <v>0</v>
      </c>
      <c r="H4067" s="85">
        <v>0</v>
      </c>
      <c r="I4067" s="87">
        <v>45279</v>
      </c>
      <c r="J4067" s="85">
        <v>2024</v>
      </c>
      <c r="K4067">
        <f t="shared" si="457"/>
        <v>12</v>
      </c>
      <c r="L4067">
        <f t="shared" si="458"/>
        <v>19</v>
      </c>
      <c r="M4067">
        <f t="shared" si="459"/>
        <v>2023</v>
      </c>
      <c r="N4067">
        <f t="shared" si="460"/>
        <v>2024</v>
      </c>
      <c r="O4067">
        <f t="shared" si="461"/>
        <v>0</v>
      </c>
      <c r="P4067">
        <f t="shared" si="462"/>
        <v>0</v>
      </c>
      <c r="Q4067">
        <f t="shared" si="463"/>
        <v>0</v>
      </c>
    </row>
    <row r="4068" spans="1:17" x14ac:dyDescent="0.3">
      <c r="A4068" s="85">
        <v>13086530</v>
      </c>
      <c r="B4068" s="86" t="s">
        <v>27</v>
      </c>
      <c r="C4068" s="87">
        <v>45280</v>
      </c>
      <c r="D4068" s="85">
        <v>0</v>
      </c>
      <c r="E4068" s="85">
        <v>0</v>
      </c>
      <c r="F4068" s="85">
        <v>0</v>
      </c>
      <c r="G4068" s="85">
        <v>0</v>
      </c>
      <c r="H4068" s="85">
        <v>0</v>
      </c>
      <c r="I4068" s="87">
        <v>45280</v>
      </c>
      <c r="J4068" s="85">
        <v>2024</v>
      </c>
      <c r="K4068">
        <f t="shared" si="457"/>
        <v>12</v>
      </c>
      <c r="L4068">
        <f t="shared" si="458"/>
        <v>20</v>
      </c>
      <c r="M4068">
        <f t="shared" si="459"/>
        <v>2023</v>
      </c>
      <c r="N4068">
        <f t="shared" si="460"/>
        <v>2024</v>
      </c>
      <c r="O4068">
        <f t="shared" si="461"/>
        <v>0</v>
      </c>
      <c r="P4068">
        <f t="shared" si="462"/>
        <v>0</v>
      </c>
      <c r="Q4068">
        <f t="shared" si="463"/>
        <v>0</v>
      </c>
    </row>
    <row r="4069" spans="1:17" x14ac:dyDescent="0.3">
      <c r="A4069" s="85">
        <v>13086530</v>
      </c>
      <c r="B4069" s="86" t="s">
        <v>27</v>
      </c>
      <c r="C4069" s="87">
        <v>45281</v>
      </c>
      <c r="D4069" s="85">
        <v>0</v>
      </c>
      <c r="E4069" s="85">
        <v>0</v>
      </c>
      <c r="F4069" s="85">
        <v>0</v>
      </c>
      <c r="G4069" s="85">
        <v>0</v>
      </c>
      <c r="H4069" s="85">
        <v>0</v>
      </c>
      <c r="I4069" s="87">
        <v>45281</v>
      </c>
      <c r="J4069" s="85">
        <v>2024</v>
      </c>
      <c r="K4069">
        <f t="shared" si="457"/>
        <v>12</v>
      </c>
      <c r="L4069">
        <f t="shared" si="458"/>
        <v>21</v>
      </c>
      <c r="M4069">
        <f t="shared" si="459"/>
        <v>2023</v>
      </c>
      <c r="N4069">
        <f t="shared" si="460"/>
        <v>2024</v>
      </c>
      <c r="O4069">
        <f t="shared" si="461"/>
        <v>0</v>
      </c>
      <c r="P4069">
        <f t="shared" si="462"/>
        <v>0</v>
      </c>
      <c r="Q4069">
        <f t="shared" si="463"/>
        <v>0</v>
      </c>
    </row>
    <row r="4070" spans="1:17" x14ac:dyDescent="0.3">
      <c r="A4070" s="85">
        <v>13086530</v>
      </c>
      <c r="B4070" s="86" t="s">
        <v>27</v>
      </c>
      <c r="C4070" s="87">
        <v>45282</v>
      </c>
      <c r="D4070" s="85">
        <v>0</v>
      </c>
      <c r="E4070" s="85">
        <v>0</v>
      </c>
      <c r="F4070" s="85">
        <v>0</v>
      </c>
      <c r="G4070" s="85">
        <v>0</v>
      </c>
      <c r="H4070" s="85">
        <v>0</v>
      </c>
      <c r="I4070" s="87">
        <v>45282</v>
      </c>
      <c r="J4070" s="85">
        <v>2024</v>
      </c>
      <c r="K4070">
        <f t="shared" si="457"/>
        <v>12</v>
      </c>
      <c r="L4070">
        <f t="shared" si="458"/>
        <v>22</v>
      </c>
      <c r="M4070">
        <f t="shared" si="459"/>
        <v>2023</v>
      </c>
      <c r="N4070">
        <f t="shared" si="460"/>
        <v>2024</v>
      </c>
      <c r="O4070">
        <f t="shared" si="461"/>
        <v>0</v>
      </c>
      <c r="P4070">
        <f t="shared" si="462"/>
        <v>0</v>
      </c>
      <c r="Q4070">
        <f t="shared" si="463"/>
        <v>0</v>
      </c>
    </row>
    <row r="4071" spans="1:17" x14ac:dyDescent="0.3">
      <c r="A4071" s="85">
        <v>13086530</v>
      </c>
      <c r="B4071" s="86" t="s">
        <v>27</v>
      </c>
      <c r="C4071" s="87">
        <v>45283</v>
      </c>
      <c r="D4071" s="85">
        <v>0</v>
      </c>
      <c r="E4071" s="85">
        <v>0</v>
      </c>
      <c r="F4071" s="85">
        <v>0</v>
      </c>
      <c r="G4071" s="85">
        <v>0</v>
      </c>
      <c r="H4071" s="85">
        <v>0</v>
      </c>
      <c r="I4071" s="87">
        <v>45283</v>
      </c>
      <c r="J4071" s="85">
        <v>2024</v>
      </c>
      <c r="K4071">
        <f t="shared" si="457"/>
        <v>12</v>
      </c>
      <c r="L4071">
        <f t="shared" si="458"/>
        <v>23</v>
      </c>
      <c r="M4071">
        <f t="shared" si="459"/>
        <v>2023</v>
      </c>
      <c r="N4071">
        <f t="shared" si="460"/>
        <v>2024</v>
      </c>
      <c r="O4071">
        <f t="shared" si="461"/>
        <v>0</v>
      </c>
      <c r="P4071">
        <f t="shared" si="462"/>
        <v>0</v>
      </c>
      <c r="Q4071">
        <f t="shared" si="463"/>
        <v>0</v>
      </c>
    </row>
    <row r="4072" spans="1:17" x14ac:dyDescent="0.3">
      <c r="A4072" s="85">
        <v>13086530</v>
      </c>
      <c r="B4072" s="86" t="s">
        <v>27</v>
      </c>
      <c r="C4072" s="87">
        <v>45284</v>
      </c>
      <c r="D4072" s="85">
        <v>0</v>
      </c>
      <c r="E4072" s="85">
        <v>0</v>
      </c>
      <c r="F4072" s="85">
        <v>0</v>
      </c>
      <c r="G4072" s="85">
        <v>0</v>
      </c>
      <c r="H4072" s="85">
        <v>0</v>
      </c>
      <c r="I4072" s="87">
        <v>45284</v>
      </c>
      <c r="J4072" s="85">
        <v>2024</v>
      </c>
      <c r="K4072">
        <f t="shared" si="457"/>
        <v>12</v>
      </c>
      <c r="L4072">
        <f t="shared" si="458"/>
        <v>24</v>
      </c>
      <c r="M4072">
        <f t="shared" si="459"/>
        <v>2023</v>
      </c>
      <c r="N4072">
        <f t="shared" si="460"/>
        <v>2024</v>
      </c>
      <c r="O4072">
        <f t="shared" si="461"/>
        <v>0</v>
      </c>
      <c r="P4072">
        <f t="shared" si="462"/>
        <v>0</v>
      </c>
      <c r="Q4072">
        <f t="shared" si="463"/>
        <v>0</v>
      </c>
    </row>
    <row r="4073" spans="1:17" x14ac:dyDescent="0.3">
      <c r="A4073" s="85">
        <v>13086530</v>
      </c>
      <c r="B4073" s="86" t="s">
        <v>27</v>
      </c>
      <c r="C4073" s="87">
        <v>45285</v>
      </c>
      <c r="D4073" s="85">
        <v>0</v>
      </c>
      <c r="E4073" s="85">
        <v>0</v>
      </c>
      <c r="F4073" s="85">
        <v>0</v>
      </c>
      <c r="G4073" s="85">
        <v>0</v>
      </c>
      <c r="H4073" s="85">
        <v>0</v>
      </c>
      <c r="I4073" s="87">
        <v>45285</v>
      </c>
      <c r="J4073" s="85">
        <v>2024</v>
      </c>
      <c r="K4073">
        <f t="shared" si="457"/>
        <v>12</v>
      </c>
      <c r="L4073">
        <f t="shared" si="458"/>
        <v>25</v>
      </c>
      <c r="M4073">
        <f t="shared" si="459"/>
        <v>2023</v>
      </c>
      <c r="N4073">
        <f t="shared" si="460"/>
        <v>2024</v>
      </c>
      <c r="O4073">
        <f t="shared" si="461"/>
        <v>0</v>
      </c>
      <c r="P4073">
        <f t="shared" si="462"/>
        <v>0</v>
      </c>
      <c r="Q4073">
        <f t="shared" si="463"/>
        <v>0</v>
      </c>
    </row>
    <row r="4074" spans="1:17" x14ac:dyDescent="0.3">
      <c r="A4074" s="85">
        <v>13086530</v>
      </c>
      <c r="B4074" s="86" t="s">
        <v>27</v>
      </c>
      <c r="C4074" s="87">
        <v>45286</v>
      </c>
      <c r="D4074" s="85">
        <v>0</v>
      </c>
      <c r="E4074" s="85">
        <v>0</v>
      </c>
      <c r="F4074" s="85">
        <v>0</v>
      </c>
      <c r="G4074" s="85">
        <v>0</v>
      </c>
      <c r="H4074" s="85">
        <v>0</v>
      </c>
      <c r="I4074" s="87">
        <v>45286</v>
      </c>
      <c r="J4074" s="85">
        <v>2024</v>
      </c>
      <c r="K4074">
        <f t="shared" si="457"/>
        <v>12</v>
      </c>
      <c r="L4074">
        <f t="shared" si="458"/>
        <v>26</v>
      </c>
      <c r="M4074">
        <f t="shared" si="459"/>
        <v>2023</v>
      </c>
      <c r="N4074">
        <f t="shared" si="460"/>
        <v>2024</v>
      </c>
      <c r="O4074">
        <f t="shared" si="461"/>
        <v>0</v>
      </c>
      <c r="P4074">
        <f t="shared" si="462"/>
        <v>0</v>
      </c>
      <c r="Q4074">
        <f t="shared" si="463"/>
        <v>0</v>
      </c>
    </row>
    <row r="4075" spans="1:17" x14ac:dyDescent="0.3">
      <c r="A4075" s="85">
        <v>13086530</v>
      </c>
      <c r="B4075" s="86" t="s">
        <v>27</v>
      </c>
      <c r="C4075" s="87">
        <v>45287</v>
      </c>
      <c r="D4075" s="85">
        <v>0</v>
      </c>
      <c r="E4075" s="85">
        <v>0</v>
      </c>
      <c r="F4075" s="85">
        <v>0</v>
      </c>
      <c r="G4075" s="85">
        <v>0</v>
      </c>
      <c r="H4075" s="85">
        <v>0</v>
      </c>
      <c r="I4075" s="87">
        <v>45287</v>
      </c>
      <c r="J4075" s="85">
        <v>2024</v>
      </c>
      <c r="K4075">
        <f t="shared" si="457"/>
        <v>12</v>
      </c>
      <c r="L4075">
        <f t="shared" si="458"/>
        <v>27</v>
      </c>
      <c r="M4075">
        <f t="shared" si="459"/>
        <v>2023</v>
      </c>
      <c r="N4075">
        <f t="shared" si="460"/>
        <v>2024</v>
      </c>
      <c r="O4075">
        <f t="shared" si="461"/>
        <v>0</v>
      </c>
      <c r="P4075">
        <f t="shared" si="462"/>
        <v>0</v>
      </c>
      <c r="Q4075">
        <f t="shared" si="463"/>
        <v>0</v>
      </c>
    </row>
    <row r="4076" spans="1:17" x14ac:dyDescent="0.3">
      <c r="A4076" s="85">
        <v>13086530</v>
      </c>
      <c r="B4076" s="86" t="s">
        <v>27</v>
      </c>
      <c r="C4076" s="87">
        <v>45288</v>
      </c>
      <c r="D4076" s="85">
        <v>0</v>
      </c>
      <c r="E4076" s="85">
        <v>0</v>
      </c>
      <c r="F4076" s="85">
        <v>0</v>
      </c>
      <c r="G4076" s="85">
        <v>0</v>
      </c>
      <c r="H4076" s="85">
        <v>0</v>
      </c>
      <c r="I4076" s="87">
        <v>45288</v>
      </c>
      <c r="J4076" s="85">
        <v>2024</v>
      </c>
      <c r="K4076">
        <f t="shared" si="457"/>
        <v>12</v>
      </c>
      <c r="L4076">
        <f t="shared" si="458"/>
        <v>28</v>
      </c>
      <c r="M4076">
        <f t="shared" si="459"/>
        <v>2023</v>
      </c>
      <c r="N4076">
        <f t="shared" si="460"/>
        <v>2024</v>
      </c>
      <c r="O4076">
        <f t="shared" si="461"/>
        <v>0</v>
      </c>
      <c r="P4076">
        <f t="shared" si="462"/>
        <v>0</v>
      </c>
      <c r="Q4076">
        <f t="shared" si="463"/>
        <v>0</v>
      </c>
    </row>
    <row r="4077" spans="1:17" x14ac:dyDescent="0.3">
      <c r="A4077" s="85">
        <v>13086530</v>
      </c>
      <c r="B4077" s="86" t="s">
        <v>27</v>
      </c>
      <c r="C4077" s="87">
        <v>45289</v>
      </c>
      <c r="D4077" s="85">
        <v>0</v>
      </c>
      <c r="E4077" s="85">
        <v>0</v>
      </c>
      <c r="F4077" s="85">
        <v>0</v>
      </c>
      <c r="G4077" s="85">
        <v>0</v>
      </c>
      <c r="H4077" s="85">
        <v>0</v>
      </c>
      <c r="I4077" s="87">
        <v>45289</v>
      </c>
      <c r="J4077" s="85">
        <v>2024</v>
      </c>
      <c r="K4077">
        <f t="shared" si="457"/>
        <v>12</v>
      </c>
      <c r="L4077">
        <f t="shared" si="458"/>
        <v>29</v>
      </c>
      <c r="M4077">
        <f t="shared" si="459"/>
        <v>2023</v>
      </c>
      <c r="N4077">
        <f t="shared" si="460"/>
        <v>2024</v>
      </c>
      <c r="O4077">
        <f t="shared" si="461"/>
        <v>0</v>
      </c>
      <c r="P4077">
        <f t="shared" si="462"/>
        <v>0</v>
      </c>
      <c r="Q4077">
        <f t="shared" si="463"/>
        <v>0</v>
      </c>
    </row>
    <row r="4078" spans="1:17" x14ac:dyDescent="0.3">
      <c r="A4078" s="85">
        <v>13086530</v>
      </c>
      <c r="B4078" s="86" t="s">
        <v>27</v>
      </c>
      <c r="C4078" s="87">
        <v>45290</v>
      </c>
      <c r="D4078" s="85">
        <v>0</v>
      </c>
      <c r="E4078" s="85">
        <v>0</v>
      </c>
      <c r="F4078" s="85">
        <v>0</v>
      </c>
      <c r="G4078" s="85">
        <v>0</v>
      </c>
      <c r="H4078" s="85">
        <v>0</v>
      </c>
      <c r="I4078" s="87">
        <v>45290</v>
      </c>
      <c r="J4078" s="85">
        <v>2024</v>
      </c>
      <c r="K4078">
        <f t="shared" si="457"/>
        <v>12</v>
      </c>
      <c r="L4078">
        <f t="shared" si="458"/>
        <v>30</v>
      </c>
      <c r="M4078">
        <f t="shared" si="459"/>
        <v>2023</v>
      </c>
      <c r="N4078">
        <f t="shared" si="460"/>
        <v>2024</v>
      </c>
      <c r="O4078">
        <f t="shared" si="461"/>
        <v>0</v>
      </c>
      <c r="P4078">
        <f t="shared" si="462"/>
        <v>0</v>
      </c>
      <c r="Q4078">
        <f t="shared" si="463"/>
        <v>0</v>
      </c>
    </row>
    <row r="4079" spans="1:17" x14ac:dyDescent="0.3">
      <c r="A4079" s="85">
        <v>13086530</v>
      </c>
      <c r="B4079" s="86" t="s">
        <v>27</v>
      </c>
      <c r="C4079" s="87">
        <v>45291</v>
      </c>
      <c r="D4079" s="85">
        <v>0</v>
      </c>
      <c r="E4079" s="85">
        <v>0</v>
      </c>
      <c r="F4079" s="85">
        <v>0</v>
      </c>
      <c r="G4079" s="85">
        <v>0</v>
      </c>
      <c r="H4079" s="85">
        <v>0</v>
      </c>
      <c r="I4079" s="87">
        <v>45291</v>
      </c>
      <c r="J4079" s="85">
        <v>2024</v>
      </c>
      <c r="K4079">
        <f t="shared" si="457"/>
        <v>12</v>
      </c>
      <c r="L4079">
        <f t="shared" si="458"/>
        <v>31</v>
      </c>
      <c r="M4079">
        <f t="shared" si="459"/>
        <v>2023</v>
      </c>
      <c r="N4079">
        <f t="shared" si="460"/>
        <v>2024</v>
      </c>
      <c r="O4079">
        <f t="shared" si="461"/>
        <v>0</v>
      </c>
      <c r="P4079">
        <f t="shared" si="462"/>
        <v>0</v>
      </c>
      <c r="Q4079">
        <f t="shared" si="463"/>
        <v>0</v>
      </c>
    </row>
    <row r="4080" spans="1:17" x14ac:dyDescent="0.3">
      <c r="A4080" s="85">
        <v>13086530</v>
      </c>
      <c r="B4080" s="86" t="s">
        <v>27</v>
      </c>
      <c r="C4080" s="87">
        <v>45292</v>
      </c>
      <c r="D4080" s="85">
        <v>0</v>
      </c>
      <c r="E4080" s="85">
        <v>0</v>
      </c>
      <c r="F4080" s="85">
        <v>0</v>
      </c>
      <c r="G4080" s="85">
        <v>0</v>
      </c>
      <c r="H4080" s="85">
        <v>0</v>
      </c>
      <c r="I4080" s="87">
        <v>45292</v>
      </c>
      <c r="J4080" s="85">
        <v>2024</v>
      </c>
      <c r="K4080">
        <f t="shared" si="457"/>
        <v>1</v>
      </c>
      <c r="L4080">
        <f t="shared" si="458"/>
        <v>1</v>
      </c>
      <c r="M4080">
        <f t="shared" si="459"/>
        <v>2024</v>
      </c>
      <c r="N4080">
        <f t="shared" si="460"/>
        <v>2024</v>
      </c>
      <c r="O4080">
        <f t="shared" si="461"/>
        <v>0</v>
      </c>
      <c r="P4080">
        <f t="shared" si="462"/>
        <v>0</v>
      </c>
      <c r="Q4080">
        <f t="shared" si="463"/>
        <v>0</v>
      </c>
    </row>
    <row r="4081" spans="1:17" x14ac:dyDescent="0.3">
      <c r="A4081" s="85">
        <v>13086530</v>
      </c>
      <c r="B4081" s="86" t="s">
        <v>27</v>
      </c>
      <c r="C4081" s="87">
        <v>45293</v>
      </c>
      <c r="D4081" s="85">
        <v>0</v>
      </c>
      <c r="E4081" s="85">
        <v>0</v>
      </c>
      <c r="F4081" s="85">
        <v>0</v>
      </c>
      <c r="G4081" s="85">
        <v>0</v>
      </c>
      <c r="H4081" s="85">
        <v>0</v>
      </c>
      <c r="I4081" s="87">
        <v>45293</v>
      </c>
      <c r="J4081" s="85">
        <v>2024</v>
      </c>
      <c r="K4081">
        <f t="shared" si="457"/>
        <v>1</v>
      </c>
      <c r="L4081">
        <f t="shared" si="458"/>
        <v>2</v>
      </c>
      <c r="M4081">
        <f t="shared" si="459"/>
        <v>2024</v>
      </c>
      <c r="N4081">
        <f t="shared" si="460"/>
        <v>2024</v>
      </c>
      <c r="O4081">
        <f t="shared" si="461"/>
        <v>0</v>
      </c>
      <c r="P4081">
        <f t="shared" si="462"/>
        <v>0</v>
      </c>
      <c r="Q4081">
        <f t="shared" si="463"/>
        <v>0</v>
      </c>
    </row>
    <row r="4082" spans="1:17" x14ac:dyDescent="0.3">
      <c r="A4082" s="85">
        <v>13086530</v>
      </c>
      <c r="B4082" s="86" t="s">
        <v>27</v>
      </c>
      <c r="C4082" s="87">
        <v>45294</v>
      </c>
      <c r="D4082" s="85">
        <v>0</v>
      </c>
      <c r="E4082" s="85">
        <v>0</v>
      </c>
      <c r="F4082" s="85">
        <v>0</v>
      </c>
      <c r="G4082" s="85">
        <v>0</v>
      </c>
      <c r="H4082" s="85">
        <v>0</v>
      </c>
      <c r="I4082" s="87">
        <v>45294</v>
      </c>
      <c r="J4082" s="85">
        <v>2024</v>
      </c>
      <c r="K4082">
        <f t="shared" si="457"/>
        <v>1</v>
      </c>
      <c r="L4082">
        <f t="shared" si="458"/>
        <v>3</v>
      </c>
      <c r="M4082">
        <f t="shared" si="459"/>
        <v>2024</v>
      </c>
      <c r="N4082">
        <f t="shared" si="460"/>
        <v>2024</v>
      </c>
      <c r="O4082">
        <f t="shared" si="461"/>
        <v>0</v>
      </c>
      <c r="P4082">
        <f t="shared" si="462"/>
        <v>0</v>
      </c>
      <c r="Q4082">
        <f t="shared" si="463"/>
        <v>0</v>
      </c>
    </row>
    <row r="4083" spans="1:17" x14ac:dyDescent="0.3">
      <c r="A4083" s="85">
        <v>13086530</v>
      </c>
      <c r="B4083" s="86" t="s">
        <v>27</v>
      </c>
      <c r="C4083" s="87">
        <v>45295</v>
      </c>
      <c r="D4083" s="85">
        <v>0</v>
      </c>
      <c r="E4083" s="85">
        <v>0</v>
      </c>
      <c r="F4083" s="85">
        <v>0</v>
      </c>
      <c r="G4083" s="85">
        <v>0</v>
      </c>
      <c r="H4083" s="85">
        <v>0</v>
      </c>
      <c r="I4083" s="87">
        <v>45295</v>
      </c>
      <c r="J4083" s="85">
        <v>2024</v>
      </c>
      <c r="K4083">
        <f t="shared" ref="K4083:K4146" si="464">MONTH(C4083)</f>
        <v>1</v>
      </c>
      <c r="L4083">
        <f t="shared" ref="L4083:L4146" si="465">DAY(C4083)</f>
        <v>4</v>
      </c>
      <c r="M4083">
        <f t="shared" ref="M4083:M4146" si="466">YEAR(C4083)</f>
        <v>2024</v>
      </c>
      <c r="N4083">
        <f t="shared" ref="N4083:N4146" si="467">IF(K4083&gt;10,M4083+1,M4083)</f>
        <v>2024</v>
      </c>
      <c r="O4083">
        <f t="shared" ref="O4083:O4146" si="468">D4083*1.9835</f>
        <v>0</v>
      </c>
      <c r="P4083">
        <f t="shared" ref="P4083:P4146" si="469">(D4083-F4083)*1.9835</f>
        <v>0</v>
      </c>
      <c r="Q4083">
        <f t="shared" ref="Q4083:Q4146" si="470">F4083*1.9835</f>
        <v>0</v>
      </c>
    </row>
    <row r="4084" spans="1:17" x14ac:dyDescent="0.3">
      <c r="A4084" s="85">
        <v>13086530</v>
      </c>
      <c r="B4084" s="86" t="s">
        <v>27</v>
      </c>
      <c r="C4084" s="87">
        <v>45296</v>
      </c>
      <c r="D4084" s="85">
        <v>0</v>
      </c>
      <c r="E4084" s="85">
        <v>0</v>
      </c>
      <c r="F4084" s="85">
        <v>0</v>
      </c>
      <c r="G4084" s="85">
        <v>0</v>
      </c>
      <c r="H4084" s="85">
        <v>0</v>
      </c>
      <c r="I4084" s="87">
        <v>45296</v>
      </c>
      <c r="J4084" s="85">
        <v>2024</v>
      </c>
      <c r="K4084">
        <f t="shared" si="464"/>
        <v>1</v>
      </c>
      <c r="L4084">
        <f t="shared" si="465"/>
        <v>5</v>
      </c>
      <c r="M4084">
        <f t="shared" si="466"/>
        <v>2024</v>
      </c>
      <c r="N4084">
        <f t="shared" si="467"/>
        <v>2024</v>
      </c>
      <c r="O4084">
        <f t="shared" si="468"/>
        <v>0</v>
      </c>
      <c r="P4084">
        <f t="shared" si="469"/>
        <v>0</v>
      </c>
      <c r="Q4084">
        <f t="shared" si="470"/>
        <v>0</v>
      </c>
    </row>
    <row r="4085" spans="1:17" x14ac:dyDescent="0.3">
      <c r="A4085" s="85">
        <v>13086530</v>
      </c>
      <c r="B4085" s="86" t="s">
        <v>27</v>
      </c>
      <c r="C4085" s="87">
        <v>45297</v>
      </c>
      <c r="D4085" s="85">
        <v>0</v>
      </c>
      <c r="E4085" s="85">
        <v>0</v>
      </c>
      <c r="F4085" s="85">
        <v>0</v>
      </c>
      <c r="G4085" s="85">
        <v>0</v>
      </c>
      <c r="H4085" s="85">
        <v>0</v>
      </c>
      <c r="I4085" s="87">
        <v>45297</v>
      </c>
      <c r="J4085" s="85">
        <v>2024</v>
      </c>
      <c r="K4085">
        <f t="shared" si="464"/>
        <v>1</v>
      </c>
      <c r="L4085">
        <f t="shared" si="465"/>
        <v>6</v>
      </c>
      <c r="M4085">
        <f t="shared" si="466"/>
        <v>2024</v>
      </c>
      <c r="N4085">
        <f t="shared" si="467"/>
        <v>2024</v>
      </c>
      <c r="O4085">
        <f t="shared" si="468"/>
        <v>0</v>
      </c>
      <c r="P4085">
        <f t="shared" si="469"/>
        <v>0</v>
      </c>
      <c r="Q4085">
        <f t="shared" si="470"/>
        <v>0</v>
      </c>
    </row>
    <row r="4086" spans="1:17" x14ac:dyDescent="0.3">
      <c r="A4086" s="85">
        <v>13086530</v>
      </c>
      <c r="B4086" s="86" t="s">
        <v>27</v>
      </c>
      <c r="C4086" s="87">
        <v>45298</v>
      </c>
      <c r="D4086" s="85">
        <v>0</v>
      </c>
      <c r="E4086" s="85">
        <v>0</v>
      </c>
      <c r="F4086" s="85">
        <v>0</v>
      </c>
      <c r="G4086" s="85">
        <v>0</v>
      </c>
      <c r="H4086" s="85">
        <v>0</v>
      </c>
      <c r="I4086" s="87">
        <v>45298</v>
      </c>
      <c r="J4086" s="85">
        <v>2024</v>
      </c>
      <c r="K4086">
        <f t="shared" si="464"/>
        <v>1</v>
      </c>
      <c r="L4086">
        <f t="shared" si="465"/>
        <v>7</v>
      </c>
      <c r="M4086">
        <f t="shared" si="466"/>
        <v>2024</v>
      </c>
      <c r="N4086">
        <f t="shared" si="467"/>
        <v>2024</v>
      </c>
      <c r="O4086">
        <f t="shared" si="468"/>
        <v>0</v>
      </c>
      <c r="P4086">
        <f t="shared" si="469"/>
        <v>0</v>
      </c>
      <c r="Q4086">
        <f t="shared" si="470"/>
        <v>0</v>
      </c>
    </row>
    <row r="4087" spans="1:17" x14ac:dyDescent="0.3">
      <c r="A4087" s="85">
        <v>13086530</v>
      </c>
      <c r="B4087" s="86" t="s">
        <v>27</v>
      </c>
      <c r="C4087" s="87">
        <v>45299</v>
      </c>
      <c r="D4087" s="85">
        <v>0</v>
      </c>
      <c r="E4087" s="85">
        <v>0</v>
      </c>
      <c r="F4087" s="85">
        <v>0</v>
      </c>
      <c r="G4087" s="85">
        <v>0</v>
      </c>
      <c r="H4087" s="85">
        <v>0</v>
      </c>
      <c r="I4087" s="87">
        <v>45299</v>
      </c>
      <c r="J4087" s="85">
        <v>2024</v>
      </c>
      <c r="K4087">
        <f t="shared" si="464"/>
        <v>1</v>
      </c>
      <c r="L4087">
        <f t="shared" si="465"/>
        <v>8</v>
      </c>
      <c r="M4087">
        <f t="shared" si="466"/>
        <v>2024</v>
      </c>
      <c r="N4087">
        <f t="shared" si="467"/>
        <v>2024</v>
      </c>
      <c r="O4087">
        <f t="shared" si="468"/>
        <v>0</v>
      </c>
      <c r="P4087">
        <f t="shared" si="469"/>
        <v>0</v>
      </c>
      <c r="Q4087">
        <f t="shared" si="470"/>
        <v>0</v>
      </c>
    </row>
    <row r="4088" spans="1:17" x14ac:dyDescent="0.3">
      <c r="A4088" s="85">
        <v>13086530</v>
      </c>
      <c r="B4088" s="86" t="s">
        <v>27</v>
      </c>
      <c r="C4088" s="87">
        <v>45300</v>
      </c>
      <c r="D4088" s="85">
        <v>0</v>
      </c>
      <c r="E4088" s="85">
        <v>0</v>
      </c>
      <c r="F4088" s="85">
        <v>0</v>
      </c>
      <c r="G4088" s="85">
        <v>0</v>
      </c>
      <c r="H4088" s="85">
        <v>0</v>
      </c>
      <c r="I4088" s="87">
        <v>45300</v>
      </c>
      <c r="J4088" s="85">
        <v>2024</v>
      </c>
      <c r="K4088">
        <f t="shared" si="464"/>
        <v>1</v>
      </c>
      <c r="L4088">
        <f t="shared" si="465"/>
        <v>9</v>
      </c>
      <c r="M4088">
        <f t="shared" si="466"/>
        <v>2024</v>
      </c>
      <c r="N4088">
        <f t="shared" si="467"/>
        <v>2024</v>
      </c>
      <c r="O4088">
        <f t="shared" si="468"/>
        <v>0</v>
      </c>
      <c r="P4088">
        <f t="shared" si="469"/>
        <v>0</v>
      </c>
      <c r="Q4088">
        <f t="shared" si="470"/>
        <v>0</v>
      </c>
    </row>
    <row r="4089" spans="1:17" x14ac:dyDescent="0.3">
      <c r="A4089" s="85">
        <v>13086530</v>
      </c>
      <c r="B4089" s="86" t="s">
        <v>27</v>
      </c>
      <c r="C4089" s="87">
        <v>45301</v>
      </c>
      <c r="D4089" s="85">
        <v>0</v>
      </c>
      <c r="E4089" s="85">
        <v>0</v>
      </c>
      <c r="F4089" s="85">
        <v>0</v>
      </c>
      <c r="G4089" s="85">
        <v>0</v>
      </c>
      <c r="H4089" s="85">
        <v>0</v>
      </c>
      <c r="I4089" s="87">
        <v>45301</v>
      </c>
      <c r="J4089" s="85">
        <v>2024</v>
      </c>
      <c r="K4089">
        <f t="shared" si="464"/>
        <v>1</v>
      </c>
      <c r="L4089">
        <f t="shared" si="465"/>
        <v>10</v>
      </c>
      <c r="M4089">
        <f t="shared" si="466"/>
        <v>2024</v>
      </c>
      <c r="N4089">
        <f t="shared" si="467"/>
        <v>2024</v>
      </c>
      <c r="O4089">
        <f t="shared" si="468"/>
        <v>0</v>
      </c>
      <c r="P4089">
        <f t="shared" si="469"/>
        <v>0</v>
      </c>
      <c r="Q4089">
        <f t="shared" si="470"/>
        <v>0</v>
      </c>
    </row>
    <row r="4090" spans="1:17" x14ac:dyDescent="0.3">
      <c r="A4090" s="85">
        <v>13086530</v>
      </c>
      <c r="B4090" s="86" t="s">
        <v>27</v>
      </c>
      <c r="C4090" s="87">
        <v>45302</v>
      </c>
      <c r="D4090" s="85">
        <v>0</v>
      </c>
      <c r="E4090" s="85">
        <v>0</v>
      </c>
      <c r="F4090" s="85">
        <v>0</v>
      </c>
      <c r="G4090" s="85">
        <v>0</v>
      </c>
      <c r="H4090" s="85">
        <v>0</v>
      </c>
      <c r="I4090" s="87">
        <v>45302</v>
      </c>
      <c r="J4090" s="85">
        <v>2024</v>
      </c>
      <c r="K4090">
        <f t="shared" si="464"/>
        <v>1</v>
      </c>
      <c r="L4090">
        <f t="shared" si="465"/>
        <v>11</v>
      </c>
      <c r="M4090">
        <f t="shared" si="466"/>
        <v>2024</v>
      </c>
      <c r="N4090">
        <f t="shared" si="467"/>
        <v>2024</v>
      </c>
      <c r="O4090">
        <f t="shared" si="468"/>
        <v>0</v>
      </c>
      <c r="P4090">
        <f t="shared" si="469"/>
        <v>0</v>
      </c>
      <c r="Q4090">
        <f t="shared" si="470"/>
        <v>0</v>
      </c>
    </row>
    <row r="4091" spans="1:17" x14ac:dyDescent="0.3">
      <c r="A4091" s="85">
        <v>13086530</v>
      </c>
      <c r="B4091" s="86" t="s">
        <v>27</v>
      </c>
      <c r="C4091" s="87">
        <v>45303</v>
      </c>
      <c r="D4091" s="85">
        <v>0</v>
      </c>
      <c r="E4091" s="85">
        <v>0</v>
      </c>
      <c r="F4091" s="85">
        <v>0</v>
      </c>
      <c r="G4091" s="85">
        <v>0</v>
      </c>
      <c r="H4091" s="85">
        <v>0</v>
      </c>
      <c r="I4091" s="87">
        <v>45303</v>
      </c>
      <c r="J4091" s="85">
        <v>2024</v>
      </c>
      <c r="K4091">
        <f t="shared" si="464"/>
        <v>1</v>
      </c>
      <c r="L4091">
        <f t="shared" si="465"/>
        <v>12</v>
      </c>
      <c r="M4091">
        <f t="shared" si="466"/>
        <v>2024</v>
      </c>
      <c r="N4091">
        <f t="shared" si="467"/>
        <v>2024</v>
      </c>
      <c r="O4091">
        <f t="shared" si="468"/>
        <v>0</v>
      </c>
      <c r="P4091">
        <f t="shared" si="469"/>
        <v>0</v>
      </c>
      <c r="Q4091">
        <f t="shared" si="470"/>
        <v>0</v>
      </c>
    </row>
    <row r="4092" spans="1:17" x14ac:dyDescent="0.3">
      <c r="A4092" s="85">
        <v>13086530</v>
      </c>
      <c r="B4092" s="86" t="s">
        <v>27</v>
      </c>
      <c r="C4092" s="87">
        <v>45304</v>
      </c>
      <c r="D4092" s="85">
        <v>0</v>
      </c>
      <c r="E4092" s="85">
        <v>0</v>
      </c>
      <c r="F4092" s="85">
        <v>0</v>
      </c>
      <c r="G4092" s="85">
        <v>0</v>
      </c>
      <c r="H4092" s="85">
        <v>0</v>
      </c>
      <c r="I4092" s="87">
        <v>45304</v>
      </c>
      <c r="J4092" s="85">
        <v>2024</v>
      </c>
      <c r="K4092">
        <f t="shared" si="464"/>
        <v>1</v>
      </c>
      <c r="L4092">
        <f t="shared" si="465"/>
        <v>13</v>
      </c>
      <c r="M4092">
        <f t="shared" si="466"/>
        <v>2024</v>
      </c>
      <c r="N4092">
        <f t="shared" si="467"/>
        <v>2024</v>
      </c>
      <c r="O4092">
        <f t="shared" si="468"/>
        <v>0</v>
      </c>
      <c r="P4092">
        <f t="shared" si="469"/>
        <v>0</v>
      </c>
      <c r="Q4092">
        <f t="shared" si="470"/>
        <v>0</v>
      </c>
    </row>
    <row r="4093" spans="1:17" x14ac:dyDescent="0.3">
      <c r="A4093" s="85">
        <v>13086530</v>
      </c>
      <c r="B4093" s="86" t="s">
        <v>27</v>
      </c>
      <c r="C4093" s="87">
        <v>45305</v>
      </c>
      <c r="D4093" s="85">
        <v>0</v>
      </c>
      <c r="E4093" s="85">
        <v>0</v>
      </c>
      <c r="F4093" s="85">
        <v>0</v>
      </c>
      <c r="G4093" s="85">
        <v>0</v>
      </c>
      <c r="H4093" s="85">
        <v>0</v>
      </c>
      <c r="I4093" s="87">
        <v>45305</v>
      </c>
      <c r="J4093" s="85">
        <v>2024</v>
      </c>
      <c r="K4093">
        <f t="shared" si="464"/>
        <v>1</v>
      </c>
      <c r="L4093">
        <f t="shared" si="465"/>
        <v>14</v>
      </c>
      <c r="M4093">
        <f t="shared" si="466"/>
        <v>2024</v>
      </c>
      <c r="N4093">
        <f t="shared" si="467"/>
        <v>2024</v>
      </c>
      <c r="O4093">
        <f t="shared" si="468"/>
        <v>0</v>
      </c>
      <c r="P4093">
        <f t="shared" si="469"/>
        <v>0</v>
      </c>
      <c r="Q4093">
        <f t="shared" si="470"/>
        <v>0</v>
      </c>
    </row>
    <row r="4094" spans="1:17" x14ac:dyDescent="0.3">
      <c r="A4094" s="85">
        <v>13086530</v>
      </c>
      <c r="B4094" s="86" t="s">
        <v>27</v>
      </c>
      <c r="C4094" s="87">
        <v>45306</v>
      </c>
      <c r="D4094" s="85">
        <v>0</v>
      </c>
      <c r="E4094" s="85">
        <v>0</v>
      </c>
      <c r="F4094" s="85">
        <v>0</v>
      </c>
      <c r="G4094" s="85">
        <v>0</v>
      </c>
      <c r="H4094" s="85">
        <v>0</v>
      </c>
      <c r="I4094" s="87">
        <v>45306</v>
      </c>
      <c r="J4094" s="85">
        <v>2024</v>
      </c>
      <c r="K4094">
        <f t="shared" si="464"/>
        <v>1</v>
      </c>
      <c r="L4094">
        <f t="shared" si="465"/>
        <v>15</v>
      </c>
      <c r="M4094">
        <f t="shared" si="466"/>
        <v>2024</v>
      </c>
      <c r="N4094">
        <f t="shared" si="467"/>
        <v>2024</v>
      </c>
      <c r="O4094">
        <f t="shared" si="468"/>
        <v>0</v>
      </c>
      <c r="P4094">
        <f t="shared" si="469"/>
        <v>0</v>
      </c>
      <c r="Q4094">
        <f t="shared" si="470"/>
        <v>0</v>
      </c>
    </row>
    <row r="4095" spans="1:17" x14ac:dyDescent="0.3">
      <c r="A4095" s="85">
        <v>13086530</v>
      </c>
      <c r="B4095" s="86" t="s">
        <v>27</v>
      </c>
      <c r="C4095" s="87">
        <v>45307</v>
      </c>
      <c r="D4095" s="85">
        <v>0</v>
      </c>
      <c r="E4095" s="85">
        <v>0</v>
      </c>
      <c r="F4095" s="85">
        <v>0</v>
      </c>
      <c r="G4095" s="85">
        <v>0</v>
      </c>
      <c r="H4095" s="85">
        <v>0</v>
      </c>
      <c r="I4095" s="87">
        <v>45307</v>
      </c>
      <c r="J4095" s="85">
        <v>2024</v>
      </c>
      <c r="K4095">
        <f t="shared" si="464"/>
        <v>1</v>
      </c>
      <c r="L4095">
        <f t="shared" si="465"/>
        <v>16</v>
      </c>
      <c r="M4095">
        <f t="shared" si="466"/>
        <v>2024</v>
      </c>
      <c r="N4095">
        <f t="shared" si="467"/>
        <v>2024</v>
      </c>
      <c r="O4095">
        <f t="shared" si="468"/>
        <v>0</v>
      </c>
      <c r="P4095">
        <f t="shared" si="469"/>
        <v>0</v>
      </c>
      <c r="Q4095">
        <f t="shared" si="470"/>
        <v>0</v>
      </c>
    </row>
    <row r="4096" spans="1:17" x14ac:dyDescent="0.3">
      <c r="A4096" s="85">
        <v>13086530</v>
      </c>
      <c r="B4096" s="86" t="s">
        <v>27</v>
      </c>
      <c r="C4096" s="87">
        <v>45308</v>
      </c>
      <c r="D4096" s="85">
        <v>0</v>
      </c>
      <c r="E4096" s="85">
        <v>0</v>
      </c>
      <c r="F4096" s="85">
        <v>0</v>
      </c>
      <c r="G4096" s="85">
        <v>0</v>
      </c>
      <c r="H4096" s="85">
        <v>0</v>
      </c>
      <c r="I4096" s="87">
        <v>45308</v>
      </c>
      <c r="J4096" s="85">
        <v>2024</v>
      </c>
      <c r="K4096">
        <f t="shared" si="464"/>
        <v>1</v>
      </c>
      <c r="L4096">
        <f t="shared" si="465"/>
        <v>17</v>
      </c>
      <c r="M4096">
        <f t="shared" si="466"/>
        <v>2024</v>
      </c>
      <c r="N4096">
        <f t="shared" si="467"/>
        <v>2024</v>
      </c>
      <c r="O4096">
        <f t="shared" si="468"/>
        <v>0</v>
      </c>
      <c r="P4096">
        <f t="shared" si="469"/>
        <v>0</v>
      </c>
      <c r="Q4096">
        <f t="shared" si="470"/>
        <v>0</v>
      </c>
    </row>
    <row r="4097" spans="1:17" x14ac:dyDescent="0.3">
      <c r="A4097" s="85">
        <v>13086530</v>
      </c>
      <c r="B4097" s="86" t="s">
        <v>27</v>
      </c>
      <c r="C4097" s="87">
        <v>45309</v>
      </c>
      <c r="D4097" s="85">
        <v>0</v>
      </c>
      <c r="E4097" s="85">
        <v>0</v>
      </c>
      <c r="F4097" s="85">
        <v>0</v>
      </c>
      <c r="G4097" s="85">
        <v>0</v>
      </c>
      <c r="H4097" s="85">
        <v>0</v>
      </c>
      <c r="I4097" s="87">
        <v>45309</v>
      </c>
      <c r="J4097" s="85">
        <v>2024</v>
      </c>
      <c r="K4097">
        <f t="shared" si="464"/>
        <v>1</v>
      </c>
      <c r="L4097">
        <f t="shared" si="465"/>
        <v>18</v>
      </c>
      <c r="M4097">
        <f t="shared" si="466"/>
        <v>2024</v>
      </c>
      <c r="N4097">
        <f t="shared" si="467"/>
        <v>2024</v>
      </c>
      <c r="O4097">
        <f t="shared" si="468"/>
        <v>0</v>
      </c>
      <c r="P4097">
        <f t="shared" si="469"/>
        <v>0</v>
      </c>
      <c r="Q4097">
        <f t="shared" si="470"/>
        <v>0</v>
      </c>
    </row>
    <row r="4098" spans="1:17" x14ac:dyDescent="0.3">
      <c r="A4098" s="85">
        <v>13086530</v>
      </c>
      <c r="B4098" s="86" t="s">
        <v>27</v>
      </c>
      <c r="C4098" s="87">
        <v>45310</v>
      </c>
      <c r="D4098" s="85">
        <v>0</v>
      </c>
      <c r="E4098" s="85">
        <v>0</v>
      </c>
      <c r="F4098" s="85">
        <v>0</v>
      </c>
      <c r="G4098" s="85">
        <v>0</v>
      </c>
      <c r="H4098" s="85">
        <v>0</v>
      </c>
      <c r="I4098" s="87">
        <v>45310</v>
      </c>
      <c r="J4098" s="85">
        <v>2024</v>
      </c>
      <c r="K4098">
        <f t="shared" si="464"/>
        <v>1</v>
      </c>
      <c r="L4098">
        <f t="shared" si="465"/>
        <v>19</v>
      </c>
      <c r="M4098">
        <f t="shared" si="466"/>
        <v>2024</v>
      </c>
      <c r="N4098">
        <f t="shared" si="467"/>
        <v>2024</v>
      </c>
      <c r="O4098">
        <f t="shared" si="468"/>
        <v>0</v>
      </c>
      <c r="P4098">
        <f t="shared" si="469"/>
        <v>0</v>
      </c>
      <c r="Q4098">
        <f t="shared" si="470"/>
        <v>0</v>
      </c>
    </row>
    <row r="4099" spans="1:17" x14ac:dyDescent="0.3">
      <c r="A4099" s="85">
        <v>13086530</v>
      </c>
      <c r="B4099" s="86" t="s">
        <v>27</v>
      </c>
      <c r="C4099" s="87">
        <v>45311</v>
      </c>
      <c r="D4099" s="85">
        <v>0</v>
      </c>
      <c r="E4099" s="85">
        <v>0</v>
      </c>
      <c r="F4099" s="85">
        <v>0</v>
      </c>
      <c r="G4099" s="85">
        <v>0</v>
      </c>
      <c r="H4099" s="85">
        <v>0</v>
      </c>
      <c r="I4099" s="87">
        <v>45311</v>
      </c>
      <c r="J4099" s="85">
        <v>2024</v>
      </c>
      <c r="K4099">
        <f t="shared" si="464"/>
        <v>1</v>
      </c>
      <c r="L4099">
        <f t="shared" si="465"/>
        <v>20</v>
      </c>
      <c r="M4099">
        <f t="shared" si="466"/>
        <v>2024</v>
      </c>
      <c r="N4099">
        <f t="shared" si="467"/>
        <v>2024</v>
      </c>
      <c r="O4099">
        <f t="shared" si="468"/>
        <v>0</v>
      </c>
      <c r="P4099">
        <f t="shared" si="469"/>
        <v>0</v>
      </c>
      <c r="Q4099">
        <f t="shared" si="470"/>
        <v>0</v>
      </c>
    </row>
    <row r="4100" spans="1:17" x14ac:dyDescent="0.3">
      <c r="A4100" s="85">
        <v>13086530</v>
      </c>
      <c r="B4100" s="86" t="s">
        <v>27</v>
      </c>
      <c r="C4100" s="87">
        <v>45312</v>
      </c>
      <c r="D4100" s="85">
        <v>0</v>
      </c>
      <c r="E4100" s="85">
        <v>0</v>
      </c>
      <c r="F4100" s="85">
        <v>0</v>
      </c>
      <c r="G4100" s="85">
        <v>0</v>
      </c>
      <c r="H4100" s="85">
        <v>0</v>
      </c>
      <c r="I4100" s="87">
        <v>45312</v>
      </c>
      <c r="J4100" s="85">
        <v>2024</v>
      </c>
      <c r="K4100">
        <f t="shared" si="464"/>
        <v>1</v>
      </c>
      <c r="L4100">
        <f t="shared" si="465"/>
        <v>21</v>
      </c>
      <c r="M4100">
        <f t="shared" si="466"/>
        <v>2024</v>
      </c>
      <c r="N4100">
        <f t="shared" si="467"/>
        <v>2024</v>
      </c>
      <c r="O4100">
        <f t="shared" si="468"/>
        <v>0</v>
      </c>
      <c r="P4100">
        <f t="shared" si="469"/>
        <v>0</v>
      </c>
      <c r="Q4100">
        <f t="shared" si="470"/>
        <v>0</v>
      </c>
    </row>
    <row r="4101" spans="1:17" x14ac:dyDescent="0.3">
      <c r="A4101" s="85">
        <v>13086530</v>
      </c>
      <c r="B4101" s="86" t="s">
        <v>27</v>
      </c>
      <c r="C4101" s="87">
        <v>45313</v>
      </c>
      <c r="D4101" s="85">
        <v>0</v>
      </c>
      <c r="E4101" s="85">
        <v>0</v>
      </c>
      <c r="F4101" s="85">
        <v>0</v>
      </c>
      <c r="G4101" s="85">
        <v>0</v>
      </c>
      <c r="H4101" s="85">
        <v>0</v>
      </c>
      <c r="I4101" s="87">
        <v>45313</v>
      </c>
      <c r="J4101" s="85">
        <v>2024</v>
      </c>
      <c r="K4101">
        <f t="shared" si="464"/>
        <v>1</v>
      </c>
      <c r="L4101">
        <f t="shared" si="465"/>
        <v>22</v>
      </c>
      <c r="M4101">
        <f t="shared" si="466"/>
        <v>2024</v>
      </c>
      <c r="N4101">
        <f t="shared" si="467"/>
        <v>2024</v>
      </c>
      <c r="O4101">
        <f t="shared" si="468"/>
        <v>0</v>
      </c>
      <c r="P4101">
        <f t="shared" si="469"/>
        <v>0</v>
      </c>
      <c r="Q4101">
        <f t="shared" si="470"/>
        <v>0</v>
      </c>
    </row>
    <row r="4102" spans="1:17" x14ac:dyDescent="0.3">
      <c r="A4102" s="85">
        <v>13086530</v>
      </c>
      <c r="B4102" s="86" t="s">
        <v>27</v>
      </c>
      <c r="C4102" s="87">
        <v>45314</v>
      </c>
      <c r="D4102" s="85">
        <v>0</v>
      </c>
      <c r="E4102" s="85">
        <v>0</v>
      </c>
      <c r="F4102" s="85">
        <v>0</v>
      </c>
      <c r="G4102" s="85">
        <v>0</v>
      </c>
      <c r="H4102" s="85">
        <v>0</v>
      </c>
      <c r="I4102" s="87">
        <v>45314</v>
      </c>
      <c r="J4102" s="85">
        <v>2024</v>
      </c>
      <c r="K4102">
        <f t="shared" si="464"/>
        <v>1</v>
      </c>
      <c r="L4102">
        <f t="shared" si="465"/>
        <v>23</v>
      </c>
      <c r="M4102">
        <f t="shared" si="466"/>
        <v>2024</v>
      </c>
      <c r="N4102">
        <f t="shared" si="467"/>
        <v>2024</v>
      </c>
      <c r="O4102">
        <f t="shared" si="468"/>
        <v>0</v>
      </c>
      <c r="P4102">
        <f t="shared" si="469"/>
        <v>0</v>
      </c>
      <c r="Q4102">
        <f t="shared" si="470"/>
        <v>0</v>
      </c>
    </row>
    <row r="4103" spans="1:17" x14ac:dyDescent="0.3">
      <c r="A4103" s="85">
        <v>13086530</v>
      </c>
      <c r="B4103" s="86" t="s">
        <v>27</v>
      </c>
      <c r="C4103" s="87">
        <v>45315</v>
      </c>
      <c r="D4103" s="85">
        <v>0</v>
      </c>
      <c r="E4103" s="85">
        <v>0</v>
      </c>
      <c r="F4103" s="85">
        <v>0</v>
      </c>
      <c r="G4103" s="85">
        <v>0</v>
      </c>
      <c r="H4103" s="85">
        <v>0</v>
      </c>
      <c r="I4103" s="87">
        <v>45315</v>
      </c>
      <c r="J4103" s="85">
        <v>2024</v>
      </c>
      <c r="K4103">
        <f t="shared" si="464"/>
        <v>1</v>
      </c>
      <c r="L4103">
        <f t="shared" si="465"/>
        <v>24</v>
      </c>
      <c r="M4103">
        <f t="shared" si="466"/>
        <v>2024</v>
      </c>
      <c r="N4103">
        <f t="shared" si="467"/>
        <v>2024</v>
      </c>
      <c r="O4103">
        <f t="shared" si="468"/>
        <v>0</v>
      </c>
      <c r="P4103">
        <f t="shared" si="469"/>
        <v>0</v>
      </c>
      <c r="Q4103">
        <f t="shared" si="470"/>
        <v>0</v>
      </c>
    </row>
    <row r="4104" spans="1:17" x14ac:dyDescent="0.3">
      <c r="A4104" s="85">
        <v>13086530</v>
      </c>
      <c r="B4104" s="86" t="s">
        <v>27</v>
      </c>
      <c r="C4104" s="87">
        <v>45316</v>
      </c>
      <c r="D4104" s="85">
        <v>0</v>
      </c>
      <c r="E4104" s="85">
        <v>0</v>
      </c>
      <c r="F4104" s="85">
        <v>0</v>
      </c>
      <c r="G4104" s="85">
        <v>0</v>
      </c>
      <c r="H4104" s="85">
        <v>0</v>
      </c>
      <c r="I4104" s="87">
        <v>45316</v>
      </c>
      <c r="J4104" s="85">
        <v>2024</v>
      </c>
      <c r="K4104">
        <f t="shared" si="464"/>
        <v>1</v>
      </c>
      <c r="L4104">
        <f t="shared" si="465"/>
        <v>25</v>
      </c>
      <c r="M4104">
        <f t="shared" si="466"/>
        <v>2024</v>
      </c>
      <c r="N4104">
        <f t="shared" si="467"/>
        <v>2024</v>
      </c>
      <c r="O4104">
        <f t="shared" si="468"/>
        <v>0</v>
      </c>
      <c r="P4104">
        <f t="shared" si="469"/>
        <v>0</v>
      </c>
      <c r="Q4104">
        <f t="shared" si="470"/>
        <v>0</v>
      </c>
    </row>
    <row r="4105" spans="1:17" x14ac:dyDescent="0.3">
      <c r="A4105" s="85">
        <v>13086530</v>
      </c>
      <c r="B4105" s="86" t="s">
        <v>27</v>
      </c>
      <c r="C4105" s="87">
        <v>45317</v>
      </c>
      <c r="D4105" s="85">
        <v>0</v>
      </c>
      <c r="E4105" s="85">
        <v>0</v>
      </c>
      <c r="F4105" s="85">
        <v>0</v>
      </c>
      <c r="G4105" s="85">
        <v>0</v>
      </c>
      <c r="H4105" s="85">
        <v>0</v>
      </c>
      <c r="I4105" s="87">
        <v>45317</v>
      </c>
      <c r="J4105" s="85">
        <v>2024</v>
      </c>
      <c r="K4105">
        <f t="shared" si="464"/>
        <v>1</v>
      </c>
      <c r="L4105">
        <f t="shared" si="465"/>
        <v>26</v>
      </c>
      <c r="M4105">
        <f t="shared" si="466"/>
        <v>2024</v>
      </c>
      <c r="N4105">
        <f t="shared" si="467"/>
        <v>2024</v>
      </c>
      <c r="O4105">
        <f t="shared" si="468"/>
        <v>0</v>
      </c>
      <c r="P4105">
        <f t="shared" si="469"/>
        <v>0</v>
      </c>
      <c r="Q4105">
        <f t="shared" si="470"/>
        <v>0</v>
      </c>
    </row>
    <row r="4106" spans="1:17" x14ac:dyDescent="0.3">
      <c r="A4106" s="85">
        <v>13086530</v>
      </c>
      <c r="B4106" s="86" t="s">
        <v>27</v>
      </c>
      <c r="C4106" s="87">
        <v>45318</v>
      </c>
      <c r="D4106" s="85">
        <v>0</v>
      </c>
      <c r="E4106" s="85">
        <v>0</v>
      </c>
      <c r="F4106" s="85">
        <v>0</v>
      </c>
      <c r="G4106" s="85">
        <v>0</v>
      </c>
      <c r="H4106" s="85">
        <v>0</v>
      </c>
      <c r="I4106" s="87">
        <v>45318</v>
      </c>
      <c r="J4106" s="85">
        <v>2024</v>
      </c>
      <c r="K4106">
        <f t="shared" si="464"/>
        <v>1</v>
      </c>
      <c r="L4106">
        <f t="shared" si="465"/>
        <v>27</v>
      </c>
      <c r="M4106">
        <f t="shared" si="466"/>
        <v>2024</v>
      </c>
      <c r="N4106">
        <f t="shared" si="467"/>
        <v>2024</v>
      </c>
      <c r="O4106">
        <f t="shared" si="468"/>
        <v>0</v>
      </c>
      <c r="P4106">
        <f t="shared" si="469"/>
        <v>0</v>
      </c>
      <c r="Q4106">
        <f t="shared" si="470"/>
        <v>0</v>
      </c>
    </row>
    <row r="4107" spans="1:17" x14ac:dyDescent="0.3">
      <c r="A4107" s="85">
        <v>13086530</v>
      </c>
      <c r="B4107" s="86" t="s">
        <v>27</v>
      </c>
      <c r="C4107" s="87">
        <v>45319</v>
      </c>
      <c r="D4107" s="85">
        <v>0</v>
      </c>
      <c r="E4107" s="85">
        <v>0</v>
      </c>
      <c r="F4107" s="85">
        <v>0</v>
      </c>
      <c r="G4107" s="85">
        <v>0</v>
      </c>
      <c r="H4107" s="85">
        <v>0</v>
      </c>
      <c r="I4107" s="87">
        <v>45319</v>
      </c>
      <c r="J4107" s="85">
        <v>2024</v>
      </c>
      <c r="K4107">
        <f t="shared" si="464"/>
        <v>1</v>
      </c>
      <c r="L4107">
        <f t="shared" si="465"/>
        <v>28</v>
      </c>
      <c r="M4107">
        <f t="shared" si="466"/>
        <v>2024</v>
      </c>
      <c r="N4107">
        <f t="shared" si="467"/>
        <v>2024</v>
      </c>
      <c r="O4107">
        <f t="shared" si="468"/>
        <v>0</v>
      </c>
      <c r="P4107">
        <f t="shared" si="469"/>
        <v>0</v>
      </c>
      <c r="Q4107">
        <f t="shared" si="470"/>
        <v>0</v>
      </c>
    </row>
    <row r="4108" spans="1:17" x14ac:dyDescent="0.3">
      <c r="A4108" s="85">
        <v>13086530</v>
      </c>
      <c r="B4108" s="86" t="s">
        <v>27</v>
      </c>
      <c r="C4108" s="87">
        <v>45320</v>
      </c>
      <c r="D4108" s="85">
        <v>0</v>
      </c>
      <c r="E4108" s="85">
        <v>0</v>
      </c>
      <c r="F4108" s="85">
        <v>0</v>
      </c>
      <c r="G4108" s="85">
        <v>0</v>
      </c>
      <c r="H4108" s="85">
        <v>0</v>
      </c>
      <c r="I4108" s="87">
        <v>45320</v>
      </c>
      <c r="J4108" s="85">
        <v>2024</v>
      </c>
      <c r="K4108">
        <f t="shared" si="464"/>
        <v>1</v>
      </c>
      <c r="L4108">
        <f t="shared" si="465"/>
        <v>29</v>
      </c>
      <c r="M4108">
        <f t="shared" si="466"/>
        <v>2024</v>
      </c>
      <c r="N4108">
        <f t="shared" si="467"/>
        <v>2024</v>
      </c>
      <c r="O4108">
        <f t="shared" si="468"/>
        <v>0</v>
      </c>
      <c r="P4108">
        <f t="shared" si="469"/>
        <v>0</v>
      </c>
      <c r="Q4108">
        <f t="shared" si="470"/>
        <v>0</v>
      </c>
    </row>
    <row r="4109" spans="1:17" x14ac:dyDescent="0.3">
      <c r="A4109" s="85">
        <v>13086530</v>
      </c>
      <c r="B4109" s="86" t="s">
        <v>27</v>
      </c>
      <c r="C4109" s="87">
        <v>45321</v>
      </c>
      <c r="D4109" s="85">
        <v>0</v>
      </c>
      <c r="E4109" s="85">
        <v>0</v>
      </c>
      <c r="F4109" s="85">
        <v>0</v>
      </c>
      <c r="G4109" s="85">
        <v>0</v>
      </c>
      <c r="H4109" s="85">
        <v>0</v>
      </c>
      <c r="I4109" s="87">
        <v>45321</v>
      </c>
      <c r="J4109" s="85">
        <v>2024</v>
      </c>
      <c r="K4109">
        <f t="shared" si="464"/>
        <v>1</v>
      </c>
      <c r="L4109">
        <f t="shared" si="465"/>
        <v>30</v>
      </c>
      <c r="M4109">
        <f t="shared" si="466"/>
        <v>2024</v>
      </c>
      <c r="N4109">
        <f t="shared" si="467"/>
        <v>2024</v>
      </c>
      <c r="O4109">
        <f t="shared" si="468"/>
        <v>0</v>
      </c>
      <c r="P4109">
        <f t="shared" si="469"/>
        <v>0</v>
      </c>
      <c r="Q4109">
        <f t="shared" si="470"/>
        <v>0</v>
      </c>
    </row>
    <row r="4110" spans="1:17" x14ac:dyDescent="0.3">
      <c r="A4110" s="85">
        <v>13086530</v>
      </c>
      <c r="B4110" s="86" t="s">
        <v>27</v>
      </c>
      <c r="C4110" s="87">
        <v>45322</v>
      </c>
      <c r="D4110" s="85">
        <v>0</v>
      </c>
      <c r="E4110" s="85">
        <v>0</v>
      </c>
      <c r="F4110" s="85">
        <v>0</v>
      </c>
      <c r="G4110" s="85">
        <v>0</v>
      </c>
      <c r="H4110" s="85">
        <v>0</v>
      </c>
      <c r="I4110" s="87">
        <v>45322</v>
      </c>
      <c r="J4110" s="85">
        <v>2024</v>
      </c>
      <c r="K4110">
        <f t="shared" si="464"/>
        <v>1</v>
      </c>
      <c r="L4110">
        <f t="shared" si="465"/>
        <v>31</v>
      </c>
      <c r="M4110">
        <f t="shared" si="466"/>
        <v>2024</v>
      </c>
      <c r="N4110">
        <f t="shared" si="467"/>
        <v>2024</v>
      </c>
      <c r="O4110">
        <f t="shared" si="468"/>
        <v>0</v>
      </c>
      <c r="P4110">
        <f t="shared" si="469"/>
        <v>0</v>
      </c>
      <c r="Q4110">
        <f t="shared" si="470"/>
        <v>0</v>
      </c>
    </row>
    <row r="4111" spans="1:17" x14ac:dyDescent="0.3">
      <c r="A4111" s="85">
        <v>13086530</v>
      </c>
      <c r="B4111" s="86" t="s">
        <v>27</v>
      </c>
      <c r="C4111" s="87">
        <v>45323</v>
      </c>
      <c r="D4111" s="85">
        <v>0</v>
      </c>
      <c r="E4111" s="85">
        <v>0</v>
      </c>
      <c r="F4111" s="85">
        <v>0</v>
      </c>
      <c r="G4111" s="85">
        <v>0</v>
      </c>
      <c r="H4111" s="85">
        <v>0</v>
      </c>
      <c r="I4111" s="87">
        <v>45323</v>
      </c>
      <c r="J4111" s="85">
        <v>2024</v>
      </c>
      <c r="K4111">
        <f t="shared" si="464"/>
        <v>2</v>
      </c>
      <c r="L4111">
        <f t="shared" si="465"/>
        <v>1</v>
      </c>
      <c r="M4111">
        <f t="shared" si="466"/>
        <v>2024</v>
      </c>
      <c r="N4111">
        <f t="shared" si="467"/>
        <v>2024</v>
      </c>
      <c r="O4111">
        <f t="shared" si="468"/>
        <v>0</v>
      </c>
      <c r="P4111">
        <f t="shared" si="469"/>
        <v>0</v>
      </c>
      <c r="Q4111">
        <f t="shared" si="470"/>
        <v>0</v>
      </c>
    </row>
    <row r="4112" spans="1:17" x14ac:dyDescent="0.3">
      <c r="A4112" s="85">
        <v>13086530</v>
      </c>
      <c r="B4112" s="86" t="s">
        <v>27</v>
      </c>
      <c r="C4112" s="87">
        <v>45324</v>
      </c>
      <c r="D4112" s="85">
        <v>0</v>
      </c>
      <c r="E4112" s="85">
        <v>0</v>
      </c>
      <c r="F4112" s="85">
        <v>0</v>
      </c>
      <c r="G4112" s="85">
        <v>0</v>
      </c>
      <c r="H4112" s="85">
        <v>0</v>
      </c>
      <c r="I4112" s="87">
        <v>45324</v>
      </c>
      <c r="J4112" s="85">
        <v>2024</v>
      </c>
      <c r="K4112">
        <f t="shared" si="464"/>
        <v>2</v>
      </c>
      <c r="L4112">
        <f t="shared" si="465"/>
        <v>2</v>
      </c>
      <c r="M4112">
        <f t="shared" si="466"/>
        <v>2024</v>
      </c>
      <c r="N4112">
        <f t="shared" si="467"/>
        <v>2024</v>
      </c>
      <c r="O4112">
        <f t="shared" si="468"/>
        <v>0</v>
      </c>
      <c r="P4112">
        <f t="shared" si="469"/>
        <v>0</v>
      </c>
      <c r="Q4112">
        <f t="shared" si="470"/>
        <v>0</v>
      </c>
    </row>
    <row r="4113" spans="1:17" x14ac:dyDescent="0.3">
      <c r="A4113" s="85">
        <v>13086530</v>
      </c>
      <c r="B4113" s="86" t="s">
        <v>27</v>
      </c>
      <c r="C4113" s="87">
        <v>45325</v>
      </c>
      <c r="D4113" s="85">
        <v>0</v>
      </c>
      <c r="E4113" s="85">
        <v>0</v>
      </c>
      <c r="F4113" s="85">
        <v>0</v>
      </c>
      <c r="G4113" s="85">
        <v>0</v>
      </c>
      <c r="H4113" s="85">
        <v>0</v>
      </c>
      <c r="I4113" s="87">
        <v>45325</v>
      </c>
      <c r="J4113" s="85">
        <v>2024</v>
      </c>
      <c r="K4113">
        <f t="shared" si="464"/>
        <v>2</v>
      </c>
      <c r="L4113">
        <f t="shared" si="465"/>
        <v>3</v>
      </c>
      <c r="M4113">
        <f t="shared" si="466"/>
        <v>2024</v>
      </c>
      <c r="N4113">
        <f t="shared" si="467"/>
        <v>2024</v>
      </c>
      <c r="O4113">
        <f t="shared" si="468"/>
        <v>0</v>
      </c>
      <c r="P4113">
        <f t="shared" si="469"/>
        <v>0</v>
      </c>
      <c r="Q4113">
        <f t="shared" si="470"/>
        <v>0</v>
      </c>
    </row>
    <row r="4114" spans="1:17" x14ac:dyDescent="0.3">
      <c r="A4114" s="85">
        <v>13086530</v>
      </c>
      <c r="B4114" s="86" t="s">
        <v>27</v>
      </c>
      <c r="C4114" s="87">
        <v>45326</v>
      </c>
      <c r="D4114" s="85">
        <v>0</v>
      </c>
      <c r="E4114" s="85">
        <v>0</v>
      </c>
      <c r="F4114" s="85">
        <v>0</v>
      </c>
      <c r="G4114" s="85">
        <v>0</v>
      </c>
      <c r="H4114" s="85">
        <v>0</v>
      </c>
      <c r="I4114" s="87">
        <v>45326</v>
      </c>
      <c r="J4114" s="85">
        <v>2024</v>
      </c>
      <c r="K4114">
        <f t="shared" si="464"/>
        <v>2</v>
      </c>
      <c r="L4114">
        <f t="shared" si="465"/>
        <v>4</v>
      </c>
      <c r="M4114">
        <f t="shared" si="466"/>
        <v>2024</v>
      </c>
      <c r="N4114">
        <f t="shared" si="467"/>
        <v>2024</v>
      </c>
      <c r="O4114">
        <f t="shared" si="468"/>
        <v>0</v>
      </c>
      <c r="P4114">
        <f t="shared" si="469"/>
        <v>0</v>
      </c>
      <c r="Q4114">
        <f t="shared" si="470"/>
        <v>0</v>
      </c>
    </row>
    <row r="4115" spans="1:17" x14ac:dyDescent="0.3">
      <c r="A4115" s="85">
        <v>13086530</v>
      </c>
      <c r="B4115" s="86" t="s">
        <v>27</v>
      </c>
      <c r="C4115" s="87">
        <v>45327</v>
      </c>
      <c r="D4115" s="85">
        <v>0</v>
      </c>
      <c r="E4115" s="85">
        <v>0</v>
      </c>
      <c r="F4115" s="85">
        <v>0</v>
      </c>
      <c r="G4115" s="85">
        <v>0</v>
      </c>
      <c r="H4115" s="85">
        <v>0</v>
      </c>
      <c r="I4115" s="87">
        <v>45327</v>
      </c>
      <c r="J4115" s="85">
        <v>2024</v>
      </c>
      <c r="K4115">
        <f t="shared" si="464"/>
        <v>2</v>
      </c>
      <c r="L4115">
        <f t="shared" si="465"/>
        <v>5</v>
      </c>
      <c r="M4115">
        <f t="shared" si="466"/>
        <v>2024</v>
      </c>
      <c r="N4115">
        <f t="shared" si="467"/>
        <v>2024</v>
      </c>
      <c r="O4115">
        <f t="shared" si="468"/>
        <v>0</v>
      </c>
      <c r="P4115">
        <f t="shared" si="469"/>
        <v>0</v>
      </c>
      <c r="Q4115">
        <f t="shared" si="470"/>
        <v>0</v>
      </c>
    </row>
    <row r="4116" spans="1:17" x14ac:dyDescent="0.3">
      <c r="A4116" s="85">
        <v>13086530</v>
      </c>
      <c r="B4116" s="86" t="s">
        <v>27</v>
      </c>
      <c r="C4116" s="87">
        <v>45328</v>
      </c>
      <c r="D4116" s="85">
        <v>0</v>
      </c>
      <c r="E4116" s="85">
        <v>0</v>
      </c>
      <c r="F4116" s="85">
        <v>0</v>
      </c>
      <c r="G4116" s="85">
        <v>0</v>
      </c>
      <c r="H4116" s="85">
        <v>0</v>
      </c>
      <c r="I4116" s="87">
        <v>45328</v>
      </c>
      <c r="J4116" s="85">
        <v>2024</v>
      </c>
      <c r="K4116">
        <f t="shared" si="464"/>
        <v>2</v>
      </c>
      <c r="L4116">
        <f t="shared" si="465"/>
        <v>6</v>
      </c>
      <c r="M4116">
        <f t="shared" si="466"/>
        <v>2024</v>
      </c>
      <c r="N4116">
        <f t="shared" si="467"/>
        <v>2024</v>
      </c>
      <c r="O4116">
        <f t="shared" si="468"/>
        <v>0</v>
      </c>
      <c r="P4116">
        <f t="shared" si="469"/>
        <v>0</v>
      </c>
      <c r="Q4116">
        <f t="shared" si="470"/>
        <v>0</v>
      </c>
    </row>
    <row r="4117" spans="1:17" x14ac:dyDescent="0.3">
      <c r="A4117" s="85">
        <v>13086530</v>
      </c>
      <c r="B4117" s="86" t="s">
        <v>27</v>
      </c>
      <c r="C4117" s="87">
        <v>45329</v>
      </c>
      <c r="D4117" s="85">
        <v>0</v>
      </c>
      <c r="E4117" s="85">
        <v>0</v>
      </c>
      <c r="F4117" s="85">
        <v>0</v>
      </c>
      <c r="G4117" s="85">
        <v>0</v>
      </c>
      <c r="H4117" s="85">
        <v>0</v>
      </c>
      <c r="I4117" s="87">
        <v>45329</v>
      </c>
      <c r="J4117" s="85">
        <v>2024</v>
      </c>
      <c r="K4117">
        <f t="shared" si="464"/>
        <v>2</v>
      </c>
      <c r="L4117">
        <f t="shared" si="465"/>
        <v>7</v>
      </c>
      <c r="M4117">
        <f t="shared" si="466"/>
        <v>2024</v>
      </c>
      <c r="N4117">
        <f t="shared" si="467"/>
        <v>2024</v>
      </c>
      <c r="O4117">
        <f t="shared" si="468"/>
        <v>0</v>
      </c>
      <c r="P4117">
        <f t="shared" si="469"/>
        <v>0</v>
      </c>
      <c r="Q4117">
        <f t="shared" si="470"/>
        <v>0</v>
      </c>
    </row>
    <row r="4118" spans="1:17" x14ac:dyDescent="0.3">
      <c r="A4118" s="85">
        <v>13086530</v>
      </c>
      <c r="B4118" s="86" t="s">
        <v>27</v>
      </c>
      <c r="C4118" s="87">
        <v>45330</v>
      </c>
      <c r="D4118" s="85">
        <v>0</v>
      </c>
      <c r="E4118" s="85">
        <v>0</v>
      </c>
      <c r="F4118" s="85">
        <v>0</v>
      </c>
      <c r="G4118" s="85">
        <v>0</v>
      </c>
      <c r="H4118" s="85">
        <v>0</v>
      </c>
      <c r="I4118" s="87">
        <v>45330</v>
      </c>
      <c r="J4118" s="85">
        <v>2024</v>
      </c>
      <c r="K4118">
        <f t="shared" si="464"/>
        <v>2</v>
      </c>
      <c r="L4118">
        <f t="shared" si="465"/>
        <v>8</v>
      </c>
      <c r="M4118">
        <f t="shared" si="466"/>
        <v>2024</v>
      </c>
      <c r="N4118">
        <f t="shared" si="467"/>
        <v>2024</v>
      </c>
      <c r="O4118">
        <f t="shared" si="468"/>
        <v>0</v>
      </c>
      <c r="P4118">
        <f t="shared" si="469"/>
        <v>0</v>
      </c>
      <c r="Q4118">
        <f t="shared" si="470"/>
        <v>0</v>
      </c>
    </row>
    <row r="4119" spans="1:17" x14ac:dyDescent="0.3">
      <c r="A4119" s="85">
        <v>13086530</v>
      </c>
      <c r="B4119" s="86" t="s">
        <v>27</v>
      </c>
      <c r="C4119" s="87">
        <v>45331</v>
      </c>
      <c r="D4119" s="85">
        <v>0</v>
      </c>
      <c r="E4119" s="85">
        <v>0</v>
      </c>
      <c r="F4119" s="85">
        <v>0</v>
      </c>
      <c r="G4119" s="85">
        <v>0</v>
      </c>
      <c r="H4119" s="85">
        <v>0</v>
      </c>
      <c r="I4119" s="87">
        <v>45331</v>
      </c>
      <c r="J4119" s="85">
        <v>2024</v>
      </c>
      <c r="K4119">
        <f t="shared" si="464"/>
        <v>2</v>
      </c>
      <c r="L4119">
        <f t="shared" si="465"/>
        <v>9</v>
      </c>
      <c r="M4119">
        <f t="shared" si="466"/>
        <v>2024</v>
      </c>
      <c r="N4119">
        <f t="shared" si="467"/>
        <v>2024</v>
      </c>
      <c r="O4119">
        <f t="shared" si="468"/>
        <v>0</v>
      </c>
      <c r="P4119">
        <f t="shared" si="469"/>
        <v>0</v>
      </c>
      <c r="Q4119">
        <f t="shared" si="470"/>
        <v>0</v>
      </c>
    </row>
    <row r="4120" spans="1:17" x14ac:dyDescent="0.3">
      <c r="A4120" s="85">
        <v>13086530</v>
      </c>
      <c r="B4120" s="86" t="s">
        <v>27</v>
      </c>
      <c r="C4120" s="87">
        <v>45332</v>
      </c>
      <c r="D4120" s="85">
        <v>0</v>
      </c>
      <c r="E4120" s="85">
        <v>0</v>
      </c>
      <c r="F4120" s="85">
        <v>0</v>
      </c>
      <c r="G4120" s="85">
        <v>0</v>
      </c>
      <c r="H4120" s="85">
        <v>0</v>
      </c>
      <c r="I4120" s="87">
        <v>45332</v>
      </c>
      <c r="J4120" s="85">
        <v>2024</v>
      </c>
      <c r="K4120">
        <f t="shared" si="464"/>
        <v>2</v>
      </c>
      <c r="L4120">
        <f t="shared" si="465"/>
        <v>10</v>
      </c>
      <c r="M4120">
        <f t="shared" si="466"/>
        <v>2024</v>
      </c>
      <c r="N4120">
        <f t="shared" si="467"/>
        <v>2024</v>
      </c>
      <c r="O4120">
        <f t="shared" si="468"/>
        <v>0</v>
      </c>
      <c r="P4120">
        <f t="shared" si="469"/>
        <v>0</v>
      </c>
      <c r="Q4120">
        <f t="shared" si="470"/>
        <v>0</v>
      </c>
    </row>
    <row r="4121" spans="1:17" x14ac:dyDescent="0.3">
      <c r="A4121" s="85">
        <v>13086530</v>
      </c>
      <c r="B4121" s="86" t="s">
        <v>27</v>
      </c>
      <c r="C4121" s="87">
        <v>45333</v>
      </c>
      <c r="D4121" s="85">
        <v>0</v>
      </c>
      <c r="E4121" s="85">
        <v>0</v>
      </c>
      <c r="F4121" s="85">
        <v>0</v>
      </c>
      <c r="G4121" s="85">
        <v>0</v>
      </c>
      <c r="H4121" s="85">
        <v>0</v>
      </c>
      <c r="I4121" s="87">
        <v>45333</v>
      </c>
      <c r="J4121" s="85">
        <v>2024</v>
      </c>
      <c r="K4121">
        <f t="shared" si="464"/>
        <v>2</v>
      </c>
      <c r="L4121">
        <f t="shared" si="465"/>
        <v>11</v>
      </c>
      <c r="M4121">
        <f t="shared" si="466"/>
        <v>2024</v>
      </c>
      <c r="N4121">
        <f t="shared" si="467"/>
        <v>2024</v>
      </c>
      <c r="O4121">
        <f t="shared" si="468"/>
        <v>0</v>
      </c>
      <c r="P4121">
        <f t="shared" si="469"/>
        <v>0</v>
      </c>
      <c r="Q4121">
        <f t="shared" si="470"/>
        <v>0</v>
      </c>
    </row>
    <row r="4122" spans="1:17" x14ac:dyDescent="0.3">
      <c r="A4122" s="85">
        <v>13086530</v>
      </c>
      <c r="B4122" s="86" t="s">
        <v>27</v>
      </c>
      <c r="C4122" s="87">
        <v>45334</v>
      </c>
      <c r="D4122" s="85">
        <v>0</v>
      </c>
      <c r="E4122" s="85">
        <v>0</v>
      </c>
      <c r="F4122" s="85">
        <v>0</v>
      </c>
      <c r="G4122" s="85">
        <v>0</v>
      </c>
      <c r="H4122" s="85">
        <v>0</v>
      </c>
      <c r="I4122" s="87">
        <v>45334</v>
      </c>
      <c r="J4122" s="85">
        <v>2024</v>
      </c>
      <c r="K4122">
        <f t="shared" si="464"/>
        <v>2</v>
      </c>
      <c r="L4122">
        <f t="shared" si="465"/>
        <v>12</v>
      </c>
      <c r="M4122">
        <f t="shared" si="466"/>
        <v>2024</v>
      </c>
      <c r="N4122">
        <f t="shared" si="467"/>
        <v>2024</v>
      </c>
      <c r="O4122">
        <f t="shared" si="468"/>
        <v>0</v>
      </c>
      <c r="P4122">
        <f t="shared" si="469"/>
        <v>0</v>
      </c>
      <c r="Q4122">
        <f t="shared" si="470"/>
        <v>0</v>
      </c>
    </row>
    <row r="4123" spans="1:17" x14ac:dyDescent="0.3">
      <c r="A4123" s="85">
        <v>13086530</v>
      </c>
      <c r="B4123" s="86" t="s">
        <v>27</v>
      </c>
      <c r="C4123" s="87">
        <v>45335</v>
      </c>
      <c r="D4123" s="85">
        <v>0</v>
      </c>
      <c r="E4123" s="85">
        <v>0</v>
      </c>
      <c r="F4123" s="85">
        <v>0</v>
      </c>
      <c r="G4123" s="85">
        <v>0</v>
      </c>
      <c r="H4123" s="85">
        <v>0</v>
      </c>
      <c r="I4123" s="87">
        <v>45335</v>
      </c>
      <c r="J4123" s="85">
        <v>2024</v>
      </c>
      <c r="K4123">
        <f t="shared" si="464"/>
        <v>2</v>
      </c>
      <c r="L4123">
        <f t="shared" si="465"/>
        <v>13</v>
      </c>
      <c r="M4123">
        <f t="shared" si="466"/>
        <v>2024</v>
      </c>
      <c r="N4123">
        <f t="shared" si="467"/>
        <v>2024</v>
      </c>
      <c r="O4123">
        <f t="shared" si="468"/>
        <v>0</v>
      </c>
      <c r="P4123">
        <f t="shared" si="469"/>
        <v>0</v>
      </c>
      <c r="Q4123">
        <f t="shared" si="470"/>
        <v>0</v>
      </c>
    </row>
    <row r="4124" spans="1:17" x14ac:dyDescent="0.3">
      <c r="A4124" s="85">
        <v>13086530</v>
      </c>
      <c r="B4124" s="86" t="s">
        <v>27</v>
      </c>
      <c r="C4124" s="87">
        <v>45336</v>
      </c>
      <c r="D4124" s="85">
        <v>0</v>
      </c>
      <c r="E4124" s="85">
        <v>0</v>
      </c>
      <c r="F4124" s="85">
        <v>0</v>
      </c>
      <c r="G4124" s="85">
        <v>0</v>
      </c>
      <c r="H4124" s="85">
        <v>0</v>
      </c>
      <c r="I4124" s="87">
        <v>45336</v>
      </c>
      <c r="J4124" s="85">
        <v>2024</v>
      </c>
      <c r="K4124">
        <f t="shared" si="464"/>
        <v>2</v>
      </c>
      <c r="L4124">
        <f t="shared" si="465"/>
        <v>14</v>
      </c>
      <c r="M4124">
        <f t="shared" si="466"/>
        <v>2024</v>
      </c>
      <c r="N4124">
        <f t="shared" si="467"/>
        <v>2024</v>
      </c>
      <c r="O4124">
        <f t="shared" si="468"/>
        <v>0</v>
      </c>
      <c r="P4124">
        <f t="shared" si="469"/>
        <v>0</v>
      </c>
      <c r="Q4124">
        <f t="shared" si="470"/>
        <v>0</v>
      </c>
    </row>
    <row r="4125" spans="1:17" x14ac:dyDescent="0.3">
      <c r="A4125" s="85">
        <v>13086530</v>
      </c>
      <c r="B4125" s="86" t="s">
        <v>27</v>
      </c>
      <c r="C4125" s="87">
        <v>45337</v>
      </c>
      <c r="D4125" s="85">
        <v>0</v>
      </c>
      <c r="E4125" s="85">
        <v>0</v>
      </c>
      <c r="F4125" s="85">
        <v>0</v>
      </c>
      <c r="G4125" s="85">
        <v>0</v>
      </c>
      <c r="H4125" s="85">
        <v>0</v>
      </c>
      <c r="I4125" s="87">
        <v>45337</v>
      </c>
      <c r="J4125" s="85">
        <v>2024</v>
      </c>
      <c r="K4125">
        <f t="shared" si="464"/>
        <v>2</v>
      </c>
      <c r="L4125">
        <f t="shared" si="465"/>
        <v>15</v>
      </c>
      <c r="M4125">
        <f t="shared" si="466"/>
        <v>2024</v>
      </c>
      <c r="N4125">
        <f t="shared" si="467"/>
        <v>2024</v>
      </c>
      <c r="O4125">
        <f t="shared" si="468"/>
        <v>0</v>
      </c>
      <c r="P4125">
        <f t="shared" si="469"/>
        <v>0</v>
      </c>
      <c r="Q4125">
        <f t="shared" si="470"/>
        <v>0</v>
      </c>
    </row>
    <row r="4126" spans="1:17" x14ac:dyDescent="0.3">
      <c r="A4126" s="85">
        <v>13086530</v>
      </c>
      <c r="B4126" s="86" t="s">
        <v>27</v>
      </c>
      <c r="C4126" s="87">
        <v>45338</v>
      </c>
      <c r="D4126" s="85">
        <v>0</v>
      </c>
      <c r="E4126" s="85">
        <v>0</v>
      </c>
      <c r="F4126" s="85">
        <v>0</v>
      </c>
      <c r="G4126" s="85">
        <v>0</v>
      </c>
      <c r="H4126" s="85">
        <v>0</v>
      </c>
      <c r="I4126" s="87">
        <v>45338</v>
      </c>
      <c r="J4126" s="85">
        <v>2024</v>
      </c>
      <c r="K4126">
        <f t="shared" si="464"/>
        <v>2</v>
      </c>
      <c r="L4126">
        <f t="shared" si="465"/>
        <v>16</v>
      </c>
      <c r="M4126">
        <f t="shared" si="466"/>
        <v>2024</v>
      </c>
      <c r="N4126">
        <f t="shared" si="467"/>
        <v>2024</v>
      </c>
      <c r="O4126">
        <f t="shared" si="468"/>
        <v>0</v>
      </c>
      <c r="P4126">
        <f t="shared" si="469"/>
        <v>0</v>
      </c>
      <c r="Q4126">
        <f t="shared" si="470"/>
        <v>0</v>
      </c>
    </row>
    <row r="4127" spans="1:17" x14ac:dyDescent="0.3">
      <c r="A4127" s="85">
        <v>13086530</v>
      </c>
      <c r="B4127" s="86" t="s">
        <v>27</v>
      </c>
      <c r="C4127" s="87">
        <v>45339</v>
      </c>
      <c r="D4127" s="85">
        <v>0</v>
      </c>
      <c r="E4127" s="85">
        <v>0</v>
      </c>
      <c r="F4127" s="85">
        <v>0</v>
      </c>
      <c r="G4127" s="85">
        <v>0</v>
      </c>
      <c r="H4127" s="85">
        <v>0</v>
      </c>
      <c r="I4127" s="87">
        <v>45339</v>
      </c>
      <c r="J4127" s="85">
        <v>2024</v>
      </c>
      <c r="K4127">
        <f t="shared" si="464"/>
        <v>2</v>
      </c>
      <c r="L4127">
        <f t="shared" si="465"/>
        <v>17</v>
      </c>
      <c r="M4127">
        <f t="shared" si="466"/>
        <v>2024</v>
      </c>
      <c r="N4127">
        <f t="shared" si="467"/>
        <v>2024</v>
      </c>
      <c r="O4127">
        <f t="shared" si="468"/>
        <v>0</v>
      </c>
      <c r="P4127">
        <f t="shared" si="469"/>
        <v>0</v>
      </c>
      <c r="Q4127">
        <f t="shared" si="470"/>
        <v>0</v>
      </c>
    </row>
    <row r="4128" spans="1:17" x14ac:dyDescent="0.3">
      <c r="A4128" s="85">
        <v>13086530</v>
      </c>
      <c r="B4128" s="86" t="s">
        <v>27</v>
      </c>
      <c r="C4128" s="87">
        <v>45340</v>
      </c>
      <c r="D4128" s="85">
        <v>0</v>
      </c>
      <c r="E4128" s="85">
        <v>0</v>
      </c>
      <c r="F4128" s="85">
        <v>0</v>
      </c>
      <c r="G4128" s="85">
        <v>0</v>
      </c>
      <c r="H4128" s="85">
        <v>0</v>
      </c>
      <c r="I4128" s="87">
        <v>45340</v>
      </c>
      <c r="J4128" s="85">
        <v>2024</v>
      </c>
      <c r="K4128">
        <f t="shared" si="464"/>
        <v>2</v>
      </c>
      <c r="L4128">
        <f t="shared" si="465"/>
        <v>18</v>
      </c>
      <c r="M4128">
        <f t="shared" si="466"/>
        <v>2024</v>
      </c>
      <c r="N4128">
        <f t="shared" si="467"/>
        <v>2024</v>
      </c>
      <c r="O4128">
        <f t="shared" si="468"/>
        <v>0</v>
      </c>
      <c r="P4128">
        <f t="shared" si="469"/>
        <v>0</v>
      </c>
      <c r="Q4128">
        <f t="shared" si="470"/>
        <v>0</v>
      </c>
    </row>
    <row r="4129" spans="1:17" x14ac:dyDescent="0.3">
      <c r="A4129" s="85">
        <v>13086530</v>
      </c>
      <c r="B4129" s="86" t="s">
        <v>27</v>
      </c>
      <c r="C4129" s="87">
        <v>45341</v>
      </c>
      <c r="D4129" s="85">
        <v>0</v>
      </c>
      <c r="E4129" s="85">
        <v>0</v>
      </c>
      <c r="F4129" s="85">
        <v>0</v>
      </c>
      <c r="G4129" s="85">
        <v>0</v>
      </c>
      <c r="H4129" s="85">
        <v>0</v>
      </c>
      <c r="I4129" s="87">
        <v>45341</v>
      </c>
      <c r="J4129" s="85">
        <v>2024</v>
      </c>
      <c r="K4129">
        <f t="shared" si="464"/>
        <v>2</v>
      </c>
      <c r="L4129">
        <f t="shared" si="465"/>
        <v>19</v>
      </c>
      <c r="M4129">
        <f t="shared" si="466"/>
        <v>2024</v>
      </c>
      <c r="N4129">
        <f t="shared" si="467"/>
        <v>2024</v>
      </c>
      <c r="O4129">
        <f t="shared" si="468"/>
        <v>0</v>
      </c>
      <c r="P4129">
        <f t="shared" si="469"/>
        <v>0</v>
      </c>
      <c r="Q4129">
        <f t="shared" si="470"/>
        <v>0</v>
      </c>
    </row>
    <row r="4130" spans="1:17" x14ac:dyDescent="0.3">
      <c r="A4130" s="85">
        <v>13086530</v>
      </c>
      <c r="B4130" s="86" t="s">
        <v>27</v>
      </c>
      <c r="C4130" s="87">
        <v>45342</v>
      </c>
      <c r="D4130" s="85">
        <v>0</v>
      </c>
      <c r="E4130" s="85">
        <v>0</v>
      </c>
      <c r="F4130" s="85">
        <v>0</v>
      </c>
      <c r="G4130" s="85">
        <v>0</v>
      </c>
      <c r="H4130" s="85">
        <v>0</v>
      </c>
      <c r="I4130" s="87">
        <v>45342</v>
      </c>
      <c r="J4130" s="85">
        <v>2024</v>
      </c>
      <c r="K4130">
        <f t="shared" si="464"/>
        <v>2</v>
      </c>
      <c r="L4130">
        <f t="shared" si="465"/>
        <v>20</v>
      </c>
      <c r="M4130">
        <f t="shared" si="466"/>
        <v>2024</v>
      </c>
      <c r="N4130">
        <f t="shared" si="467"/>
        <v>2024</v>
      </c>
      <c r="O4130">
        <f t="shared" si="468"/>
        <v>0</v>
      </c>
      <c r="P4130">
        <f t="shared" si="469"/>
        <v>0</v>
      </c>
      <c r="Q4130">
        <f t="shared" si="470"/>
        <v>0</v>
      </c>
    </row>
    <row r="4131" spans="1:17" x14ac:dyDescent="0.3">
      <c r="A4131" s="85">
        <v>13086530</v>
      </c>
      <c r="B4131" s="86" t="s">
        <v>27</v>
      </c>
      <c r="C4131" s="87">
        <v>45343</v>
      </c>
      <c r="D4131" s="85">
        <v>0</v>
      </c>
      <c r="E4131" s="85">
        <v>0</v>
      </c>
      <c r="F4131" s="85">
        <v>0</v>
      </c>
      <c r="G4131" s="85">
        <v>0</v>
      </c>
      <c r="H4131" s="85">
        <v>0</v>
      </c>
      <c r="I4131" s="87">
        <v>45343</v>
      </c>
      <c r="J4131" s="85">
        <v>2024</v>
      </c>
      <c r="K4131">
        <f t="shared" si="464"/>
        <v>2</v>
      </c>
      <c r="L4131">
        <f t="shared" si="465"/>
        <v>21</v>
      </c>
      <c r="M4131">
        <f t="shared" si="466"/>
        <v>2024</v>
      </c>
      <c r="N4131">
        <f t="shared" si="467"/>
        <v>2024</v>
      </c>
      <c r="O4131">
        <f t="shared" si="468"/>
        <v>0</v>
      </c>
      <c r="P4131">
        <f t="shared" si="469"/>
        <v>0</v>
      </c>
      <c r="Q4131">
        <f t="shared" si="470"/>
        <v>0</v>
      </c>
    </row>
    <row r="4132" spans="1:17" x14ac:dyDescent="0.3">
      <c r="A4132" s="85">
        <v>13086530</v>
      </c>
      <c r="B4132" s="86" t="s">
        <v>27</v>
      </c>
      <c r="C4132" s="87">
        <v>45344</v>
      </c>
      <c r="D4132" s="85">
        <v>0</v>
      </c>
      <c r="E4132" s="85">
        <v>0</v>
      </c>
      <c r="F4132" s="85">
        <v>0</v>
      </c>
      <c r="G4132" s="85">
        <v>0</v>
      </c>
      <c r="H4132" s="85">
        <v>0</v>
      </c>
      <c r="I4132" s="87">
        <v>45344</v>
      </c>
      <c r="J4132" s="85">
        <v>2024</v>
      </c>
      <c r="K4132">
        <f t="shared" si="464"/>
        <v>2</v>
      </c>
      <c r="L4132">
        <f t="shared" si="465"/>
        <v>22</v>
      </c>
      <c r="M4132">
        <f t="shared" si="466"/>
        <v>2024</v>
      </c>
      <c r="N4132">
        <f t="shared" si="467"/>
        <v>2024</v>
      </c>
      <c r="O4132">
        <f t="shared" si="468"/>
        <v>0</v>
      </c>
      <c r="P4132">
        <f t="shared" si="469"/>
        <v>0</v>
      </c>
      <c r="Q4132">
        <f t="shared" si="470"/>
        <v>0</v>
      </c>
    </row>
    <row r="4133" spans="1:17" x14ac:dyDescent="0.3">
      <c r="A4133" s="85">
        <v>13086530</v>
      </c>
      <c r="B4133" s="86" t="s">
        <v>27</v>
      </c>
      <c r="C4133" s="87">
        <v>45345</v>
      </c>
      <c r="D4133" s="85">
        <v>0</v>
      </c>
      <c r="E4133" s="85">
        <v>0</v>
      </c>
      <c r="F4133" s="85">
        <v>0</v>
      </c>
      <c r="G4133" s="85">
        <v>0</v>
      </c>
      <c r="H4133" s="85">
        <v>0</v>
      </c>
      <c r="I4133" s="87">
        <v>45345</v>
      </c>
      <c r="J4133" s="85">
        <v>2024</v>
      </c>
      <c r="K4133">
        <f t="shared" si="464"/>
        <v>2</v>
      </c>
      <c r="L4133">
        <f t="shared" si="465"/>
        <v>23</v>
      </c>
      <c r="M4133">
        <f t="shared" si="466"/>
        <v>2024</v>
      </c>
      <c r="N4133">
        <f t="shared" si="467"/>
        <v>2024</v>
      </c>
      <c r="O4133">
        <f t="shared" si="468"/>
        <v>0</v>
      </c>
      <c r="P4133">
        <f t="shared" si="469"/>
        <v>0</v>
      </c>
      <c r="Q4133">
        <f t="shared" si="470"/>
        <v>0</v>
      </c>
    </row>
    <row r="4134" spans="1:17" x14ac:dyDescent="0.3">
      <c r="A4134" s="85">
        <v>13086530</v>
      </c>
      <c r="B4134" s="86" t="s">
        <v>27</v>
      </c>
      <c r="C4134" s="87">
        <v>45346</v>
      </c>
      <c r="D4134" s="85">
        <v>0</v>
      </c>
      <c r="E4134" s="85">
        <v>0</v>
      </c>
      <c r="F4134" s="85">
        <v>0</v>
      </c>
      <c r="G4134" s="85">
        <v>0</v>
      </c>
      <c r="H4134" s="85">
        <v>0</v>
      </c>
      <c r="I4134" s="87">
        <v>45346</v>
      </c>
      <c r="J4134" s="85">
        <v>2024</v>
      </c>
      <c r="K4134">
        <f t="shared" si="464"/>
        <v>2</v>
      </c>
      <c r="L4134">
        <f t="shared" si="465"/>
        <v>24</v>
      </c>
      <c r="M4134">
        <f t="shared" si="466"/>
        <v>2024</v>
      </c>
      <c r="N4134">
        <f t="shared" si="467"/>
        <v>2024</v>
      </c>
      <c r="O4134">
        <f t="shared" si="468"/>
        <v>0</v>
      </c>
      <c r="P4134">
        <f t="shared" si="469"/>
        <v>0</v>
      </c>
      <c r="Q4134">
        <f t="shared" si="470"/>
        <v>0</v>
      </c>
    </row>
    <row r="4135" spans="1:17" x14ac:dyDescent="0.3">
      <c r="A4135" s="85">
        <v>13086530</v>
      </c>
      <c r="B4135" s="86" t="s">
        <v>27</v>
      </c>
      <c r="C4135" s="87">
        <v>45347</v>
      </c>
      <c r="D4135" s="85">
        <v>0</v>
      </c>
      <c r="E4135" s="85">
        <v>0</v>
      </c>
      <c r="F4135" s="85">
        <v>0</v>
      </c>
      <c r="G4135" s="85">
        <v>0</v>
      </c>
      <c r="H4135" s="85">
        <v>0</v>
      </c>
      <c r="I4135" s="87">
        <v>45347</v>
      </c>
      <c r="J4135" s="85">
        <v>2024</v>
      </c>
      <c r="K4135">
        <f t="shared" si="464"/>
        <v>2</v>
      </c>
      <c r="L4135">
        <f t="shared" si="465"/>
        <v>25</v>
      </c>
      <c r="M4135">
        <f t="shared" si="466"/>
        <v>2024</v>
      </c>
      <c r="N4135">
        <f t="shared" si="467"/>
        <v>2024</v>
      </c>
      <c r="O4135">
        <f t="shared" si="468"/>
        <v>0</v>
      </c>
      <c r="P4135">
        <f t="shared" si="469"/>
        <v>0</v>
      </c>
      <c r="Q4135">
        <f t="shared" si="470"/>
        <v>0</v>
      </c>
    </row>
    <row r="4136" spans="1:17" x14ac:dyDescent="0.3">
      <c r="A4136" s="85">
        <v>13086530</v>
      </c>
      <c r="B4136" s="86" t="s">
        <v>27</v>
      </c>
      <c r="C4136" s="87">
        <v>45348</v>
      </c>
      <c r="D4136" s="85">
        <v>0</v>
      </c>
      <c r="E4136" s="85">
        <v>0</v>
      </c>
      <c r="F4136" s="85">
        <v>0</v>
      </c>
      <c r="G4136" s="85">
        <v>0</v>
      </c>
      <c r="H4136" s="85">
        <v>0</v>
      </c>
      <c r="I4136" s="87">
        <v>45348</v>
      </c>
      <c r="J4136" s="85">
        <v>2024</v>
      </c>
      <c r="K4136">
        <f t="shared" si="464"/>
        <v>2</v>
      </c>
      <c r="L4136">
        <f t="shared" si="465"/>
        <v>26</v>
      </c>
      <c r="M4136">
        <f t="shared" si="466"/>
        <v>2024</v>
      </c>
      <c r="N4136">
        <f t="shared" si="467"/>
        <v>2024</v>
      </c>
      <c r="O4136">
        <f t="shared" si="468"/>
        <v>0</v>
      </c>
      <c r="P4136">
        <f t="shared" si="469"/>
        <v>0</v>
      </c>
      <c r="Q4136">
        <f t="shared" si="470"/>
        <v>0</v>
      </c>
    </row>
    <row r="4137" spans="1:17" x14ac:dyDescent="0.3">
      <c r="A4137" s="85">
        <v>13086530</v>
      </c>
      <c r="B4137" s="86" t="s">
        <v>27</v>
      </c>
      <c r="C4137" s="87">
        <v>45349</v>
      </c>
      <c r="D4137" s="85">
        <v>0</v>
      </c>
      <c r="E4137" s="85">
        <v>0</v>
      </c>
      <c r="F4137" s="85">
        <v>0</v>
      </c>
      <c r="G4137" s="85">
        <v>0</v>
      </c>
      <c r="H4137" s="85">
        <v>0</v>
      </c>
      <c r="I4137" s="87">
        <v>45349</v>
      </c>
      <c r="J4137" s="85">
        <v>2024</v>
      </c>
      <c r="K4137">
        <f t="shared" si="464"/>
        <v>2</v>
      </c>
      <c r="L4137">
        <f t="shared" si="465"/>
        <v>27</v>
      </c>
      <c r="M4137">
        <f t="shared" si="466"/>
        <v>2024</v>
      </c>
      <c r="N4137">
        <f t="shared" si="467"/>
        <v>2024</v>
      </c>
      <c r="O4137">
        <f t="shared" si="468"/>
        <v>0</v>
      </c>
      <c r="P4137">
        <f t="shared" si="469"/>
        <v>0</v>
      </c>
      <c r="Q4137">
        <f t="shared" si="470"/>
        <v>0</v>
      </c>
    </row>
    <row r="4138" spans="1:17" x14ac:dyDescent="0.3">
      <c r="A4138" s="85">
        <v>13086530</v>
      </c>
      <c r="B4138" s="86" t="s">
        <v>27</v>
      </c>
      <c r="C4138" s="87">
        <v>45350</v>
      </c>
      <c r="D4138" s="85">
        <v>0</v>
      </c>
      <c r="E4138" s="85">
        <v>0</v>
      </c>
      <c r="F4138" s="85">
        <v>0</v>
      </c>
      <c r="G4138" s="85">
        <v>0</v>
      </c>
      <c r="H4138" s="85">
        <v>0</v>
      </c>
      <c r="I4138" s="87">
        <v>45350</v>
      </c>
      <c r="J4138" s="85">
        <v>2024</v>
      </c>
      <c r="K4138">
        <f t="shared" si="464"/>
        <v>2</v>
      </c>
      <c r="L4138">
        <f t="shared" si="465"/>
        <v>28</v>
      </c>
      <c r="M4138">
        <f t="shared" si="466"/>
        <v>2024</v>
      </c>
      <c r="N4138">
        <f t="shared" si="467"/>
        <v>2024</v>
      </c>
      <c r="O4138">
        <f t="shared" si="468"/>
        <v>0</v>
      </c>
      <c r="P4138">
        <f t="shared" si="469"/>
        <v>0</v>
      </c>
      <c r="Q4138">
        <f t="shared" si="470"/>
        <v>0</v>
      </c>
    </row>
    <row r="4139" spans="1:17" x14ac:dyDescent="0.3">
      <c r="A4139" s="85">
        <v>13086530</v>
      </c>
      <c r="B4139" s="86" t="s">
        <v>27</v>
      </c>
      <c r="C4139" s="87">
        <v>45351</v>
      </c>
      <c r="D4139" s="85">
        <v>0</v>
      </c>
      <c r="E4139" s="85">
        <v>0</v>
      </c>
      <c r="F4139" s="85">
        <v>0</v>
      </c>
      <c r="G4139" s="85">
        <v>0</v>
      </c>
      <c r="H4139" s="85">
        <v>0</v>
      </c>
      <c r="I4139" s="87">
        <v>45351</v>
      </c>
      <c r="J4139" s="85">
        <v>2024</v>
      </c>
      <c r="K4139">
        <f t="shared" si="464"/>
        <v>2</v>
      </c>
      <c r="L4139">
        <f t="shared" si="465"/>
        <v>29</v>
      </c>
      <c r="M4139">
        <f t="shared" si="466"/>
        <v>2024</v>
      </c>
      <c r="N4139">
        <f t="shared" si="467"/>
        <v>2024</v>
      </c>
      <c r="O4139">
        <f t="shared" si="468"/>
        <v>0</v>
      </c>
      <c r="P4139">
        <f t="shared" si="469"/>
        <v>0</v>
      </c>
      <c r="Q4139">
        <f t="shared" si="470"/>
        <v>0</v>
      </c>
    </row>
    <row r="4140" spans="1:17" x14ac:dyDescent="0.3">
      <c r="A4140" s="85">
        <v>13086530</v>
      </c>
      <c r="B4140" s="86" t="s">
        <v>27</v>
      </c>
      <c r="C4140" s="87">
        <v>45352</v>
      </c>
      <c r="D4140" s="85">
        <v>0</v>
      </c>
      <c r="E4140" s="85">
        <v>0</v>
      </c>
      <c r="F4140" s="85">
        <v>0</v>
      </c>
      <c r="G4140" s="85">
        <v>0</v>
      </c>
      <c r="H4140" s="85">
        <v>0</v>
      </c>
      <c r="I4140" s="87">
        <v>45352</v>
      </c>
      <c r="J4140" s="85">
        <v>2024</v>
      </c>
      <c r="K4140">
        <f t="shared" si="464"/>
        <v>3</v>
      </c>
      <c r="L4140">
        <f t="shared" si="465"/>
        <v>1</v>
      </c>
      <c r="M4140">
        <f t="shared" si="466"/>
        <v>2024</v>
      </c>
      <c r="N4140">
        <f t="shared" si="467"/>
        <v>2024</v>
      </c>
      <c r="O4140">
        <f t="shared" si="468"/>
        <v>0</v>
      </c>
      <c r="P4140">
        <f t="shared" si="469"/>
        <v>0</v>
      </c>
      <c r="Q4140">
        <f t="shared" si="470"/>
        <v>0</v>
      </c>
    </row>
    <row r="4141" spans="1:17" x14ac:dyDescent="0.3">
      <c r="A4141" s="85">
        <v>13086530</v>
      </c>
      <c r="B4141" s="86" t="s">
        <v>27</v>
      </c>
      <c r="C4141" s="87">
        <v>45353</v>
      </c>
      <c r="D4141" s="85">
        <v>0</v>
      </c>
      <c r="E4141" s="85">
        <v>0</v>
      </c>
      <c r="F4141" s="85">
        <v>0</v>
      </c>
      <c r="G4141" s="85">
        <v>0</v>
      </c>
      <c r="H4141" s="85">
        <v>0</v>
      </c>
      <c r="I4141" s="87">
        <v>45353</v>
      </c>
      <c r="J4141" s="85">
        <v>2024</v>
      </c>
      <c r="K4141">
        <f t="shared" si="464"/>
        <v>3</v>
      </c>
      <c r="L4141">
        <f t="shared" si="465"/>
        <v>2</v>
      </c>
      <c r="M4141">
        <f t="shared" si="466"/>
        <v>2024</v>
      </c>
      <c r="N4141">
        <f t="shared" si="467"/>
        <v>2024</v>
      </c>
      <c r="O4141">
        <f t="shared" si="468"/>
        <v>0</v>
      </c>
      <c r="P4141">
        <f t="shared" si="469"/>
        <v>0</v>
      </c>
      <c r="Q4141">
        <f t="shared" si="470"/>
        <v>0</v>
      </c>
    </row>
    <row r="4142" spans="1:17" x14ac:dyDescent="0.3">
      <c r="A4142" s="85">
        <v>13086530</v>
      </c>
      <c r="B4142" s="86" t="s">
        <v>27</v>
      </c>
      <c r="C4142" s="87">
        <v>45354</v>
      </c>
      <c r="D4142" s="85">
        <v>0</v>
      </c>
      <c r="E4142" s="85">
        <v>0</v>
      </c>
      <c r="F4142" s="85">
        <v>0</v>
      </c>
      <c r="G4142" s="85">
        <v>0</v>
      </c>
      <c r="H4142" s="85">
        <v>0</v>
      </c>
      <c r="I4142" s="87">
        <v>45354</v>
      </c>
      <c r="J4142" s="85">
        <v>2024</v>
      </c>
      <c r="K4142">
        <f t="shared" si="464"/>
        <v>3</v>
      </c>
      <c r="L4142">
        <f t="shared" si="465"/>
        <v>3</v>
      </c>
      <c r="M4142">
        <f t="shared" si="466"/>
        <v>2024</v>
      </c>
      <c r="N4142">
        <f t="shared" si="467"/>
        <v>2024</v>
      </c>
      <c r="O4142">
        <f t="shared" si="468"/>
        <v>0</v>
      </c>
      <c r="P4142">
        <f t="shared" si="469"/>
        <v>0</v>
      </c>
      <c r="Q4142">
        <f t="shared" si="470"/>
        <v>0</v>
      </c>
    </row>
    <row r="4143" spans="1:17" x14ac:dyDescent="0.3">
      <c r="A4143" s="85">
        <v>13086530</v>
      </c>
      <c r="B4143" s="86" t="s">
        <v>27</v>
      </c>
      <c r="C4143" s="87">
        <v>45355</v>
      </c>
      <c r="D4143" s="85">
        <v>0</v>
      </c>
      <c r="E4143" s="85">
        <v>0</v>
      </c>
      <c r="F4143" s="85">
        <v>0</v>
      </c>
      <c r="G4143" s="85">
        <v>0</v>
      </c>
      <c r="H4143" s="85">
        <v>0</v>
      </c>
      <c r="I4143" s="87">
        <v>45355</v>
      </c>
      <c r="J4143" s="85">
        <v>2024</v>
      </c>
      <c r="K4143">
        <f t="shared" si="464"/>
        <v>3</v>
      </c>
      <c r="L4143">
        <f t="shared" si="465"/>
        <v>4</v>
      </c>
      <c r="M4143">
        <f t="shared" si="466"/>
        <v>2024</v>
      </c>
      <c r="N4143">
        <f t="shared" si="467"/>
        <v>2024</v>
      </c>
      <c r="O4143">
        <f t="shared" si="468"/>
        <v>0</v>
      </c>
      <c r="P4143">
        <f t="shared" si="469"/>
        <v>0</v>
      </c>
      <c r="Q4143">
        <f t="shared" si="470"/>
        <v>0</v>
      </c>
    </row>
    <row r="4144" spans="1:17" x14ac:dyDescent="0.3">
      <c r="A4144" s="85">
        <v>13086530</v>
      </c>
      <c r="B4144" s="86" t="s">
        <v>27</v>
      </c>
      <c r="C4144" s="87">
        <v>45356</v>
      </c>
      <c r="D4144" s="85">
        <v>0</v>
      </c>
      <c r="E4144" s="85">
        <v>0</v>
      </c>
      <c r="F4144" s="85">
        <v>0</v>
      </c>
      <c r="G4144" s="85">
        <v>0</v>
      </c>
      <c r="H4144" s="85">
        <v>0</v>
      </c>
      <c r="I4144" s="87">
        <v>45356</v>
      </c>
      <c r="J4144" s="85">
        <v>2024</v>
      </c>
      <c r="K4144">
        <f t="shared" si="464"/>
        <v>3</v>
      </c>
      <c r="L4144">
        <f t="shared" si="465"/>
        <v>5</v>
      </c>
      <c r="M4144">
        <f t="shared" si="466"/>
        <v>2024</v>
      </c>
      <c r="N4144">
        <f t="shared" si="467"/>
        <v>2024</v>
      </c>
      <c r="O4144">
        <f t="shared" si="468"/>
        <v>0</v>
      </c>
      <c r="P4144">
        <f t="shared" si="469"/>
        <v>0</v>
      </c>
      <c r="Q4144">
        <f t="shared" si="470"/>
        <v>0</v>
      </c>
    </row>
    <row r="4145" spans="1:17" x14ac:dyDescent="0.3">
      <c r="A4145" s="85">
        <v>13086530</v>
      </c>
      <c r="B4145" s="86" t="s">
        <v>27</v>
      </c>
      <c r="C4145" s="87">
        <v>45357</v>
      </c>
      <c r="D4145" s="85">
        <v>0</v>
      </c>
      <c r="E4145" s="85">
        <v>0</v>
      </c>
      <c r="F4145" s="85">
        <v>0</v>
      </c>
      <c r="G4145" s="85">
        <v>0</v>
      </c>
      <c r="H4145" s="85">
        <v>0</v>
      </c>
      <c r="I4145" s="87">
        <v>45357</v>
      </c>
      <c r="J4145" s="85">
        <v>2024</v>
      </c>
      <c r="K4145">
        <f t="shared" si="464"/>
        <v>3</v>
      </c>
      <c r="L4145">
        <f t="shared" si="465"/>
        <v>6</v>
      </c>
      <c r="M4145">
        <f t="shared" si="466"/>
        <v>2024</v>
      </c>
      <c r="N4145">
        <f t="shared" si="467"/>
        <v>2024</v>
      </c>
      <c r="O4145">
        <f t="shared" si="468"/>
        <v>0</v>
      </c>
      <c r="P4145">
        <f t="shared" si="469"/>
        <v>0</v>
      </c>
      <c r="Q4145">
        <f t="shared" si="470"/>
        <v>0</v>
      </c>
    </row>
    <row r="4146" spans="1:17" x14ac:dyDescent="0.3">
      <c r="A4146" s="85">
        <v>13086530</v>
      </c>
      <c r="B4146" s="86" t="s">
        <v>27</v>
      </c>
      <c r="C4146" s="87">
        <v>45358</v>
      </c>
      <c r="D4146" s="85">
        <v>0</v>
      </c>
      <c r="E4146" s="85">
        <v>0</v>
      </c>
      <c r="F4146" s="85">
        <v>0</v>
      </c>
      <c r="G4146" s="85">
        <v>0</v>
      </c>
      <c r="H4146" s="85">
        <v>0</v>
      </c>
      <c r="I4146" s="87">
        <v>45358</v>
      </c>
      <c r="J4146" s="85">
        <v>2024</v>
      </c>
      <c r="K4146">
        <f t="shared" si="464"/>
        <v>3</v>
      </c>
      <c r="L4146">
        <f t="shared" si="465"/>
        <v>7</v>
      </c>
      <c r="M4146">
        <f t="shared" si="466"/>
        <v>2024</v>
      </c>
      <c r="N4146">
        <f t="shared" si="467"/>
        <v>2024</v>
      </c>
      <c r="O4146">
        <f t="shared" si="468"/>
        <v>0</v>
      </c>
      <c r="P4146">
        <f t="shared" si="469"/>
        <v>0</v>
      </c>
      <c r="Q4146">
        <f t="shared" si="470"/>
        <v>0</v>
      </c>
    </row>
    <row r="4147" spans="1:17" x14ac:dyDescent="0.3">
      <c r="A4147" s="85">
        <v>13086530</v>
      </c>
      <c r="B4147" s="86" t="s">
        <v>27</v>
      </c>
      <c r="C4147" s="87">
        <v>45359</v>
      </c>
      <c r="D4147" s="85">
        <v>0</v>
      </c>
      <c r="E4147" s="85">
        <v>0</v>
      </c>
      <c r="F4147" s="85">
        <v>0</v>
      </c>
      <c r="G4147" s="85">
        <v>0</v>
      </c>
      <c r="H4147" s="85">
        <v>0</v>
      </c>
      <c r="I4147" s="87">
        <v>45359</v>
      </c>
      <c r="J4147" s="85">
        <v>2024</v>
      </c>
      <c r="K4147">
        <f t="shared" ref="K4147:K4210" si="471">MONTH(C4147)</f>
        <v>3</v>
      </c>
      <c r="L4147">
        <f t="shared" ref="L4147:L4210" si="472">DAY(C4147)</f>
        <v>8</v>
      </c>
      <c r="M4147">
        <f t="shared" ref="M4147:M4210" si="473">YEAR(C4147)</f>
        <v>2024</v>
      </c>
      <c r="N4147">
        <f t="shared" ref="N4147:N4210" si="474">IF(K4147&gt;10,M4147+1,M4147)</f>
        <v>2024</v>
      </c>
      <c r="O4147">
        <f t="shared" ref="O4147:O4210" si="475">D4147*1.9835</f>
        <v>0</v>
      </c>
      <c r="P4147">
        <f t="shared" ref="P4147:P4210" si="476">(D4147-F4147)*1.9835</f>
        <v>0</v>
      </c>
      <c r="Q4147">
        <f t="shared" ref="Q4147:Q4210" si="477">F4147*1.9835</f>
        <v>0</v>
      </c>
    </row>
    <row r="4148" spans="1:17" x14ac:dyDescent="0.3">
      <c r="A4148" s="85">
        <v>13086530</v>
      </c>
      <c r="B4148" s="86" t="s">
        <v>27</v>
      </c>
      <c r="C4148" s="87">
        <v>45360</v>
      </c>
      <c r="D4148" s="85">
        <v>0</v>
      </c>
      <c r="E4148" s="85">
        <v>0</v>
      </c>
      <c r="F4148" s="85">
        <v>0</v>
      </c>
      <c r="G4148" s="85">
        <v>0</v>
      </c>
      <c r="H4148" s="85">
        <v>0</v>
      </c>
      <c r="I4148" s="87">
        <v>45360</v>
      </c>
      <c r="J4148" s="85">
        <v>2024</v>
      </c>
      <c r="K4148">
        <f t="shared" si="471"/>
        <v>3</v>
      </c>
      <c r="L4148">
        <f t="shared" si="472"/>
        <v>9</v>
      </c>
      <c r="M4148">
        <f t="shared" si="473"/>
        <v>2024</v>
      </c>
      <c r="N4148">
        <f t="shared" si="474"/>
        <v>2024</v>
      </c>
      <c r="O4148">
        <f t="shared" si="475"/>
        <v>0</v>
      </c>
      <c r="P4148">
        <f t="shared" si="476"/>
        <v>0</v>
      </c>
      <c r="Q4148">
        <f t="shared" si="477"/>
        <v>0</v>
      </c>
    </row>
    <row r="4149" spans="1:17" x14ac:dyDescent="0.3">
      <c r="A4149" s="85">
        <v>13086530</v>
      </c>
      <c r="B4149" s="86" t="s">
        <v>27</v>
      </c>
      <c r="C4149" s="87">
        <v>45361</v>
      </c>
      <c r="D4149" s="85">
        <v>0</v>
      </c>
      <c r="E4149" s="85">
        <v>0</v>
      </c>
      <c r="F4149" s="85">
        <v>0</v>
      </c>
      <c r="G4149" s="85">
        <v>0</v>
      </c>
      <c r="H4149" s="85">
        <v>0</v>
      </c>
      <c r="I4149" s="87">
        <v>45361</v>
      </c>
      <c r="J4149" s="85">
        <v>2024</v>
      </c>
      <c r="K4149">
        <f t="shared" si="471"/>
        <v>3</v>
      </c>
      <c r="L4149">
        <f t="shared" si="472"/>
        <v>10</v>
      </c>
      <c r="M4149">
        <f t="shared" si="473"/>
        <v>2024</v>
      </c>
      <c r="N4149">
        <f t="shared" si="474"/>
        <v>2024</v>
      </c>
      <c r="O4149">
        <f t="shared" si="475"/>
        <v>0</v>
      </c>
      <c r="P4149">
        <f t="shared" si="476"/>
        <v>0</v>
      </c>
      <c r="Q4149">
        <f t="shared" si="477"/>
        <v>0</v>
      </c>
    </row>
    <row r="4150" spans="1:17" x14ac:dyDescent="0.3">
      <c r="A4150" s="85">
        <v>13086530</v>
      </c>
      <c r="B4150" s="86" t="s">
        <v>27</v>
      </c>
      <c r="C4150" s="87">
        <v>45362</v>
      </c>
      <c r="D4150" s="85">
        <v>0</v>
      </c>
      <c r="E4150" s="85">
        <v>0</v>
      </c>
      <c r="F4150" s="85">
        <v>0</v>
      </c>
      <c r="G4150" s="85">
        <v>0</v>
      </c>
      <c r="H4150" s="85">
        <v>0</v>
      </c>
      <c r="I4150" s="87">
        <v>45362</v>
      </c>
      <c r="J4150" s="85">
        <v>2024</v>
      </c>
      <c r="K4150">
        <f t="shared" si="471"/>
        <v>3</v>
      </c>
      <c r="L4150">
        <f t="shared" si="472"/>
        <v>11</v>
      </c>
      <c r="M4150">
        <f t="shared" si="473"/>
        <v>2024</v>
      </c>
      <c r="N4150">
        <f t="shared" si="474"/>
        <v>2024</v>
      </c>
      <c r="O4150">
        <f t="shared" si="475"/>
        <v>0</v>
      </c>
      <c r="P4150">
        <f t="shared" si="476"/>
        <v>0</v>
      </c>
      <c r="Q4150">
        <f t="shared" si="477"/>
        <v>0</v>
      </c>
    </row>
    <row r="4151" spans="1:17" x14ac:dyDescent="0.3">
      <c r="A4151" s="85">
        <v>13086530</v>
      </c>
      <c r="B4151" s="86" t="s">
        <v>27</v>
      </c>
      <c r="C4151" s="87">
        <v>45363</v>
      </c>
      <c r="D4151" s="85">
        <v>0</v>
      </c>
      <c r="E4151" s="85">
        <v>0</v>
      </c>
      <c r="F4151" s="85">
        <v>0</v>
      </c>
      <c r="G4151" s="85">
        <v>0</v>
      </c>
      <c r="H4151" s="85">
        <v>0</v>
      </c>
      <c r="I4151" s="87">
        <v>45363</v>
      </c>
      <c r="J4151" s="85">
        <v>2024</v>
      </c>
      <c r="K4151">
        <f t="shared" si="471"/>
        <v>3</v>
      </c>
      <c r="L4151">
        <f t="shared" si="472"/>
        <v>12</v>
      </c>
      <c r="M4151">
        <f t="shared" si="473"/>
        <v>2024</v>
      </c>
      <c r="N4151">
        <f t="shared" si="474"/>
        <v>2024</v>
      </c>
      <c r="O4151">
        <f t="shared" si="475"/>
        <v>0</v>
      </c>
      <c r="P4151">
        <f t="shared" si="476"/>
        <v>0</v>
      </c>
      <c r="Q4151">
        <f t="shared" si="477"/>
        <v>0</v>
      </c>
    </row>
    <row r="4152" spans="1:17" x14ac:dyDescent="0.3">
      <c r="A4152" s="85">
        <v>13086530</v>
      </c>
      <c r="B4152" s="86" t="s">
        <v>27</v>
      </c>
      <c r="C4152" s="87">
        <v>45364</v>
      </c>
      <c r="D4152" s="85">
        <v>0</v>
      </c>
      <c r="E4152" s="85">
        <v>0</v>
      </c>
      <c r="F4152" s="85">
        <v>0</v>
      </c>
      <c r="G4152" s="85">
        <v>0</v>
      </c>
      <c r="H4152" s="85">
        <v>0</v>
      </c>
      <c r="I4152" s="87">
        <v>45364</v>
      </c>
      <c r="J4152" s="85">
        <v>2024</v>
      </c>
      <c r="K4152">
        <f t="shared" si="471"/>
        <v>3</v>
      </c>
      <c r="L4152">
        <f t="shared" si="472"/>
        <v>13</v>
      </c>
      <c r="M4152">
        <f t="shared" si="473"/>
        <v>2024</v>
      </c>
      <c r="N4152">
        <f t="shared" si="474"/>
        <v>2024</v>
      </c>
      <c r="O4152">
        <f t="shared" si="475"/>
        <v>0</v>
      </c>
      <c r="P4152">
        <f t="shared" si="476"/>
        <v>0</v>
      </c>
      <c r="Q4152">
        <f t="shared" si="477"/>
        <v>0</v>
      </c>
    </row>
    <row r="4153" spans="1:17" x14ac:dyDescent="0.3">
      <c r="A4153" s="85">
        <v>13086530</v>
      </c>
      <c r="B4153" s="86" t="s">
        <v>27</v>
      </c>
      <c r="C4153" s="87">
        <v>45365</v>
      </c>
      <c r="D4153" s="85">
        <v>0</v>
      </c>
      <c r="E4153" s="85">
        <v>0</v>
      </c>
      <c r="F4153" s="85">
        <v>0</v>
      </c>
      <c r="G4153" s="85">
        <v>0</v>
      </c>
      <c r="H4153" s="85">
        <v>0</v>
      </c>
      <c r="I4153" s="87">
        <v>45365</v>
      </c>
      <c r="J4153" s="85">
        <v>2024</v>
      </c>
      <c r="K4153">
        <f t="shared" si="471"/>
        <v>3</v>
      </c>
      <c r="L4153">
        <f t="shared" si="472"/>
        <v>14</v>
      </c>
      <c r="M4153">
        <f t="shared" si="473"/>
        <v>2024</v>
      </c>
      <c r="N4153">
        <f t="shared" si="474"/>
        <v>2024</v>
      </c>
      <c r="O4153">
        <f t="shared" si="475"/>
        <v>0</v>
      </c>
      <c r="P4153">
        <f t="shared" si="476"/>
        <v>0</v>
      </c>
      <c r="Q4153">
        <f t="shared" si="477"/>
        <v>0</v>
      </c>
    </row>
    <row r="4154" spans="1:17" x14ac:dyDescent="0.3">
      <c r="A4154" s="85">
        <v>13086530</v>
      </c>
      <c r="B4154" s="86" t="s">
        <v>27</v>
      </c>
      <c r="C4154" s="87">
        <v>45366</v>
      </c>
      <c r="D4154" s="85">
        <v>0</v>
      </c>
      <c r="E4154" s="85">
        <v>0</v>
      </c>
      <c r="F4154" s="85">
        <v>0</v>
      </c>
      <c r="G4154" s="85">
        <v>0</v>
      </c>
      <c r="H4154" s="85">
        <v>0</v>
      </c>
      <c r="I4154" s="87">
        <v>45366</v>
      </c>
      <c r="J4154" s="85">
        <v>2024</v>
      </c>
      <c r="K4154">
        <f t="shared" si="471"/>
        <v>3</v>
      </c>
      <c r="L4154">
        <f t="shared" si="472"/>
        <v>15</v>
      </c>
      <c r="M4154">
        <f t="shared" si="473"/>
        <v>2024</v>
      </c>
      <c r="N4154">
        <f t="shared" si="474"/>
        <v>2024</v>
      </c>
      <c r="O4154">
        <f t="shared" si="475"/>
        <v>0</v>
      </c>
      <c r="P4154">
        <f t="shared" si="476"/>
        <v>0</v>
      </c>
      <c r="Q4154">
        <f t="shared" si="477"/>
        <v>0</v>
      </c>
    </row>
    <row r="4155" spans="1:17" x14ac:dyDescent="0.3">
      <c r="A4155" s="85">
        <v>13086530</v>
      </c>
      <c r="B4155" s="86" t="s">
        <v>27</v>
      </c>
      <c r="C4155" s="87">
        <v>45367</v>
      </c>
      <c r="D4155" s="85">
        <v>0</v>
      </c>
      <c r="E4155" s="85">
        <v>0</v>
      </c>
      <c r="F4155" s="85">
        <v>0</v>
      </c>
      <c r="G4155" s="85">
        <v>0</v>
      </c>
      <c r="H4155" s="85">
        <v>0</v>
      </c>
      <c r="I4155" s="87">
        <v>45367</v>
      </c>
      <c r="J4155" s="85">
        <v>2024</v>
      </c>
      <c r="K4155">
        <f t="shared" si="471"/>
        <v>3</v>
      </c>
      <c r="L4155">
        <f t="shared" si="472"/>
        <v>16</v>
      </c>
      <c r="M4155">
        <f t="shared" si="473"/>
        <v>2024</v>
      </c>
      <c r="N4155">
        <f t="shared" si="474"/>
        <v>2024</v>
      </c>
      <c r="O4155">
        <f t="shared" si="475"/>
        <v>0</v>
      </c>
      <c r="P4155">
        <f t="shared" si="476"/>
        <v>0</v>
      </c>
      <c r="Q4155">
        <f t="shared" si="477"/>
        <v>0</v>
      </c>
    </row>
    <row r="4156" spans="1:17" x14ac:dyDescent="0.3">
      <c r="A4156" s="85">
        <v>13086530</v>
      </c>
      <c r="B4156" s="86" t="s">
        <v>27</v>
      </c>
      <c r="C4156" s="87">
        <v>45368</v>
      </c>
      <c r="D4156" s="85">
        <v>0</v>
      </c>
      <c r="E4156" s="85">
        <v>0</v>
      </c>
      <c r="F4156" s="85">
        <v>0</v>
      </c>
      <c r="G4156" s="85">
        <v>0</v>
      </c>
      <c r="H4156" s="85">
        <v>0</v>
      </c>
      <c r="I4156" s="87">
        <v>45368</v>
      </c>
      <c r="J4156" s="85">
        <v>2024</v>
      </c>
      <c r="K4156">
        <f t="shared" si="471"/>
        <v>3</v>
      </c>
      <c r="L4156">
        <f t="shared" si="472"/>
        <v>17</v>
      </c>
      <c r="M4156">
        <f t="shared" si="473"/>
        <v>2024</v>
      </c>
      <c r="N4156">
        <f t="shared" si="474"/>
        <v>2024</v>
      </c>
      <c r="O4156">
        <f t="shared" si="475"/>
        <v>0</v>
      </c>
      <c r="P4156">
        <f t="shared" si="476"/>
        <v>0</v>
      </c>
      <c r="Q4156">
        <f t="shared" si="477"/>
        <v>0</v>
      </c>
    </row>
    <row r="4157" spans="1:17" x14ac:dyDescent="0.3">
      <c r="A4157" s="85">
        <v>13086530</v>
      </c>
      <c r="B4157" s="86" t="s">
        <v>27</v>
      </c>
      <c r="C4157" s="87">
        <v>45369</v>
      </c>
      <c r="D4157" s="85">
        <v>0</v>
      </c>
      <c r="E4157" s="85">
        <v>0</v>
      </c>
      <c r="F4157" s="85">
        <v>0</v>
      </c>
      <c r="G4157" s="85">
        <v>0</v>
      </c>
      <c r="H4157" s="85">
        <v>0</v>
      </c>
      <c r="I4157" s="87">
        <v>45369</v>
      </c>
      <c r="J4157" s="85">
        <v>2024</v>
      </c>
      <c r="K4157">
        <f t="shared" si="471"/>
        <v>3</v>
      </c>
      <c r="L4157">
        <f t="shared" si="472"/>
        <v>18</v>
      </c>
      <c r="M4157">
        <f t="shared" si="473"/>
        <v>2024</v>
      </c>
      <c r="N4157">
        <f t="shared" si="474"/>
        <v>2024</v>
      </c>
      <c r="O4157">
        <f t="shared" si="475"/>
        <v>0</v>
      </c>
      <c r="P4157">
        <f t="shared" si="476"/>
        <v>0</v>
      </c>
      <c r="Q4157">
        <f t="shared" si="477"/>
        <v>0</v>
      </c>
    </row>
    <row r="4158" spans="1:17" x14ac:dyDescent="0.3">
      <c r="A4158" s="85">
        <v>13086530</v>
      </c>
      <c r="B4158" s="86" t="s">
        <v>27</v>
      </c>
      <c r="C4158" s="87">
        <v>45370</v>
      </c>
      <c r="D4158" s="85">
        <v>0</v>
      </c>
      <c r="E4158" s="85">
        <v>0</v>
      </c>
      <c r="F4158" s="85">
        <v>0</v>
      </c>
      <c r="G4158" s="85">
        <v>0</v>
      </c>
      <c r="H4158" s="85">
        <v>0</v>
      </c>
      <c r="I4158" s="87">
        <v>45370</v>
      </c>
      <c r="J4158" s="85">
        <v>2024</v>
      </c>
      <c r="K4158">
        <f t="shared" si="471"/>
        <v>3</v>
      </c>
      <c r="L4158">
        <f t="shared" si="472"/>
        <v>19</v>
      </c>
      <c r="M4158">
        <f t="shared" si="473"/>
        <v>2024</v>
      </c>
      <c r="N4158">
        <f t="shared" si="474"/>
        <v>2024</v>
      </c>
      <c r="O4158">
        <f t="shared" si="475"/>
        <v>0</v>
      </c>
      <c r="P4158">
        <f t="shared" si="476"/>
        <v>0</v>
      </c>
      <c r="Q4158">
        <f t="shared" si="477"/>
        <v>0</v>
      </c>
    </row>
    <row r="4159" spans="1:17" x14ac:dyDescent="0.3">
      <c r="A4159" s="85">
        <v>13086530</v>
      </c>
      <c r="B4159" s="86" t="s">
        <v>27</v>
      </c>
      <c r="C4159" s="87">
        <v>45371</v>
      </c>
      <c r="D4159" s="85">
        <v>0</v>
      </c>
      <c r="E4159" s="85">
        <v>0</v>
      </c>
      <c r="F4159" s="85">
        <v>0</v>
      </c>
      <c r="G4159" s="85">
        <v>0</v>
      </c>
      <c r="H4159" s="85">
        <v>0</v>
      </c>
      <c r="I4159" s="87">
        <v>45371</v>
      </c>
      <c r="J4159" s="85">
        <v>2024</v>
      </c>
      <c r="K4159">
        <f t="shared" si="471"/>
        <v>3</v>
      </c>
      <c r="L4159">
        <f t="shared" si="472"/>
        <v>20</v>
      </c>
      <c r="M4159">
        <f t="shared" si="473"/>
        <v>2024</v>
      </c>
      <c r="N4159">
        <f t="shared" si="474"/>
        <v>2024</v>
      </c>
      <c r="O4159">
        <f t="shared" si="475"/>
        <v>0</v>
      </c>
      <c r="P4159">
        <f t="shared" si="476"/>
        <v>0</v>
      </c>
      <c r="Q4159">
        <f t="shared" si="477"/>
        <v>0</v>
      </c>
    </row>
    <row r="4160" spans="1:17" x14ac:dyDescent="0.3">
      <c r="A4160" s="85">
        <v>13086530</v>
      </c>
      <c r="B4160" s="86" t="s">
        <v>27</v>
      </c>
      <c r="C4160" s="87">
        <v>45372</v>
      </c>
      <c r="D4160" s="85">
        <v>0</v>
      </c>
      <c r="E4160" s="85">
        <v>0</v>
      </c>
      <c r="F4160" s="85">
        <v>0</v>
      </c>
      <c r="G4160" s="85">
        <v>0</v>
      </c>
      <c r="H4160" s="85">
        <v>0</v>
      </c>
      <c r="I4160" s="87">
        <v>45372</v>
      </c>
      <c r="J4160" s="85">
        <v>2024</v>
      </c>
      <c r="K4160">
        <f t="shared" si="471"/>
        <v>3</v>
      </c>
      <c r="L4160">
        <f t="shared" si="472"/>
        <v>21</v>
      </c>
      <c r="M4160">
        <f t="shared" si="473"/>
        <v>2024</v>
      </c>
      <c r="N4160">
        <f t="shared" si="474"/>
        <v>2024</v>
      </c>
      <c r="O4160">
        <f t="shared" si="475"/>
        <v>0</v>
      </c>
      <c r="P4160">
        <f t="shared" si="476"/>
        <v>0</v>
      </c>
      <c r="Q4160">
        <f t="shared" si="477"/>
        <v>0</v>
      </c>
    </row>
    <row r="4161" spans="1:18" x14ac:dyDescent="0.3">
      <c r="A4161" s="85">
        <v>13086530</v>
      </c>
      <c r="B4161" s="86" t="s">
        <v>27</v>
      </c>
      <c r="C4161" s="87">
        <v>45373</v>
      </c>
      <c r="D4161" s="85">
        <v>0</v>
      </c>
      <c r="E4161" s="85">
        <v>0</v>
      </c>
      <c r="F4161" s="85">
        <v>0</v>
      </c>
      <c r="G4161" s="85">
        <v>0</v>
      </c>
      <c r="H4161" s="85">
        <v>0</v>
      </c>
      <c r="I4161" s="87">
        <v>45373</v>
      </c>
      <c r="J4161" s="85">
        <v>2024</v>
      </c>
      <c r="K4161">
        <f t="shared" si="471"/>
        <v>3</v>
      </c>
      <c r="L4161">
        <f t="shared" si="472"/>
        <v>22</v>
      </c>
      <c r="M4161">
        <f t="shared" si="473"/>
        <v>2024</v>
      </c>
      <c r="N4161">
        <f t="shared" si="474"/>
        <v>2024</v>
      </c>
      <c r="O4161">
        <f t="shared" si="475"/>
        <v>0</v>
      </c>
      <c r="P4161">
        <f t="shared" si="476"/>
        <v>0</v>
      </c>
      <c r="Q4161">
        <f t="shared" si="477"/>
        <v>0</v>
      </c>
    </row>
    <row r="4162" spans="1:18" x14ac:dyDescent="0.3">
      <c r="A4162" s="85">
        <v>13086530</v>
      </c>
      <c r="B4162" s="86" t="s">
        <v>27</v>
      </c>
      <c r="C4162" s="87">
        <v>45374</v>
      </c>
      <c r="D4162" s="85">
        <v>0</v>
      </c>
      <c r="E4162" s="85">
        <v>0</v>
      </c>
      <c r="F4162" s="85">
        <v>0</v>
      </c>
      <c r="G4162" s="85">
        <v>0</v>
      </c>
      <c r="H4162" s="85">
        <v>0</v>
      </c>
      <c r="I4162" s="87">
        <v>45374</v>
      </c>
      <c r="J4162" s="85">
        <v>2024</v>
      </c>
      <c r="K4162">
        <f t="shared" si="471"/>
        <v>3</v>
      </c>
      <c r="L4162">
        <f t="shared" si="472"/>
        <v>23</v>
      </c>
      <c r="M4162">
        <f t="shared" si="473"/>
        <v>2024</v>
      </c>
      <c r="N4162">
        <f t="shared" si="474"/>
        <v>2024</v>
      </c>
      <c r="O4162">
        <f t="shared" si="475"/>
        <v>0</v>
      </c>
      <c r="P4162">
        <f t="shared" si="476"/>
        <v>0</v>
      </c>
      <c r="Q4162">
        <f t="shared" si="477"/>
        <v>0</v>
      </c>
    </row>
    <row r="4163" spans="1:18" x14ac:dyDescent="0.3">
      <c r="A4163" s="85">
        <v>13086530</v>
      </c>
      <c r="B4163" s="86" t="s">
        <v>27</v>
      </c>
      <c r="C4163" s="87">
        <v>45375</v>
      </c>
      <c r="D4163" s="85">
        <v>0</v>
      </c>
      <c r="E4163" s="85">
        <v>0</v>
      </c>
      <c r="F4163" s="85">
        <v>0</v>
      </c>
      <c r="G4163" s="85">
        <v>0</v>
      </c>
      <c r="H4163" s="85">
        <v>0</v>
      </c>
      <c r="I4163" s="87">
        <v>45375</v>
      </c>
      <c r="J4163" s="85">
        <v>2024</v>
      </c>
      <c r="K4163">
        <f t="shared" si="471"/>
        <v>3</v>
      </c>
      <c r="L4163">
        <f t="shared" si="472"/>
        <v>24</v>
      </c>
      <c r="M4163">
        <f t="shared" si="473"/>
        <v>2024</v>
      </c>
      <c r="N4163">
        <f t="shared" si="474"/>
        <v>2024</v>
      </c>
      <c r="O4163">
        <f t="shared" si="475"/>
        <v>0</v>
      </c>
      <c r="P4163">
        <f t="shared" si="476"/>
        <v>0</v>
      </c>
      <c r="Q4163">
        <f t="shared" si="477"/>
        <v>0</v>
      </c>
    </row>
    <row r="4164" spans="1:18" x14ac:dyDescent="0.3">
      <c r="A4164" s="85">
        <v>13086530</v>
      </c>
      <c r="B4164" s="86" t="s">
        <v>27</v>
      </c>
      <c r="C4164" s="87">
        <v>45376</v>
      </c>
      <c r="D4164" s="85">
        <v>142</v>
      </c>
      <c r="E4164" s="85">
        <v>280.60000000000002</v>
      </c>
      <c r="F4164" s="85">
        <v>0</v>
      </c>
      <c r="G4164" s="85">
        <v>0</v>
      </c>
      <c r="H4164" s="85">
        <v>0</v>
      </c>
      <c r="I4164" s="87">
        <v>45376</v>
      </c>
      <c r="J4164" s="85">
        <v>2024</v>
      </c>
      <c r="K4164">
        <f t="shared" si="471"/>
        <v>3</v>
      </c>
      <c r="L4164">
        <f t="shared" si="472"/>
        <v>25</v>
      </c>
      <c r="M4164">
        <f t="shared" si="473"/>
        <v>2024</v>
      </c>
      <c r="N4164">
        <f t="shared" si="474"/>
        <v>2024</v>
      </c>
      <c r="O4164">
        <f t="shared" si="475"/>
        <v>281.65699999999998</v>
      </c>
      <c r="P4164">
        <f t="shared" si="476"/>
        <v>281.65699999999998</v>
      </c>
      <c r="Q4164">
        <f t="shared" si="477"/>
        <v>0</v>
      </c>
    </row>
    <row r="4165" spans="1:18" x14ac:dyDescent="0.3">
      <c r="A4165" s="85">
        <v>13086530</v>
      </c>
      <c r="B4165" s="86" t="s">
        <v>27</v>
      </c>
      <c r="C4165" s="87">
        <v>45377</v>
      </c>
      <c r="D4165" s="85">
        <v>258</v>
      </c>
      <c r="E4165" s="85">
        <v>792.8</v>
      </c>
      <c r="F4165" s="85">
        <v>0</v>
      </c>
      <c r="G4165" s="85">
        <v>0</v>
      </c>
      <c r="H4165" s="85">
        <v>0</v>
      </c>
      <c r="I4165" s="87">
        <v>45377</v>
      </c>
      <c r="J4165" s="85">
        <v>2024</v>
      </c>
      <c r="K4165">
        <f t="shared" si="471"/>
        <v>3</v>
      </c>
      <c r="L4165">
        <f t="shared" si="472"/>
        <v>26</v>
      </c>
      <c r="M4165">
        <f t="shared" si="473"/>
        <v>2024</v>
      </c>
      <c r="N4165">
        <f t="shared" si="474"/>
        <v>2024</v>
      </c>
      <c r="O4165">
        <f t="shared" si="475"/>
        <v>511.74299999999999</v>
      </c>
      <c r="P4165">
        <f t="shared" si="476"/>
        <v>511.74299999999999</v>
      </c>
      <c r="Q4165">
        <f t="shared" si="477"/>
        <v>0</v>
      </c>
    </row>
    <row r="4166" spans="1:18" x14ac:dyDescent="0.3">
      <c r="A4166" s="85">
        <v>13086530</v>
      </c>
      <c r="B4166" s="86" t="s">
        <v>27</v>
      </c>
      <c r="C4166" s="87">
        <v>45378</v>
      </c>
      <c r="D4166" s="85">
        <v>416</v>
      </c>
      <c r="E4166" s="85">
        <v>1618</v>
      </c>
      <c r="F4166" s="85">
        <v>0</v>
      </c>
      <c r="G4166" s="85">
        <v>0</v>
      </c>
      <c r="H4166" s="85">
        <v>0</v>
      </c>
      <c r="I4166" s="87">
        <v>45378</v>
      </c>
      <c r="J4166" s="85">
        <v>2024</v>
      </c>
      <c r="K4166">
        <f t="shared" si="471"/>
        <v>3</v>
      </c>
      <c r="L4166">
        <f t="shared" si="472"/>
        <v>27</v>
      </c>
      <c r="M4166">
        <f t="shared" si="473"/>
        <v>2024</v>
      </c>
      <c r="N4166">
        <f t="shared" si="474"/>
        <v>2024</v>
      </c>
      <c r="O4166">
        <f t="shared" si="475"/>
        <v>825.13599999999997</v>
      </c>
      <c r="P4166">
        <f t="shared" si="476"/>
        <v>825.13599999999997</v>
      </c>
      <c r="Q4166">
        <f t="shared" si="477"/>
        <v>0</v>
      </c>
    </row>
    <row r="4167" spans="1:18" x14ac:dyDescent="0.3">
      <c r="A4167" s="85">
        <v>13086530</v>
      </c>
      <c r="B4167" s="86" t="s">
        <v>27</v>
      </c>
      <c r="C4167" s="87">
        <v>45379</v>
      </c>
      <c r="D4167" s="85">
        <v>416</v>
      </c>
      <c r="E4167" s="85">
        <v>2443.3000000000002</v>
      </c>
      <c r="F4167" s="85">
        <v>0</v>
      </c>
      <c r="G4167" s="85">
        <v>0</v>
      </c>
      <c r="H4167" s="85">
        <v>0</v>
      </c>
      <c r="I4167" s="87">
        <v>45379</v>
      </c>
      <c r="J4167" s="85">
        <v>2024</v>
      </c>
      <c r="K4167">
        <f t="shared" si="471"/>
        <v>3</v>
      </c>
      <c r="L4167">
        <f t="shared" si="472"/>
        <v>28</v>
      </c>
      <c r="M4167">
        <f t="shared" si="473"/>
        <v>2024</v>
      </c>
      <c r="N4167">
        <f t="shared" si="474"/>
        <v>2024</v>
      </c>
      <c r="O4167">
        <f t="shared" si="475"/>
        <v>825.13599999999997</v>
      </c>
      <c r="P4167">
        <f t="shared" si="476"/>
        <v>825.13599999999997</v>
      </c>
      <c r="Q4167">
        <f t="shared" si="477"/>
        <v>0</v>
      </c>
    </row>
    <row r="4168" spans="1:18" x14ac:dyDescent="0.3">
      <c r="A4168" s="85">
        <v>13086530</v>
      </c>
      <c r="B4168" s="86" t="s">
        <v>27</v>
      </c>
      <c r="C4168" s="87">
        <v>45380</v>
      </c>
      <c r="D4168" s="85">
        <v>412</v>
      </c>
      <c r="E4168" s="85">
        <v>3259.9</v>
      </c>
      <c r="F4168" s="85">
        <v>0</v>
      </c>
      <c r="G4168" s="85">
        <v>0</v>
      </c>
      <c r="H4168" s="85">
        <v>0</v>
      </c>
      <c r="I4168" s="87">
        <v>45380</v>
      </c>
      <c r="J4168" s="85">
        <v>2024</v>
      </c>
      <c r="K4168">
        <f t="shared" si="471"/>
        <v>3</v>
      </c>
      <c r="L4168">
        <f t="shared" si="472"/>
        <v>29</v>
      </c>
      <c r="M4168">
        <f t="shared" si="473"/>
        <v>2024</v>
      </c>
      <c r="N4168">
        <f t="shared" si="474"/>
        <v>2024</v>
      </c>
      <c r="O4168">
        <f t="shared" si="475"/>
        <v>817.202</v>
      </c>
      <c r="P4168">
        <f t="shared" si="476"/>
        <v>817.202</v>
      </c>
      <c r="Q4168">
        <f t="shared" si="477"/>
        <v>0</v>
      </c>
    </row>
    <row r="4169" spans="1:18" x14ac:dyDescent="0.3">
      <c r="A4169" s="85">
        <v>13086530</v>
      </c>
      <c r="B4169" s="86" t="s">
        <v>27</v>
      </c>
      <c r="C4169" s="87">
        <v>45381</v>
      </c>
      <c r="D4169" s="85">
        <v>410</v>
      </c>
      <c r="E4169" s="85">
        <v>4073.7</v>
      </c>
      <c r="F4169" s="85">
        <v>0</v>
      </c>
      <c r="G4169" s="85">
        <v>0</v>
      </c>
      <c r="H4169" s="85">
        <v>0</v>
      </c>
      <c r="I4169" s="87">
        <v>45381</v>
      </c>
      <c r="J4169" s="85">
        <v>2024</v>
      </c>
      <c r="K4169">
        <f t="shared" si="471"/>
        <v>3</v>
      </c>
      <c r="L4169">
        <f t="shared" si="472"/>
        <v>30</v>
      </c>
      <c r="M4169">
        <f t="shared" si="473"/>
        <v>2024</v>
      </c>
      <c r="N4169">
        <f t="shared" si="474"/>
        <v>2024</v>
      </c>
      <c r="O4169">
        <f t="shared" si="475"/>
        <v>813.23500000000001</v>
      </c>
      <c r="P4169">
        <f t="shared" si="476"/>
        <v>813.23500000000001</v>
      </c>
      <c r="Q4169">
        <f t="shared" si="477"/>
        <v>0</v>
      </c>
    </row>
    <row r="4170" spans="1:18" x14ac:dyDescent="0.3">
      <c r="A4170" s="85">
        <v>13086530</v>
      </c>
      <c r="B4170" s="86" t="s">
        <v>27</v>
      </c>
      <c r="C4170" s="87">
        <v>45382</v>
      </c>
      <c r="D4170" s="85">
        <v>418</v>
      </c>
      <c r="E4170" s="85">
        <v>4901.8999999999996</v>
      </c>
      <c r="F4170" s="85">
        <v>0</v>
      </c>
      <c r="G4170" s="85">
        <v>0</v>
      </c>
      <c r="H4170" s="85">
        <v>0</v>
      </c>
      <c r="I4170" s="87">
        <v>45382</v>
      </c>
      <c r="J4170" s="85">
        <v>2024</v>
      </c>
      <c r="K4170">
        <f t="shared" si="471"/>
        <v>3</v>
      </c>
      <c r="L4170">
        <f t="shared" si="472"/>
        <v>31</v>
      </c>
      <c r="M4170">
        <f t="shared" si="473"/>
        <v>2024</v>
      </c>
      <c r="N4170">
        <f t="shared" si="474"/>
        <v>2024</v>
      </c>
      <c r="O4170">
        <f t="shared" si="475"/>
        <v>829.10300000000007</v>
      </c>
      <c r="P4170">
        <f t="shared" si="476"/>
        <v>829.10300000000007</v>
      </c>
      <c r="Q4170">
        <f t="shared" si="477"/>
        <v>0</v>
      </c>
    </row>
    <row r="4171" spans="1:18" x14ac:dyDescent="0.3">
      <c r="A4171" s="85">
        <v>13086530</v>
      </c>
      <c r="B4171" s="86" t="s">
        <v>27</v>
      </c>
      <c r="C4171" s="87">
        <v>45383</v>
      </c>
      <c r="D4171" s="85">
        <v>410</v>
      </c>
      <c r="E4171" s="85">
        <v>5715.6</v>
      </c>
      <c r="F4171" s="85">
        <v>0</v>
      </c>
      <c r="G4171" s="85">
        <v>0</v>
      </c>
      <c r="H4171" s="85">
        <v>0</v>
      </c>
      <c r="I4171" s="87">
        <v>45383</v>
      </c>
      <c r="J4171" s="85">
        <v>2024</v>
      </c>
      <c r="K4171">
        <f t="shared" si="471"/>
        <v>4</v>
      </c>
      <c r="L4171">
        <f t="shared" si="472"/>
        <v>1</v>
      </c>
      <c r="M4171">
        <f t="shared" si="473"/>
        <v>2024</v>
      </c>
      <c r="N4171">
        <f t="shared" si="474"/>
        <v>2024</v>
      </c>
      <c r="O4171">
        <f t="shared" si="475"/>
        <v>813.23500000000001</v>
      </c>
      <c r="P4171">
        <f t="shared" si="476"/>
        <v>813.23500000000001</v>
      </c>
      <c r="Q4171">
        <f t="shared" si="477"/>
        <v>0</v>
      </c>
      <c r="R4171" s="5" t="s">
        <v>57</v>
      </c>
    </row>
    <row r="4172" spans="1:18" x14ac:dyDescent="0.3">
      <c r="A4172" s="85">
        <v>13086530</v>
      </c>
      <c r="B4172" s="86" t="s">
        <v>27</v>
      </c>
      <c r="C4172" s="87">
        <v>45384</v>
      </c>
      <c r="D4172" s="85">
        <v>416</v>
      </c>
      <c r="E4172" s="85">
        <v>6540.9</v>
      </c>
      <c r="F4172" s="85">
        <v>0</v>
      </c>
      <c r="G4172" s="85">
        <v>0</v>
      </c>
      <c r="H4172" s="85">
        <v>0</v>
      </c>
      <c r="I4172" s="87">
        <v>45384</v>
      </c>
      <c r="J4172" s="85">
        <v>2024</v>
      </c>
      <c r="K4172">
        <f t="shared" si="471"/>
        <v>4</v>
      </c>
      <c r="L4172">
        <f t="shared" si="472"/>
        <v>2</v>
      </c>
      <c r="M4172">
        <f t="shared" si="473"/>
        <v>2024</v>
      </c>
      <c r="N4172">
        <f t="shared" si="474"/>
        <v>2024</v>
      </c>
      <c r="O4172">
        <f t="shared" si="475"/>
        <v>825.13599999999997</v>
      </c>
      <c r="P4172">
        <f t="shared" si="476"/>
        <v>825.13599999999997</v>
      </c>
      <c r="Q4172">
        <f t="shared" si="477"/>
        <v>0</v>
      </c>
      <c r="R4172" s="5" t="s">
        <v>57</v>
      </c>
    </row>
    <row r="4173" spans="1:18" x14ac:dyDescent="0.3">
      <c r="A4173" s="85">
        <v>13086530</v>
      </c>
      <c r="B4173" s="86" t="s">
        <v>27</v>
      </c>
      <c r="C4173" s="87">
        <v>45385</v>
      </c>
      <c r="D4173" s="85">
        <v>699</v>
      </c>
      <c r="E4173" s="85">
        <v>7928.2</v>
      </c>
      <c r="F4173" s="85">
        <v>0</v>
      </c>
      <c r="G4173" s="85">
        <v>0</v>
      </c>
      <c r="H4173" s="85">
        <v>0</v>
      </c>
      <c r="I4173" s="87">
        <v>45385</v>
      </c>
      <c r="J4173" s="85">
        <v>2024</v>
      </c>
      <c r="K4173">
        <f t="shared" si="471"/>
        <v>4</v>
      </c>
      <c r="L4173">
        <f t="shared" si="472"/>
        <v>3</v>
      </c>
      <c r="M4173">
        <f t="shared" si="473"/>
        <v>2024</v>
      </c>
      <c r="N4173">
        <f t="shared" si="474"/>
        <v>2024</v>
      </c>
      <c r="O4173">
        <f t="shared" si="475"/>
        <v>1386.4665</v>
      </c>
      <c r="P4173">
        <f t="shared" si="476"/>
        <v>1386.4665</v>
      </c>
      <c r="Q4173">
        <f t="shared" si="477"/>
        <v>0</v>
      </c>
      <c r="R4173" s="5" t="s">
        <v>57</v>
      </c>
    </row>
    <row r="4174" spans="1:18" x14ac:dyDescent="0.3">
      <c r="A4174" s="85">
        <v>13086530</v>
      </c>
      <c r="B4174" s="86" t="s">
        <v>27</v>
      </c>
      <c r="C4174" s="87">
        <v>45386</v>
      </c>
      <c r="D4174" s="85">
        <v>1324</v>
      </c>
      <c r="E4174" s="85">
        <v>10553.9</v>
      </c>
      <c r="F4174" s="85">
        <v>0</v>
      </c>
      <c r="G4174" s="85">
        <v>0</v>
      </c>
      <c r="H4174" s="85">
        <v>0</v>
      </c>
      <c r="I4174" s="87">
        <v>45386</v>
      </c>
      <c r="J4174" s="85">
        <v>2024</v>
      </c>
      <c r="K4174">
        <f t="shared" si="471"/>
        <v>4</v>
      </c>
      <c r="L4174">
        <f t="shared" si="472"/>
        <v>4</v>
      </c>
      <c r="M4174">
        <f t="shared" si="473"/>
        <v>2024</v>
      </c>
      <c r="N4174">
        <f t="shared" si="474"/>
        <v>2024</v>
      </c>
      <c r="O4174">
        <f t="shared" si="475"/>
        <v>2626.154</v>
      </c>
      <c r="P4174">
        <f t="shared" si="476"/>
        <v>2626.154</v>
      </c>
      <c r="Q4174">
        <f t="shared" si="477"/>
        <v>0</v>
      </c>
      <c r="R4174" s="5" t="s">
        <v>57</v>
      </c>
    </row>
    <row r="4175" spans="1:18" x14ac:dyDescent="0.3">
      <c r="A4175" s="85">
        <v>13086530</v>
      </c>
      <c r="B4175" s="86" t="s">
        <v>27</v>
      </c>
      <c r="C4175" s="87">
        <v>45387</v>
      </c>
      <c r="D4175" s="85">
        <v>1308</v>
      </c>
      <c r="E4175" s="85">
        <v>13147.7</v>
      </c>
      <c r="F4175" s="85">
        <v>0</v>
      </c>
      <c r="G4175" s="85">
        <v>0</v>
      </c>
      <c r="H4175" s="85">
        <v>0</v>
      </c>
      <c r="I4175" s="87">
        <v>45387</v>
      </c>
      <c r="J4175" s="85">
        <v>2024</v>
      </c>
      <c r="K4175">
        <f t="shared" si="471"/>
        <v>4</v>
      </c>
      <c r="L4175">
        <f t="shared" si="472"/>
        <v>5</v>
      </c>
      <c r="M4175">
        <f t="shared" si="473"/>
        <v>2024</v>
      </c>
      <c r="N4175">
        <f t="shared" si="474"/>
        <v>2024</v>
      </c>
      <c r="O4175">
        <f t="shared" si="475"/>
        <v>2594.4180000000001</v>
      </c>
      <c r="P4175">
        <f t="shared" si="476"/>
        <v>2594.4180000000001</v>
      </c>
      <c r="Q4175">
        <f t="shared" si="477"/>
        <v>0</v>
      </c>
      <c r="R4175" s="5" t="s">
        <v>57</v>
      </c>
    </row>
    <row r="4176" spans="1:18" x14ac:dyDescent="0.3">
      <c r="A4176" s="85">
        <v>13086530</v>
      </c>
      <c r="B4176" s="86" t="s">
        <v>27</v>
      </c>
      <c r="C4176" s="87">
        <v>45388</v>
      </c>
      <c r="D4176" s="85">
        <v>1276</v>
      </c>
      <c r="E4176" s="85">
        <v>15678</v>
      </c>
      <c r="F4176" s="85">
        <v>0</v>
      </c>
      <c r="G4176" s="85">
        <v>0</v>
      </c>
      <c r="H4176" s="85">
        <v>0</v>
      </c>
      <c r="I4176" s="87">
        <v>45388</v>
      </c>
      <c r="J4176" s="85">
        <v>2024</v>
      </c>
      <c r="K4176">
        <f t="shared" si="471"/>
        <v>4</v>
      </c>
      <c r="L4176">
        <f t="shared" si="472"/>
        <v>6</v>
      </c>
      <c r="M4176">
        <f t="shared" si="473"/>
        <v>2024</v>
      </c>
      <c r="N4176">
        <f t="shared" si="474"/>
        <v>2024</v>
      </c>
      <c r="O4176">
        <f t="shared" si="475"/>
        <v>2530.9459999999999</v>
      </c>
      <c r="P4176">
        <f t="shared" si="476"/>
        <v>2530.9459999999999</v>
      </c>
      <c r="Q4176">
        <f t="shared" si="477"/>
        <v>0</v>
      </c>
      <c r="R4176" s="5" t="s">
        <v>57</v>
      </c>
    </row>
    <row r="4177" spans="1:18" x14ac:dyDescent="0.3">
      <c r="A4177" s="85">
        <v>13086530</v>
      </c>
      <c r="B4177" s="86" t="s">
        <v>27</v>
      </c>
      <c r="C4177" s="87">
        <v>45389</v>
      </c>
      <c r="D4177" s="85">
        <v>1278</v>
      </c>
      <c r="E4177" s="85">
        <v>18212.900000000001</v>
      </c>
      <c r="F4177" s="85">
        <v>0</v>
      </c>
      <c r="G4177" s="85">
        <v>0</v>
      </c>
      <c r="H4177" s="85">
        <v>0</v>
      </c>
      <c r="I4177" s="87">
        <v>45389</v>
      </c>
      <c r="J4177" s="85">
        <v>2024</v>
      </c>
      <c r="K4177">
        <f t="shared" si="471"/>
        <v>4</v>
      </c>
      <c r="L4177">
        <f t="shared" si="472"/>
        <v>7</v>
      </c>
      <c r="M4177">
        <f t="shared" si="473"/>
        <v>2024</v>
      </c>
      <c r="N4177">
        <f t="shared" si="474"/>
        <v>2024</v>
      </c>
      <c r="O4177">
        <f t="shared" si="475"/>
        <v>2534.913</v>
      </c>
      <c r="P4177">
        <f t="shared" si="476"/>
        <v>2534.913</v>
      </c>
      <c r="Q4177">
        <f t="shared" si="477"/>
        <v>0</v>
      </c>
      <c r="R4177" s="5" t="s">
        <v>57</v>
      </c>
    </row>
    <row r="4178" spans="1:18" x14ac:dyDescent="0.3">
      <c r="A4178" s="85">
        <v>13086530</v>
      </c>
      <c r="B4178" s="86" t="s">
        <v>27</v>
      </c>
      <c r="C4178" s="87">
        <v>45390</v>
      </c>
      <c r="D4178" s="85">
        <v>1301</v>
      </c>
      <c r="E4178" s="85">
        <v>20793</v>
      </c>
      <c r="F4178" s="85">
        <v>0</v>
      </c>
      <c r="G4178" s="85">
        <v>0</v>
      </c>
      <c r="H4178" s="85">
        <v>0</v>
      </c>
      <c r="I4178" s="87">
        <v>45390</v>
      </c>
      <c r="J4178" s="85">
        <v>2024</v>
      </c>
      <c r="K4178">
        <f t="shared" si="471"/>
        <v>4</v>
      </c>
      <c r="L4178">
        <f t="shared" si="472"/>
        <v>8</v>
      </c>
      <c r="M4178">
        <f t="shared" si="473"/>
        <v>2024</v>
      </c>
      <c r="N4178">
        <f t="shared" si="474"/>
        <v>2024</v>
      </c>
      <c r="O4178">
        <f t="shared" si="475"/>
        <v>2580.5335</v>
      </c>
      <c r="P4178">
        <f t="shared" si="476"/>
        <v>2580.5335</v>
      </c>
      <c r="Q4178">
        <f t="shared" si="477"/>
        <v>0</v>
      </c>
      <c r="R4178" s="5" t="s">
        <v>57</v>
      </c>
    </row>
    <row r="4179" spans="1:18" x14ac:dyDescent="0.3">
      <c r="A4179" s="85">
        <v>13086530</v>
      </c>
      <c r="B4179" s="86" t="s">
        <v>27</v>
      </c>
      <c r="C4179" s="87">
        <v>45391</v>
      </c>
      <c r="D4179" s="85">
        <v>1310</v>
      </c>
      <c r="E4179" s="85">
        <v>23391.4</v>
      </c>
      <c r="F4179" s="85">
        <v>0</v>
      </c>
      <c r="G4179" s="85">
        <v>0</v>
      </c>
      <c r="H4179" s="85">
        <v>0</v>
      </c>
      <c r="I4179" s="87">
        <v>45391</v>
      </c>
      <c r="J4179" s="85">
        <v>2024</v>
      </c>
      <c r="K4179">
        <f t="shared" si="471"/>
        <v>4</v>
      </c>
      <c r="L4179">
        <f t="shared" si="472"/>
        <v>9</v>
      </c>
      <c r="M4179">
        <f t="shared" si="473"/>
        <v>2024</v>
      </c>
      <c r="N4179">
        <f t="shared" si="474"/>
        <v>2024</v>
      </c>
      <c r="O4179">
        <f t="shared" si="475"/>
        <v>2598.3850000000002</v>
      </c>
      <c r="P4179">
        <f t="shared" si="476"/>
        <v>2598.3850000000002</v>
      </c>
      <c r="Q4179">
        <f t="shared" si="477"/>
        <v>0</v>
      </c>
      <c r="R4179" s="5" t="s">
        <v>57</v>
      </c>
    </row>
    <row r="4180" spans="1:18" x14ac:dyDescent="0.3">
      <c r="A4180" s="85">
        <v>13086530</v>
      </c>
      <c r="B4180" s="86" t="s">
        <v>27</v>
      </c>
      <c r="C4180" s="87">
        <v>45392</v>
      </c>
      <c r="D4180" s="85">
        <v>1319</v>
      </c>
      <c r="E4180" s="85">
        <v>26007.9</v>
      </c>
      <c r="F4180" s="85">
        <v>0</v>
      </c>
      <c r="G4180" s="85">
        <v>0</v>
      </c>
      <c r="H4180" s="85">
        <v>0</v>
      </c>
      <c r="I4180" s="87">
        <v>45392</v>
      </c>
      <c r="J4180" s="85">
        <v>2024</v>
      </c>
      <c r="K4180">
        <f t="shared" si="471"/>
        <v>4</v>
      </c>
      <c r="L4180">
        <f t="shared" si="472"/>
        <v>10</v>
      </c>
      <c r="M4180">
        <f t="shared" si="473"/>
        <v>2024</v>
      </c>
      <c r="N4180">
        <f t="shared" si="474"/>
        <v>2024</v>
      </c>
      <c r="O4180">
        <f t="shared" si="475"/>
        <v>2616.2365</v>
      </c>
      <c r="P4180">
        <f t="shared" si="476"/>
        <v>2616.2365</v>
      </c>
      <c r="Q4180">
        <f t="shared" si="477"/>
        <v>0</v>
      </c>
      <c r="R4180" s="5" t="s">
        <v>57</v>
      </c>
    </row>
    <row r="4181" spans="1:18" x14ac:dyDescent="0.3">
      <c r="A4181" s="85">
        <v>13086530</v>
      </c>
      <c r="B4181" s="86" t="s">
        <v>27</v>
      </c>
      <c r="C4181" s="87">
        <v>45393</v>
      </c>
      <c r="D4181" s="85">
        <v>1377</v>
      </c>
      <c r="E4181" s="85">
        <v>28739.200000000001</v>
      </c>
      <c r="F4181" s="85">
        <v>0</v>
      </c>
      <c r="G4181" s="85">
        <v>0</v>
      </c>
      <c r="H4181" s="85">
        <v>0</v>
      </c>
      <c r="I4181" s="87">
        <v>45393</v>
      </c>
      <c r="J4181" s="85">
        <v>2024</v>
      </c>
      <c r="K4181">
        <f t="shared" si="471"/>
        <v>4</v>
      </c>
      <c r="L4181">
        <f t="shared" si="472"/>
        <v>11</v>
      </c>
      <c r="M4181">
        <f t="shared" si="473"/>
        <v>2024</v>
      </c>
      <c r="N4181">
        <f t="shared" si="474"/>
        <v>2024</v>
      </c>
      <c r="O4181">
        <f t="shared" si="475"/>
        <v>2731.2795000000001</v>
      </c>
      <c r="P4181">
        <f t="shared" si="476"/>
        <v>2731.2795000000001</v>
      </c>
      <c r="Q4181">
        <f t="shared" si="477"/>
        <v>0</v>
      </c>
      <c r="R4181" s="5" t="s">
        <v>57</v>
      </c>
    </row>
    <row r="4182" spans="1:18" x14ac:dyDescent="0.3">
      <c r="A4182" s="85">
        <v>13086530</v>
      </c>
      <c r="B4182" s="86" t="s">
        <v>27</v>
      </c>
      <c r="C4182" s="87">
        <v>45394</v>
      </c>
      <c r="D4182" s="85">
        <v>1468</v>
      </c>
      <c r="E4182" s="85">
        <v>31651.7</v>
      </c>
      <c r="F4182" s="85">
        <v>0</v>
      </c>
      <c r="G4182" s="85">
        <v>0</v>
      </c>
      <c r="H4182" s="85">
        <v>0</v>
      </c>
      <c r="I4182" s="87">
        <v>45394</v>
      </c>
      <c r="J4182" s="85">
        <v>2024</v>
      </c>
      <c r="K4182">
        <f t="shared" si="471"/>
        <v>4</v>
      </c>
      <c r="L4182">
        <f t="shared" si="472"/>
        <v>12</v>
      </c>
      <c r="M4182">
        <f t="shared" si="473"/>
        <v>2024</v>
      </c>
      <c r="N4182">
        <f t="shared" si="474"/>
        <v>2024</v>
      </c>
      <c r="O4182">
        <f t="shared" si="475"/>
        <v>2911.7780000000002</v>
      </c>
      <c r="P4182">
        <f t="shared" si="476"/>
        <v>2911.7780000000002</v>
      </c>
      <c r="Q4182">
        <f t="shared" si="477"/>
        <v>0</v>
      </c>
      <c r="R4182" s="5" t="s">
        <v>57</v>
      </c>
    </row>
    <row r="4183" spans="1:18" x14ac:dyDescent="0.3">
      <c r="A4183" s="85">
        <v>13086530</v>
      </c>
      <c r="B4183" s="86" t="s">
        <v>27</v>
      </c>
      <c r="C4183" s="87">
        <v>45395</v>
      </c>
      <c r="D4183" s="85">
        <v>1487</v>
      </c>
      <c r="E4183" s="85">
        <v>34601.800000000003</v>
      </c>
      <c r="F4183" s="85">
        <v>0</v>
      </c>
      <c r="G4183" s="85">
        <v>0</v>
      </c>
      <c r="H4183" s="85">
        <v>0</v>
      </c>
      <c r="I4183" s="87">
        <v>45395</v>
      </c>
      <c r="J4183" s="85">
        <v>2024</v>
      </c>
      <c r="K4183">
        <f t="shared" si="471"/>
        <v>4</v>
      </c>
      <c r="L4183">
        <f t="shared" si="472"/>
        <v>13</v>
      </c>
      <c r="M4183">
        <f t="shared" si="473"/>
        <v>2024</v>
      </c>
      <c r="N4183">
        <f t="shared" si="474"/>
        <v>2024</v>
      </c>
      <c r="O4183">
        <f t="shared" si="475"/>
        <v>2949.4645</v>
      </c>
      <c r="P4183">
        <f t="shared" si="476"/>
        <v>2949.4645</v>
      </c>
      <c r="Q4183">
        <f t="shared" si="477"/>
        <v>0</v>
      </c>
      <c r="R4183" s="5" t="s">
        <v>57</v>
      </c>
    </row>
    <row r="4184" spans="1:18" x14ac:dyDescent="0.3">
      <c r="A4184" s="85">
        <v>13086530</v>
      </c>
      <c r="B4184" s="86" t="s">
        <v>27</v>
      </c>
      <c r="C4184" s="87">
        <v>45396</v>
      </c>
      <c r="D4184" s="85">
        <v>1473</v>
      </c>
      <c r="E4184" s="85">
        <v>37523.699999999997</v>
      </c>
      <c r="F4184" s="85">
        <v>0</v>
      </c>
      <c r="G4184" s="85">
        <v>0</v>
      </c>
      <c r="H4184" s="85">
        <v>0</v>
      </c>
      <c r="I4184" s="87">
        <v>45396</v>
      </c>
      <c r="J4184" s="85">
        <v>2024</v>
      </c>
      <c r="K4184">
        <f t="shared" si="471"/>
        <v>4</v>
      </c>
      <c r="L4184">
        <f t="shared" si="472"/>
        <v>14</v>
      </c>
      <c r="M4184">
        <f t="shared" si="473"/>
        <v>2024</v>
      </c>
      <c r="N4184">
        <f t="shared" si="474"/>
        <v>2024</v>
      </c>
      <c r="O4184">
        <f t="shared" si="475"/>
        <v>2921.6955000000003</v>
      </c>
      <c r="P4184">
        <f t="shared" si="476"/>
        <v>2921.6955000000003</v>
      </c>
      <c r="Q4184">
        <f t="shared" si="477"/>
        <v>0</v>
      </c>
      <c r="R4184" s="5" t="s">
        <v>57</v>
      </c>
    </row>
    <row r="4185" spans="1:18" x14ac:dyDescent="0.3">
      <c r="A4185" s="85">
        <v>13086530</v>
      </c>
      <c r="B4185" s="86" t="s">
        <v>27</v>
      </c>
      <c r="C4185" s="87">
        <v>45397</v>
      </c>
      <c r="D4185" s="85">
        <v>1487</v>
      </c>
      <c r="E4185" s="85">
        <v>40473.800000000003</v>
      </c>
      <c r="F4185" s="85">
        <v>0</v>
      </c>
      <c r="G4185" s="85">
        <v>0</v>
      </c>
      <c r="H4185" s="85">
        <v>0</v>
      </c>
      <c r="I4185" s="87">
        <v>45397</v>
      </c>
      <c r="J4185" s="85">
        <v>2024</v>
      </c>
      <c r="K4185">
        <f t="shared" si="471"/>
        <v>4</v>
      </c>
      <c r="L4185">
        <f t="shared" si="472"/>
        <v>15</v>
      </c>
      <c r="M4185">
        <f t="shared" si="473"/>
        <v>2024</v>
      </c>
      <c r="N4185">
        <f t="shared" si="474"/>
        <v>2024</v>
      </c>
      <c r="O4185">
        <f t="shared" si="475"/>
        <v>2949.4645</v>
      </c>
      <c r="P4185">
        <f t="shared" si="476"/>
        <v>2949.4645</v>
      </c>
      <c r="Q4185">
        <f t="shared" si="477"/>
        <v>0</v>
      </c>
      <c r="R4185" s="5" t="s">
        <v>57</v>
      </c>
    </row>
    <row r="4186" spans="1:18" x14ac:dyDescent="0.3">
      <c r="A4186" s="85">
        <v>13086530</v>
      </c>
      <c r="B4186" s="86" t="s">
        <v>27</v>
      </c>
      <c r="C4186" s="87">
        <v>45398</v>
      </c>
      <c r="D4186" s="85">
        <v>1554</v>
      </c>
      <c r="E4186" s="85">
        <v>43556</v>
      </c>
      <c r="F4186" s="85">
        <v>0</v>
      </c>
      <c r="G4186" s="85">
        <v>0</v>
      </c>
      <c r="H4186" s="85">
        <v>0</v>
      </c>
      <c r="I4186" s="87">
        <v>45398</v>
      </c>
      <c r="J4186" s="85">
        <v>2024</v>
      </c>
      <c r="K4186">
        <f t="shared" si="471"/>
        <v>4</v>
      </c>
      <c r="L4186">
        <f t="shared" si="472"/>
        <v>16</v>
      </c>
      <c r="M4186">
        <f t="shared" si="473"/>
        <v>2024</v>
      </c>
      <c r="N4186">
        <f t="shared" si="474"/>
        <v>2024</v>
      </c>
      <c r="O4186">
        <f t="shared" si="475"/>
        <v>3082.3589999999999</v>
      </c>
      <c r="P4186">
        <f t="shared" si="476"/>
        <v>3082.3589999999999</v>
      </c>
      <c r="Q4186">
        <f t="shared" si="477"/>
        <v>0</v>
      </c>
      <c r="R4186" s="5" t="s">
        <v>57</v>
      </c>
    </row>
    <row r="4187" spans="1:18" x14ac:dyDescent="0.3">
      <c r="A4187" s="85">
        <v>13086530</v>
      </c>
      <c r="B4187" s="86" t="s">
        <v>27</v>
      </c>
      <c r="C4187" s="87">
        <v>45399</v>
      </c>
      <c r="D4187" s="85">
        <v>1547</v>
      </c>
      <c r="E4187" s="85">
        <v>46624.1</v>
      </c>
      <c r="F4187" s="85">
        <v>0</v>
      </c>
      <c r="G4187" s="85">
        <v>0</v>
      </c>
      <c r="H4187" s="85">
        <v>0</v>
      </c>
      <c r="I4187" s="87">
        <v>45399</v>
      </c>
      <c r="J4187" s="85">
        <v>2024</v>
      </c>
      <c r="K4187">
        <f t="shared" si="471"/>
        <v>4</v>
      </c>
      <c r="L4187">
        <f t="shared" si="472"/>
        <v>17</v>
      </c>
      <c r="M4187">
        <f t="shared" si="473"/>
        <v>2024</v>
      </c>
      <c r="N4187">
        <f t="shared" si="474"/>
        <v>2024</v>
      </c>
      <c r="O4187">
        <f t="shared" si="475"/>
        <v>3068.4745000000003</v>
      </c>
      <c r="P4187">
        <f t="shared" si="476"/>
        <v>3068.4745000000003</v>
      </c>
      <c r="Q4187">
        <f t="shared" si="477"/>
        <v>0</v>
      </c>
      <c r="R4187" s="5" t="s">
        <v>57</v>
      </c>
    </row>
    <row r="4188" spans="1:18" x14ac:dyDescent="0.3">
      <c r="A4188" s="85">
        <v>13086530</v>
      </c>
      <c r="B4188" s="86" t="s">
        <v>27</v>
      </c>
      <c r="C4188" s="87">
        <v>45400</v>
      </c>
      <c r="D4188" s="85">
        <v>1566</v>
      </c>
      <c r="E4188" s="85">
        <v>49730.1</v>
      </c>
      <c r="F4188" s="85">
        <v>0</v>
      </c>
      <c r="G4188" s="85">
        <v>0</v>
      </c>
      <c r="H4188" s="85">
        <v>0</v>
      </c>
      <c r="I4188" s="87">
        <v>45400</v>
      </c>
      <c r="J4188" s="85">
        <v>2024</v>
      </c>
      <c r="K4188">
        <f t="shared" si="471"/>
        <v>4</v>
      </c>
      <c r="L4188">
        <f t="shared" si="472"/>
        <v>18</v>
      </c>
      <c r="M4188">
        <f t="shared" si="473"/>
        <v>2024</v>
      </c>
      <c r="N4188">
        <f t="shared" si="474"/>
        <v>2024</v>
      </c>
      <c r="O4188">
        <f t="shared" si="475"/>
        <v>3106.1610000000001</v>
      </c>
      <c r="P4188">
        <f t="shared" si="476"/>
        <v>3106.1610000000001</v>
      </c>
      <c r="Q4188">
        <f t="shared" si="477"/>
        <v>0</v>
      </c>
      <c r="R4188" s="5" t="s">
        <v>57</v>
      </c>
    </row>
    <row r="4189" spans="1:18" x14ac:dyDescent="0.3">
      <c r="A4189" s="85">
        <v>13086530</v>
      </c>
      <c r="B4189" s="86" t="s">
        <v>27</v>
      </c>
      <c r="C4189" s="87">
        <v>45401</v>
      </c>
      <c r="D4189" s="85">
        <v>1571</v>
      </c>
      <c r="E4189" s="85">
        <v>52845.7</v>
      </c>
      <c r="F4189" s="85">
        <v>0</v>
      </c>
      <c r="G4189" s="85">
        <v>0</v>
      </c>
      <c r="H4189" s="85">
        <v>0</v>
      </c>
      <c r="I4189" s="87">
        <v>45401</v>
      </c>
      <c r="J4189" s="85">
        <v>2024</v>
      </c>
      <c r="K4189">
        <f t="shared" si="471"/>
        <v>4</v>
      </c>
      <c r="L4189">
        <f t="shared" si="472"/>
        <v>19</v>
      </c>
      <c r="M4189">
        <f t="shared" si="473"/>
        <v>2024</v>
      </c>
      <c r="N4189">
        <f t="shared" si="474"/>
        <v>2024</v>
      </c>
      <c r="O4189">
        <f t="shared" si="475"/>
        <v>3116.0785000000001</v>
      </c>
      <c r="P4189">
        <f t="shared" si="476"/>
        <v>3116.0785000000001</v>
      </c>
      <c r="Q4189">
        <f t="shared" si="477"/>
        <v>0</v>
      </c>
      <c r="R4189" s="5" t="s">
        <v>57</v>
      </c>
    </row>
    <row r="4190" spans="1:18" x14ac:dyDescent="0.3">
      <c r="A4190" s="85">
        <v>13086530</v>
      </c>
      <c r="B4190" s="86" t="s">
        <v>27</v>
      </c>
      <c r="C4190" s="87">
        <v>45402</v>
      </c>
      <c r="D4190" s="85">
        <v>1561</v>
      </c>
      <c r="E4190" s="85">
        <v>55942.2</v>
      </c>
      <c r="F4190" s="85">
        <v>0</v>
      </c>
      <c r="G4190" s="85">
        <v>0</v>
      </c>
      <c r="H4190" s="85">
        <v>0</v>
      </c>
      <c r="I4190" s="87">
        <v>45402</v>
      </c>
      <c r="J4190" s="85">
        <v>2024</v>
      </c>
      <c r="K4190">
        <f t="shared" si="471"/>
        <v>4</v>
      </c>
      <c r="L4190">
        <f t="shared" si="472"/>
        <v>20</v>
      </c>
      <c r="M4190">
        <f t="shared" si="473"/>
        <v>2024</v>
      </c>
      <c r="N4190">
        <f t="shared" si="474"/>
        <v>2024</v>
      </c>
      <c r="O4190">
        <f t="shared" si="475"/>
        <v>3096.2435</v>
      </c>
      <c r="P4190">
        <f t="shared" si="476"/>
        <v>3096.2435</v>
      </c>
      <c r="Q4190">
        <f t="shared" si="477"/>
        <v>0</v>
      </c>
      <c r="R4190" s="5" t="s">
        <v>57</v>
      </c>
    </row>
    <row r="4191" spans="1:18" x14ac:dyDescent="0.3">
      <c r="A4191" s="85">
        <v>13086530</v>
      </c>
      <c r="B4191" s="86" t="s">
        <v>27</v>
      </c>
      <c r="C4191" s="87">
        <v>45403</v>
      </c>
      <c r="D4191" s="85">
        <v>1535</v>
      </c>
      <c r="E4191" s="85">
        <v>58986.6</v>
      </c>
      <c r="F4191" s="85">
        <v>0</v>
      </c>
      <c r="G4191" s="85">
        <v>0</v>
      </c>
      <c r="H4191" s="85">
        <v>0</v>
      </c>
      <c r="I4191" s="87">
        <v>45403</v>
      </c>
      <c r="J4191" s="85">
        <v>2024</v>
      </c>
      <c r="K4191">
        <f t="shared" si="471"/>
        <v>4</v>
      </c>
      <c r="L4191">
        <f t="shared" si="472"/>
        <v>21</v>
      </c>
      <c r="M4191">
        <f t="shared" si="473"/>
        <v>2024</v>
      </c>
      <c r="N4191">
        <f t="shared" si="474"/>
        <v>2024</v>
      </c>
      <c r="O4191">
        <f t="shared" si="475"/>
        <v>3044.6725000000001</v>
      </c>
      <c r="P4191">
        <f t="shared" si="476"/>
        <v>3044.6725000000001</v>
      </c>
      <c r="Q4191">
        <f t="shared" si="477"/>
        <v>0</v>
      </c>
      <c r="R4191" s="5" t="s">
        <v>57</v>
      </c>
    </row>
    <row r="4192" spans="1:18" x14ac:dyDescent="0.3">
      <c r="A4192" s="85">
        <v>13086530</v>
      </c>
      <c r="B4192" s="86" t="s">
        <v>27</v>
      </c>
      <c r="C4192" s="87">
        <v>45404</v>
      </c>
      <c r="D4192" s="85">
        <v>1540</v>
      </c>
      <c r="E4192" s="85">
        <v>62040.4</v>
      </c>
      <c r="F4192" s="85">
        <v>0</v>
      </c>
      <c r="G4192" s="85">
        <v>0</v>
      </c>
      <c r="H4192" s="85">
        <v>0</v>
      </c>
      <c r="I4192" s="87">
        <v>45404</v>
      </c>
      <c r="J4192" s="85">
        <v>2024</v>
      </c>
      <c r="K4192">
        <f t="shared" si="471"/>
        <v>4</v>
      </c>
      <c r="L4192">
        <f t="shared" si="472"/>
        <v>22</v>
      </c>
      <c r="M4192">
        <f t="shared" si="473"/>
        <v>2024</v>
      </c>
      <c r="N4192">
        <f t="shared" si="474"/>
        <v>2024</v>
      </c>
      <c r="O4192">
        <f t="shared" si="475"/>
        <v>3054.59</v>
      </c>
      <c r="P4192">
        <f t="shared" si="476"/>
        <v>3054.59</v>
      </c>
      <c r="Q4192">
        <f t="shared" si="477"/>
        <v>0</v>
      </c>
      <c r="R4192" s="5" t="s">
        <v>57</v>
      </c>
    </row>
    <row r="4193" spans="1:18" x14ac:dyDescent="0.3">
      <c r="A4193" s="85">
        <v>13086530</v>
      </c>
      <c r="B4193" s="86" t="s">
        <v>27</v>
      </c>
      <c r="C4193" s="87">
        <v>45405</v>
      </c>
      <c r="D4193" s="85">
        <v>1554</v>
      </c>
      <c r="E4193" s="85">
        <v>65122.7</v>
      </c>
      <c r="F4193" s="85">
        <v>0</v>
      </c>
      <c r="G4193" s="85">
        <v>0</v>
      </c>
      <c r="H4193" s="85">
        <v>0</v>
      </c>
      <c r="I4193" s="87">
        <v>45405</v>
      </c>
      <c r="J4193" s="85">
        <v>2024</v>
      </c>
      <c r="K4193">
        <f t="shared" si="471"/>
        <v>4</v>
      </c>
      <c r="L4193">
        <f t="shared" si="472"/>
        <v>23</v>
      </c>
      <c r="M4193">
        <f t="shared" si="473"/>
        <v>2024</v>
      </c>
      <c r="N4193">
        <f t="shared" si="474"/>
        <v>2024</v>
      </c>
      <c r="O4193">
        <f t="shared" si="475"/>
        <v>3082.3589999999999</v>
      </c>
      <c r="P4193">
        <f t="shared" si="476"/>
        <v>3082.3589999999999</v>
      </c>
      <c r="Q4193">
        <f t="shared" si="477"/>
        <v>0</v>
      </c>
      <c r="R4193" s="5" t="s">
        <v>57</v>
      </c>
    </row>
    <row r="4194" spans="1:18" x14ac:dyDescent="0.3">
      <c r="A4194" s="85">
        <v>13086530</v>
      </c>
      <c r="B4194" s="86" t="s">
        <v>27</v>
      </c>
      <c r="C4194" s="87">
        <v>45406</v>
      </c>
      <c r="D4194" s="85">
        <v>1569</v>
      </c>
      <c r="E4194" s="85">
        <v>68234.600000000006</v>
      </c>
      <c r="F4194" s="85">
        <v>0</v>
      </c>
      <c r="G4194" s="85">
        <v>0</v>
      </c>
      <c r="H4194" s="85">
        <v>0</v>
      </c>
      <c r="I4194" s="87">
        <v>45406</v>
      </c>
      <c r="J4194" s="85">
        <v>2024</v>
      </c>
      <c r="K4194">
        <f t="shared" si="471"/>
        <v>4</v>
      </c>
      <c r="L4194">
        <f t="shared" si="472"/>
        <v>24</v>
      </c>
      <c r="M4194">
        <f t="shared" si="473"/>
        <v>2024</v>
      </c>
      <c r="N4194">
        <f t="shared" si="474"/>
        <v>2024</v>
      </c>
      <c r="O4194">
        <f t="shared" si="475"/>
        <v>3112.1115</v>
      </c>
      <c r="P4194">
        <f t="shared" si="476"/>
        <v>3112.1115</v>
      </c>
      <c r="Q4194">
        <f t="shared" si="477"/>
        <v>0</v>
      </c>
      <c r="R4194" s="5" t="s">
        <v>57</v>
      </c>
    </row>
    <row r="4195" spans="1:18" x14ac:dyDescent="0.3">
      <c r="A4195" s="85">
        <v>13086530</v>
      </c>
      <c r="B4195" s="86" t="s">
        <v>27</v>
      </c>
      <c r="C4195" s="87">
        <v>45407</v>
      </c>
      <c r="D4195" s="85">
        <v>1596</v>
      </c>
      <c r="E4195" s="85">
        <v>71400</v>
      </c>
      <c r="F4195" s="85">
        <v>0</v>
      </c>
      <c r="G4195" s="85">
        <v>0</v>
      </c>
      <c r="H4195" s="85">
        <v>0</v>
      </c>
      <c r="I4195" s="87">
        <v>45407</v>
      </c>
      <c r="J4195" s="85">
        <v>2024</v>
      </c>
      <c r="K4195">
        <f t="shared" si="471"/>
        <v>4</v>
      </c>
      <c r="L4195">
        <f t="shared" si="472"/>
        <v>25</v>
      </c>
      <c r="M4195">
        <f t="shared" si="473"/>
        <v>2024</v>
      </c>
      <c r="N4195">
        <f t="shared" si="474"/>
        <v>2024</v>
      </c>
      <c r="O4195">
        <f t="shared" si="475"/>
        <v>3165.6660000000002</v>
      </c>
      <c r="P4195">
        <f t="shared" si="476"/>
        <v>3165.6660000000002</v>
      </c>
      <c r="Q4195">
        <f t="shared" si="477"/>
        <v>0</v>
      </c>
      <c r="R4195" s="5" t="s">
        <v>57</v>
      </c>
    </row>
    <row r="4196" spans="1:18" x14ac:dyDescent="0.3">
      <c r="A4196" s="85">
        <v>13086530</v>
      </c>
      <c r="B4196" s="86" t="s">
        <v>27</v>
      </c>
      <c r="C4196" s="87">
        <v>45408</v>
      </c>
      <c r="D4196" s="85">
        <v>1618</v>
      </c>
      <c r="E4196" s="85">
        <v>74609.5</v>
      </c>
      <c r="F4196" s="85">
        <v>0</v>
      </c>
      <c r="G4196" s="85">
        <v>0</v>
      </c>
      <c r="H4196" s="85">
        <v>0</v>
      </c>
      <c r="I4196" s="87">
        <v>45408</v>
      </c>
      <c r="J4196" s="85">
        <v>2024</v>
      </c>
      <c r="K4196">
        <f t="shared" si="471"/>
        <v>4</v>
      </c>
      <c r="L4196">
        <f t="shared" si="472"/>
        <v>26</v>
      </c>
      <c r="M4196">
        <f t="shared" si="473"/>
        <v>2024</v>
      </c>
      <c r="N4196">
        <f t="shared" si="474"/>
        <v>2024</v>
      </c>
      <c r="O4196">
        <f t="shared" si="475"/>
        <v>3209.3029999999999</v>
      </c>
      <c r="P4196">
        <f t="shared" si="476"/>
        <v>3209.3029999999999</v>
      </c>
      <c r="Q4196">
        <f t="shared" si="477"/>
        <v>0</v>
      </c>
      <c r="R4196" s="5" t="s">
        <v>57</v>
      </c>
    </row>
    <row r="4197" spans="1:18" x14ac:dyDescent="0.3">
      <c r="A4197" s="85">
        <v>13086530</v>
      </c>
      <c r="B4197" s="86" t="s">
        <v>27</v>
      </c>
      <c r="C4197" s="87">
        <v>45409</v>
      </c>
      <c r="D4197" s="85">
        <v>1580</v>
      </c>
      <c r="E4197" s="85">
        <v>77743.8</v>
      </c>
      <c r="F4197" s="85">
        <v>0</v>
      </c>
      <c r="G4197" s="85">
        <v>0</v>
      </c>
      <c r="H4197" s="85">
        <v>0</v>
      </c>
      <c r="I4197" s="87">
        <v>45409</v>
      </c>
      <c r="J4197" s="85">
        <v>2024</v>
      </c>
      <c r="K4197">
        <f t="shared" si="471"/>
        <v>4</v>
      </c>
      <c r="L4197">
        <f t="shared" si="472"/>
        <v>27</v>
      </c>
      <c r="M4197">
        <f t="shared" si="473"/>
        <v>2024</v>
      </c>
      <c r="N4197">
        <f t="shared" si="474"/>
        <v>2024</v>
      </c>
      <c r="O4197">
        <f t="shared" si="475"/>
        <v>3133.9300000000003</v>
      </c>
      <c r="P4197">
        <f t="shared" si="476"/>
        <v>3133.9300000000003</v>
      </c>
      <c r="Q4197">
        <f t="shared" si="477"/>
        <v>0</v>
      </c>
      <c r="R4197" s="5" t="s">
        <v>57</v>
      </c>
    </row>
    <row r="4198" spans="1:18" x14ac:dyDescent="0.3">
      <c r="A4198" s="85">
        <v>13086530</v>
      </c>
      <c r="B4198" s="86" t="s">
        <v>27</v>
      </c>
      <c r="C4198" s="87">
        <v>45410</v>
      </c>
      <c r="D4198" s="85">
        <v>1462</v>
      </c>
      <c r="E4198" s="85">
        <v>80643.199999999997</v>
      </c>
      <c r="F4198" s="85">
        <v>0</v>
      </c>
      <c r="G4198" s="85">
        <v>0</v>
      </c>
      <c r="H4198" s="85">
        <v>0</v>
      </c>
      <c r="I4198" s="87">
        <v>45410</v>
      </c>
      <c r="J4198" s="85">
        <v>2024</v>
      </c>
      <c r="K4198">
        <f t="shared" si="471"/>
        <v>4</v>
      </c>
      <c r="L4198">
        <f t="shared" si="472"/>
        <v>28</v>
      </c>
      <c r="M4198">
        <f t="shared" si="473"/>
        <v>2024</v>
      </c>
      <c r="N4198">
        <f t="shared" si="474"/>
        <v>2024</v>
      </c>
      <c r="O4198">
        <f t="shared" si="475"/>
        <v>2899.877</v>
      </c>
      <c r="P4198">
        <f t="shared" si="476"/>
        <v>2899.877</v>
      </c>
      <c r="Q4198">
        <f t="shared" si="477"/>
        <v>0</v>
      </c>
      <c r="R4198" s="5" t="s">
        <v>57</v>
      </c>
    </row>
    <row r="4199" spans="1:18" x14ac:dyDescent="0.3">
      <c r="A4199" s="85">
        <v>13086530</v>
      </c>
      <c r="B4199" s="86" t="s">
        <v>27</v>
      </c>
      <c r="C4199" s="87">
        <v>45411</v>
      </c>
      <c r="D4199" s="85">
        <v>1446</v>
      </c>
      <c r="E4199" s="85">
        <v>83511</v>
      </c>
      <c r="F4199" s="85">
        <v>0</v>
      </c>
      <c r="G4199" s="85">
        <v>0</v>
      </c>
      <c r="H4199" s="85">
        <v>0</v>
      </c>
      <c r="I4199" s="87">
        <v>45411</v>
      </c>
      <c r="J4199" s="85">
        <v>2024</v>
      </c>
      <c r="K4199">
        <f t="shared" si="471"/>
        <v>4</v>
      </c>
      <c r="L4199">
        <f t="shared" si="472"/>
        <v>29</v>
      </c>
      <c r="M4199">
        <f t="shared" si="473"/>
        <v>2024</v>
      </c>
      <c r="N4199">
        <f t="shared" si="474"/>
        <v>2024</v>
      </c>
      <c r="O4199">
        <f t="shared" si="475"/>
        <v>2868.1410000000001</v>
      </c>
      <c r="P4199">
        <f t="shared" si="476"/>
        <v>2868.1410000000001</v>
      </c>
      <c r="Q4199">
        <f t="shared" si="477"/>
        <v>0</v>
      </c>
      <c r="R4199" s="5" t="s">
        <v>57</v>
      </c>
    </row>
    <row r="4200" spans="1:18" x14ac:dyDescent="0.3">
      <c r="A4200" s="85">
        <v>13086530</v>
      </c>
      <c r="B4200" s="86" t="s">
        <v>27</v>
      </c>
      <c r="C4200" s="87">
        <v>45412</v>
      </c>
      <c r="D4200" s="85">
        <v>1477</v>
      </c>
      <c r="E4200" s="85">
        <v>86440.7</v>
      </c>
      <c r="F4200" s="85">
        <v>0</v>
      </c>
      <c r="G4200" s="85">
        <v>0</v>
      </c>
      <c r="H4200" s="85">
        <v>0</v>
      </c>
      <c r="I4200" s="87">
        <v>45412</v>
      </c>
      <c r="J4200" s="85">
        <v>2024</v>
      </c>
      <c r="K4200">
        <f t="shared" si="471"/>
        <v>4</v>
      </c>
      <c r="L4200">
        <f t="shared" si="472"/>
        <v>30</v>
      </c>
      <c r="M4200">
        <f t="shared" si="473"/>
        <v>2024</v>
      </c>
      <c r="N4200">
        <f t="shared" si="474"/>
        <v>2024</v>
      </c>
      <c r="O4200">
        <f t="shared" si="475"/>
        <v>2929.6295</v>
      </c>
      <c r="P4200">
        <f t="shared" si="476"/>
        <v>2929.6295</v>
      </c>
      <c r="Q4200">
        <f t="shared" si="477"/>
        <v>0</v>
      </c>
      <c r="R4200" s="5" t="s">
        <v>57</v>
      </c>
    </row>
    <row r="4201" spans="1:18" x14ac:dyDescent="0.3">
      <c r="A4201" s="85">
        <v>13086530</v>
      </c>
      <c r="B4201" s="86" t="s">
        <v>27</v>
      </c>
      <c r="C4201" s="87">
        <v>45413</v>
      </c>
      <c r="D4201" s="85">
        <v>1490</v>
      </c>
      <c r="E4201" s="85">
        <v>89395.1</v>
      </c>
      <c r="F4201" s="85">
        <v>0</v>
      </c>
      <c r="G4201" s="85">
        <v>0</v>
      </c>
      <c r="H4201" s="85">
        <v>0</v>
      </c>
      <c r="I4201" s="87">
        <v>45413</v>
      </c>
      <c r="J4201" s="85">
        <v>2024</v>
      </c>
      <c r="K4201">
        <f t="shared" si="471"/>
        <v>5</v>
      </c>
      <c r="L4201">
        <f t="shared" si="472"/>
        <v>1</v>
      </c>
      <c r="M4201">
        <f t="shared" si="473"/>
        <v>2024</v>
      </c>
      <c r="N4201">
        <f t="shared" si="474"/>
        <v>2024</v>
      </c>
      <c r="O4201">
        <f t="shared" si="475"/>
        <v>2955.415</v>
      </c>
      <c r="P4201">
        <f t="shared" si="476"/>
        <v>2955.415</v>
      </c>
      <c r="Q4201">
        <f t="shared" si="477"/>
        <v>0</v>
      </c>
      <c r="R4201" s="5" t="s">
        <v>57</v>
      </c>
    </row>
    <row r="4202" spans="1:18" x14ac:dyDescent="0.3">
      <c r="A4202" s="85">
        <v>13086530</v>
      </c>
      <c r="B4202" s="86" t="s">
        <v>27</v>
      </c>
      <c r="C4202" s="87">
        <v>45414</v>
      </c>
      <c r="D4202" s="85">
        <v>1495</v>
      </c>
      <c r="E4202" s="85">
        <v>92359.9</v>
      </c>
      <c r="F4202" s="85">
        <v>0</v>
      </c>
      <c r="G4202" s="85">
        <v>0</v>
      </c>
      <c r="H4202" s="85">
        <v>0</v>
      </c>
      <c r="I4202" s="87">
        <v>45414</v>
      </c>
      <c r="J4202" s="85">
        <v>2024</v>
      </c>
      <c r="K4202">
        <f t="shared" si="471"/>
        <v>5</v>
      </c>
      <c r="L4202">
        <f t="shared" si="472"/>
        <v>2</v>
      </c>
      <c r="M4202">
        <f t="shared" si="473"/>
        <v>2024</v>
      </c>
      <c r="N4202">
        <f t="shared" si="474"/>
        <v>2024</v>
      </c>
      <c r="O4202">
        <f t="shared" si="475"/>
        <v>2965.3325</v>
      </c>
      <c r="P4202">
        <f t="shared" si="476"/>
        <v>2965.3325</v>
      </c>
      <c r="Q4202">
        <f t="shared" si="477"/>
        <v>0</v>
      </c>
      <c r="R4202" s="5" t="s">
        <v>57</v>
      </c>
    </row>
    <row r="4203" spans="1:18" x14ac:dyDescent="0.3">
      <c r="A4203" s="85">
        <v>13086530</v>
      </c>
      <c r="B4203" s="86" t="s">
        <v>27</v>
      </c>
      <c r="C4203" s="87">
        <v>45415</v>
      </c>
      <c r="D4203" s="85">
        <v>1484</v>
      </c>
      <c r="E4203" s="85">
        <v>95302.399999999994</v>
      </c>
      <c r="F4203" s="85">
        <v>0</v>
      </c>
      <c r="G4203" s="85">
        <v>0</v>
      </c>
      <c r="H4203" s="85">
        <v>0</v>
      </c>
      <c r="I4203" s="87">
        <v>45415</v>
      </c>
      <c r="J4203" s="85">
        <v>2024</v>
      </c>
      <c r="K4203">
        <f t="shared" si="471"/>
        <v>5</v>
      </c>
      <c r="L4203">
        <f t="shared" si="472"/>
        <v>3</v>
      </c>
      <c r="M4203">
        <f t="shared" si="473"/>
        <v>2024</v>
      </c>
      <c r="N4203">
        <f t="shared" si="474"/>
        <v>2024</v>
      </c>
      <c r="O4203">
        <f t="shared" si="475"/>
        <v>2943.5140000000001</v>
      </c>
      <c r="P4203">
        <f t="shared" si="476"/>
        <v>2943.5140000000001</v>
      </c>
      <c r="Q4203">
        <f t="shared" si="477"/>
        <v>0</v>
      </c>
      <c r="R4203" s="5" t="s">
        <v>57</v>
      </c>
    </row>
    <row r="4204" spans="1:18" x14ac:dyDescent="0.3">
      <c r="A4204" s="85">
        <v>13086530</v>
      </c>
      <c r="B4204" s="86" t="s">
        <v>27</v>
      </c>
      <c r="C4204" s="87">
        <v>45416</v>
      </c>
      <c r="D4204" s="85">
        <v>1489</v>
      </c>
      <c r="E4204" s="85">
        <v>98255.4</v>
      </c>
      <c r="F4204" s="85">
        <v>0</v>
      </c>
      <c r="G4204" s="85">
        <v>0</v>
      </c>
      <c r="H4204" s="85">
        <v>0</v>
      </c>
      <c r="I4204" s="87">
        <v>45416</v>
      </c>
      <c r="J4204" s="85">
        <v>2024</v>
      </c>
      <c r="K4204">
        <f t="shared" si="471"/>
        <v>5</v>
      </c>
      <c r="L4204">
        <f t="shared" si="472"/>
        <v>4</v>
      </c>
      <c r="M4204">
        <f t="shared" si="473"/>
        <v>2024</v>
      </c>
      <c r="N4204">
        <f t="shared" si="474"/>
        <v>2024</v>
      </c>
      <c r="O4204">
        <f t="shared" si="475"/>
        <v>2953.4315000000001</v>
      </c>
      <c r="P4204">
        <f t="shared" si="476"/>
        <v>2953.4315000000001</v>
      </c>
      <c r="Q4204">
        <f t="shared" si="477"/>
        <v>0</v>
      </c>
      <c r="R4204" s="5" t="s">
        <v>57</v>
      </c>
    </row>
    <row r="4205" spans="1:18" x14ac:dyDescent="0.3">
      <c r="A4205" s="85">
        <v>13086530</v>
      </c>
      <c r="B4205" s="86" t="s">
        <v>27</v>
      </c>
      <c r="C4205" s="87">
        <v>45417</v>
      </c>
      <c r="D4205" s="85">
        <v>1487</v>
      </c>
      <c r="E4205" s="85">
        <v>101204.8</v>
      </c>
      <c r="F4205" s="85">
        <v>0</v>
      </c>
      <c r="G4205" s="85">
        <v>0</v>
      </c>
      <c r="H4205" s="85">
        <v>0</v>
      </c>
      <c r="I4205" s="87">
        <v>45417</v>
      </c>
      <c r="J4205" s="85">
        <v>2024</v>
      </c>
      <c r="K4205">
        <f t="shared" si="471"/>
        <v>5</v>
      </c>
      <c r="L4205">
        <f t="shared" si="472"/>
        <v>5</v>
      </c>
      <c r="M4205">
        <f t="shared" si="473"/>
        <v>2024</v>
      </c>
      <c r="N4205">
        <f t="shared" si="474"/>
        <v>2024</v>
      </c>
      <c r="O4205">
        <f t="shared" si="475"/>
        <v>2949.4645</v>
      </c>
      <c r="P4205">
        <f t="shared" si="476"/>
        <v>2949.4645</v>
      </c>
      <c r="Q4205">
        <f t="shared" si="477"/>
        <v>0</v>
      </c>
      <c r="R4205" s="5" t="s">
        <v>57</v>
      </c>
    </row>
    <row r="4206" spans="1:18" x14ac:dyDescent="0.3">
      <c r="A4206" s="85">
        <v>13086530</v>
      </c>
      <c r="B4206" s="86" t="s">
        <v>27</v>
      </c>
      <c r="C4206" s="87">
        <v>45418</v>
      </c>
      <c r="D4206" s="85">
        <v>1473</v>
      </c>
      <c r="E4206" s="85">
        <v>104127.2</v>
      </c>
      <c r="F4206" s="85">
        <v>0</v>
      </c>
      <c r="G4206" s="85">
        <v>0</v>
      </c>
      <c r="H4206" s="85">
        <v>0</v>
      </c>
      <c r="I4206" s="87">
        <v>45418</v>
      </c>
      <c r="J4206" s="85">
        <v>2024</v>
      </c>
      <c r="K4206">
        <f t="shared" si="471"/>
        <v>5</v>
      </c>
      <c r="L4206">
        <f t="shared" si="472"/>
        <v>6</v>
      </c>
      <c r="M4206">
        <f t="shared" si="473"/>
        <v>2024</v>
      </c>
      <c r="N4206">
        <f t="shared" si="474"/>
        <v>2024</v>
      </c>
      <c r="O4206">
        <f t="shared" si="475"/>
        <v>2921.6955000000003</v>
      </c>
      <c r="P4206">
        <f t="shared" si="476"/>
        <v>2921.6955000000003</v>
      </c>
      <c r="Q4206">
        <f t="shared" si="477"/>
        <v>0</v>
      </c>
      <c r="R4206" s="5" t="s">
        <v>57</v>
      </c>
    </row>
    <row r="4207" spans="1:18" x14ac:dyDescent="0.3">
      <c r="A4207" s="85">
        <v>13086530</v>
      </c>
      <c r="B4207" s="86" t="s">
        <v>27</v>
      </c>
      <c r="C4207" s="87">
        <v>45419</v>
      </c>
      <c r="D4207" s="85">
        <v>1450</v>
      </c>
      <c r="E4207" s="85">
        <v>107003.8</v>
      </c>
      <c r="F4207" s="85">
        <v>0</v>
      </c>
      <c r="G4207" s="85">
        <v>0</v>
      </c>
      <c r="H4207" s="85">
        <v>0</v>
      </c>
      <c r="I4207" s="87">
        <v>45419</v>
      </c>
      <c r="J4207" s="85">
        <v>2024</v>
      </c>
      <c r="K4207">
        <f t="shared" si="471"/>
        <v>5</v>
      </c>
      <c r="L4207">
        <f t="shared" si="472"/>
        <v>7</v>
      </c>
      <c r="M4207">
        <f t="shared" si="473"/>
        <v>2024</v>
      </c>
      <c r="N4207">
        <f t="shared" si="474"/>
        <v>2024</v>
      </c>
      <c r="O4207">
        <f t="shared" si="475"/>
        <v>2876.0750000000003</v>
      </c>
      <c r="P4207">
        <f t="shared" si="476"/>
        <v>2876.0750000000003</v>
      </c>
      <c r="Q4207">
        <f t="shared" si="477"/>
        <v>0</v>
      </c>
      <c r="R4207" s="5" t="s">
        <v>57</v>
      </c>
    </row>
    <row r="4208" spans="1:18" x14ac:dyDescent="0.3">
      <c r="A4208" s="85">
        <v>13086530</v>
      </c>
      <c r="B4208" s="86" t="s">
        <v>27</v>
      </c>
      <c r="C4208" s="87">
        <v>45420</v>
      </c>
      <c r="D4208" s="85">
        <v>1472</v>
      </c>
      <c r="E4208" s="85">
        <v>109923.8</v>
      </c>
      <c r="F4208" s="85">
        <v>0</v>
      </c>
      <c r="G4208" s="85">
        <v>0</v>
      </c>
      <c r="H4208" s="85">
        <v>0</v>
      </c>
      <c r="I4208" s="87">
        <v>45420</v>
      </c>
      <c r="J4208" s="85">
        <v>2024</v>
      </c>
      <c r="K4208">
        <f t="shared" si="471"/>
        <v>5</v>
      </c>
      <c r="L4208">
        <f t="shared" si="472"/>
        <v>8</v>
      </c>
      <c r="M4208">
        <f t="shared" si="473"/>
        <v>2024</v>
      </c>
      <c r="N4208">
        <f t="shared" si="474"/>
        <v>2024</v>
      </c>
      <c r="O4208">
        <f t="shared" si="475"/>
        <v>2919.712</v>
      </c>
      <c r="P4208">
        <f t="shared" si="476"/>
        <v>2919.712</v>
      </c>
      <c r="Q4208">
        <f t="shared" si="477"/>
        <v>0</v>
      </c>
      <c r="R4208" s="5" t="s">
        <v>57</v>
      </c>
    </row>
    <row r="4209" spans="1:18" x14ac:dyDescent="0.3">
      <c r="A4209" s="85">
        <v>13086530</v>
      </c>
      <c r="B4209" s="86" t="s">
        <v>27</v>
      </c>
      <c r="C4209" s="87">
        <v>45421</v>
      </c>
      <c r="D4209" s="85">
        <v>1494</v>
      </c>
      <c r="E4209" s="85">
        <v>112887</v>
      </c>
      <c r="F4209" s="85">
        <v>0</v>
      </c>
      <c r="G4209" s="85">
        <v>0</v>
      </c>
      <c r="H4209" s="85">
        <v>0</v>
      </c>
      <c r="I4209" s="87">
        <v>45421</v>
      </c>
      <c r="J4209" s="85">
        <v>2024</v>
      </c>
      <c r="K4209">
        <f t="shared" si="471"/>
        <v>5</v>
      </c>
      <c r="L4209">
        <f t="shared" si="472"/>
        <v>9</v>
      </c>
      <c r="M4209">
        <f t="shared" si="473"/>
        <v>2024</v>
      </c>
      <c r="N4209">
        <f t="shared" si="474"/>
        <v>2024</v>
      </c>
      <c r="O4209">
        <f t="shared" si="475"/>
        <v>2963.3490000000002</v>
      </c>
      <c r="P4209">
        <f t="shared" si="476"/>
        <v>2963.3490000000002</v>
      </c>
      <c r="Q4209">
        <f t="shared" si="477"/>
        <v>0</v>
      </c>
      <c r="R4209" s="5" t="s">
        <v>57</v>
      </c>
    </row>
    <row r="4210" spans="1:18" x14ac:dyDescent="0.3">
      <c r="A4210" s="85">
        <v>13086530</v>
      </c>
      <c r="B4210" s="86" t="s">
        <v>27</v>
      </c>
      <c r="C4210" s="87">
        <v>45422</v>
      </c>
      <c r="D4210" s="85">
        <v>1497</v>
      </c>
      <c r="E4210" s="85">
        <v>115856.2</v>
      </c>
      <c r="F4210" s="85">
        <v>0</v>
      </c>
      <c r="G4210" s="85">
        <v>0</v>
      </c>
      <c r="H4210" s="85">
        <v>0</v>
      </c>
      <c r="I4210" s="87">
        <v>45422</v>
      </c>
      <c r="J4210" s="85">
        <v>2024</v>
      </c>
      <c r="K4210">
        <f t="shared" si="471"/>
        <v>5</v>
      </c>
      <c r="L4210">
        <f t="shared" si="472"/>
        <v>10</v>
      </c>
      <c r="M4210">
        <f t="shared" si="473"/>
        <v>2024</v>
      </c>
      <c r="N4210">
        <f t="shared" si="474"/>
        <v>2024</v>
      </c>
      <c r="O4210">
        <f t="shared" si="475"/>
        <v>2969.2995000000001</v>
      </c>
      <c r="P4210">
        <f t="shared" si="476"/>
        <v>2969.2995000000001</v>
      </c>
      <c r="Q4210">
        <f t="shared" si="477"/>
        <v>0</v>
      </c>
      <c r="R4210" s="5" t="s">
        <v>57</v>
      </c>
    </row>
    <row r="4211" spans="1:18" x14ac:dyDescent="0.3">
      <c r="A4211" s="85">
        <v>13086530</v>
      </c>
      <c r="B4211" s="86" t="s">
        <v>27</v>
      </c>
      <c r="C4211" s="87">
        <v>45423</v>
      </c>
      <c r="D4211" s="85">
        <v>1474</v>
      </c>
      <c r="E4211" s="85">
        <v>118779.4</v>
      </c>
      <c r="F4211" s="85">
        <v>0</v>
      </c>
      <c r="G4211" s="85">
        <v>0</v>
      </c>
      <c r="H4211" s="85">
        <v>0</v>
      </c>
      <c r="I4211" s="87">
        <v>45423</v>
      </c>
      <c r="J4211" s="85">
        <v>2024</v>
      </c>
      <c r="K4211">
        <f t="shared" ref="K4211:K4240" si="478">MONTH(C4211)</f>
        <v>5</v>
      </c>
      <c r="L4211">
        <f t="shared" ref="L4211:L4240" si="479">DAY(C4211)</f>
        <v>11</v>
      </c>
      <c r="M4211">
        <f t="shared" ref="M4211:M4240" si="480">YEAR(C4211)</f>
        <v>2024</v>
      </c>
      <c r="N4211">
        <f t="shared" ref="N4211:N4240" si="481">IF(K4211&gt;10,M4211+1,M4211)</f>
        <v>2024</v>
      </c>
      <c r="O4211">
        <f t="shared" ref="O4211:O4240" si="482">D4211*1.9835</f>
        <v>2923.6790000000001</v>
      </c>
      <c r="P4211">
        <f t="shared" ref="P4211:P4240" si="483">(D4211-F4211)*1.9835</f>
        <v>2923.6790000000001</v>
      </c>
      <c r="Q4211">
        <f t="shared" ref="Q4211:Q4240" si="484">F4211*1.9835</f>
        <v>0</v>
      </c>
      <c r="R4211" s="5" t="s">
        <v>57</v>
      </c>
    </row>
    <row r="4212" spans="1:18" x14ac:dyDescent="0.3">
      <c r="A4212" s="85">
        <v>13086530</v>
      </c>
      <c r="B4212" s="86" t="s">
        <v>27</v>
      </c>
      <c r="C4212" s="87">
        <v>45424</v>
      </c>
      <c r="D4212" s="85">
        <v>1446</v>
      </c>
      <c r="E4212" s="85">
        <v>121647.6</v>
      </c>
      <c r="F4212" s="85">
        <v>0</v>
      </c>
      <c r="G4212" s="85">
        <v>0</v>
      </c>
      <c r="H4212" s="85">
        <v>0</v>
      </c>
      <c r="I4212" s="87">
        <v>45424</v>
      </c>
      <c r="J4212" s="85">
        <v>2024</v>
      </c>
      <c r="K4212">
        <f t="shared" si="478"/>
        <v>5</v>
      </c>
      <c r="L4212">
        <f t="shared" si="479"/>
        <v>12</v>
      </c>
      <c r="M4212">
        <f t="shared" si="480"/>
        <v>2024</v>
      </c>
      <c r="N4212">
        <f t="shared" si="481"/>
        <v>2024</v>
      </c>
      <c r="O4212">
        <f t="shared" si="482"/>
        <v>2868.1410000000001</v>
      </c>
      <c r="P4212">
        <f t="shared" si="483"/>
        <v>2868.1410000000001</v>
      </c>
      <c r="Q4212">
        <f t="shared" si="484"/>
        <v>0</v>
      </c>
      <c r="R4212" s="5" t="s">
        <v>57</v>
      </c>
    </row>
    <row r="4213" spans="1:18" x14ac:dyDescent="0.3">
      <c r="A4213" s="85">
        <v>13086530</v>
      </c>
      <c r="B4213" s="86" t="s">
        <v>27</v>
      </c>
      <c r="C4213" s="87">
        <v>45425</v>
      </c>
      <c r="D4213" s="85">
        <v>1458</v>
      </c>
      <c r="E4213" s="85">
        <v>124540.3</v>
      </c>
      <c r="F4213" s="85">
        <v>0</v>
      </c>
      <c r="G4213" s="85">
        <v>0</v>
      </c>
      <c r="H4213" s="85">
        <v>0</v>
      </c>
      <c r="I4213" s="87">
        <v>45425</v>
      </c>
      <c r="J4213" s="85">
        <v>2024</v>
      </c>
      <c r="K4213">
        <f t="shared" si="478"/>
        <v>5</v>
      </c>
      <c r="L4213">
        <f t="shared" si="479"/>
        <v>13</v>
      </c>
      <c r="M4213">
        <f t="shared" si="480"/>
        <v>2024</v>
      </c>
      <c r="N4213">
        <f t="shared" si="481"/>
        <v>2024</v>
      </c>
      <c r="O4213">
        <f t="shared" si="482"/>
        <v>2891.9430000000002</v>
      </c>
      <c r="P4213">
        <f t="shared" si="483"/>
        <v>2891.9430000000002</v>
      </c>
      <c r="Q4213">
        <f t="shared" si="484"/>
        <v>0</v>
      </c>
      <c r="R4213" s="5" t="s">
        <v>57</v>
      </c>
    </row>
    <row r="4214" spans="1:18" x14ac:dyDescent="0.3">
      <c r="A4214" s="85">
        <v>13086530</v>
      </c>
      <c r="B4214" s="86" t="s">
        <v>27</v>
      </c>
      <c r="C4214" s="87">
        <v>45426</v>
      </c>
      <c r="D4214" s="85">
        <v>1471</v>
      </c>
      <c r="E4214" s="85">
        <v>127457.60000000001</v>
      </c>
      <c r="F4214" s="85">
        <v>0</v>
      </c>
      <c r="G4214" s="85">
        <v>0</v>
      </c>
      <c r="H4214" s="85">
        <v>0</v>
      </c>
      <c r="I4214" s="87">
        <v>45426</v>
      </c>
      <c r="J4214" s="85">
        <v>2024</v>
      </c>
      <c r="K4214">
        <f t="shared" si="478"/>
        <v>5</v>
      </c>
      <c r="L4214">
        <f t="shared" si="479"/>
        <v>14</v>
      </c>
      <c r="M4214">
        <f t="shared" si="480"/>
        <v>2024</v>
      </c>
      <c r="N4214">
        <f t="shared" si="481"/>
        <v>2024</v>
      </c>
      <c r="O4214">
        <f t="shared" si="482"/>
        <v>2917.7285000000002</v>
      </c>
      <c r="P4214">
        <f t="shared" si="483"/>
        <v>2917.7285000000002</v>
      </c>
      <c r="Q4214">
        <f t="shared" si="484"/>
        <v>0</v>
      </c>
      <c r="R4214" s="5" t="s">
        <v>57</v>
      </c>
    </row>
    <row r="4215" spans="1:18" x14ac:dyDescent="0.3">
      <c r="A4215" s="85">
        <v>13086530</v>
      </c>
      <c r="B4215" s="86" t="s">
        <v>27</v>
      </c>
      <c r="C4215" s="87">
        <v>45427</v>
      </c>
      <c r="D4215" s="85">
        <v>1479</v>
      </c>
      <c r="E4215" s="85">
        <v>130391.9</v>
      </c>
      <c r="F4215" s="85">
        <v>224</v>
      </c>
      <c r="G4215" s="85">
        <v>445</v>
      </c>
      <c r="H4215" s="85">
        <v>-445</v>
      </c>
      <c r="I4215" s="87">
        <v>45427</v>
      </c>
      <c r="J4215" s="85">
        <v>2024</v>
      </c>
      <c r="K4215">
        <f t="shared" si="478"/>
        <v>5</v>
      </c>
      <c r="L4215">
        <f t="shared" si="479"/>
        <v>15</v>
      </c>
      <c r="M4215">
        <f t="shared" si="480"/>
        <v>2024</v>
      </c>
      <c r="N4215">
        <f t="shared" si="481"/>
        <v>2024</v>
      </c>
      <c r="O4215">
        <f t="shared" si="482"/>
        <v>2933.5965000000001</v>
      </c>
      <c r="P4215">
        <f t="shared" si="483"/>
        <v>2489.2925</v>
      </c>
      <c r="Q4215">
        <f t="shared" si="484"/>
        <v>444.30400000000003</v>
      </c>
      <c r="R4215" s="5" t="s">
        <v>57</v>
      </c>
    </row>
    <row r="4216" spans="1:18" x14ac:dyDescent="0.3">
      <c r="A4216" s="85">
        <v>13086530</v>
      </c>
      <c r="B4216" s="86" t="s">
        <v>27</v>
      </c>
      <c r="C4216" s="87">
        <v>45428</v>
      </c>
      <c r="D4216" s="85">
        <v>1436</v>
      </c>
      <c r="E4216" s="85">
        <v>133240.4</v>
      </c>
      <c r="F4216" s="85">
        <v>0</v>
      </c>
      <c r="G4216" s="85">
        <v>445</v>
      </c>
      <c r="H4216" s="85">
        <v>-445</v>
      </c>
      <c r="I4216" s="87">
        <v>45428</v>
      </c>
      <c r="J4216" s="85">
        <v>2024</v>
      </c>
      <c r="K4216">
        <f t="shared" si="478"/>
        <v>5</v>
      </c>
      <c r="L4216">
        <f t="shared" si="479"/>
        <v>16</v>
      </c>
      <c r="M4216">
        <f t="shared" si="480"/>
        <v>2024</v>
      </c>
      <c r="N4216">
        <f t="shared" si="481"/>
        <v>2024</v>
      </c>
      <c r="O4216">
        <f t="shared" si="482"/>
        <v>2848.306</v>
      </c>
      <c r="P4216">
        <f t="shared" si="483"/>
        <v>2848.306</v>
      </c>
      <c r="Q4216">
        <f t="shared" si="484"/>
        <v>0</v>
      </c>
      <c r="R4216" s="5" t="s">
        <v>57</v>
      </c>
    </row>
    <row r="4217" spans="1:18" x14ac:dyDescent="0.3">
      <c r="A4217" s="85">
        <v>13086530</v>
      </c>
      <c r="B4217" s="86" t="s">
        <v>27</v>
      </c>
      <c r="C4217" s="87">
        <v>45429</v>
      </c>
      <c r="D4217" s="85">
        <v>1400</v>
      </c>
      <c r="E4217" s="85">
        <v>136017.5</v>
      </c>
      <c r="F4217" s="85">
        <v>0</v>
      </c>
      <c r="G4217" s="85">
        <v>445</v>
      </c>
      <c r="H4217" s="85">
        <v>-445</v>
      </c>
      <c r="I4217" s="87">
        <v>45429</v>
      </c>
      <c r="J4217" s="85">
        <v>2024</v>
      </c>
      <c r="K4217">
        <f t="shared" si="478"/>
        <v>5</v>
      </c>
      <c r="L4217">
        <f t="shared" si="479"/>
        <v>17</v>
      </c>
      <c r="M4217">
        <f t="shared" si="480"/>
        <v>2024</v>
      </c>
      <c r="N4217">
        <f t="shared" si="481"/>
        <v>2024</v>
      </c>
      <c r="O4217">
        <f t="shared" si="482"/>
        <v>2776.9</v>
      </c>
      <c r="P4217">
        <f t="shared" si="483"/>
        <v>2776.9</v>
      </c>
      <c r="Q4217">
        <f t="shared" si="484"/>
        <v>0</v>
      </c>
    </row>
    <row r="4218" spans="1:18" x14ac:dyDescent="0.3">
      <c r="A4218" s="85">
        <v>13086530</v>
      </c>
      <c r="B4218" s="86" t="s">
        <v>27</v>
      </c>
      <c r="C4218" s="87">
        <v>45430</v>
      </c>
      <c r="D4218" s="85">
        <v>1413</v>
      </c>
      <c r="E4218" s="85">
        <v>138820.79999999999</v>
      </c>
      <c r="F4218" s="85">
        <v>0</v>
      </c>
      <c r="G4218" s="85">
        <v>445</v>
      </c>
      <c r="H4218" s="85">
        <v>-445</v>
      </c>
      <c r="I4218" s="87">
        <v>45430</v>
      </c>
      <c r="J4218" s="85">
        <v>2024</v>
      </c>
      <c r="K4218">
        <f t="shared" si="478"/>
        <v>5</v>
      </c>
      <c r="L4218">
        <f t="shared" si="479"/>
        <v>18</v>
      </c>
      <c r="M4218">
        <f t="shared" si="480"/>
        <v>2024</v>
      </c>
      <c r="N4218">
        <f t="shared" si="481"/>
        <v>2024</v>
      </c>
      <c r="O4218">
        <f t="shared" si="482"/>
        <v>2802.6855</v>
      </c>
      <c r="P4218">
        <f t="shared" si="483"/>
        <v>2802.6855</v>
      </c>
      <c r="Q4218">
        <f t="shared" si="484"/>
        <v>0</v>
      </c>
    </row>
    <row r="4219" spans="1:18" x14ac:dyDescent="0.3">
      <c r="A4219" s="85">
        <v>13086530</v>
      </c>
      <c r="B4219" s="86" t="s">
        <v>27</v>
      </c>
      <c r="C4219" s="87">
        <v>45431</v>
      </c>
      <c r="D4219" s="85">
        <v>1382</v>
      </c>
      <c r="E4219" s="85">
        <v>141562.20000000001</v>
      </c>
      <c r="F4219" s="85">
        <v>0</v>
      </c>
      <c r="G4219" s="85">
        <v>445</v>
      </c>
      <c r="H4219" s="85">
        <v>-445</v>
      </c>
      <c r="I4219" s="87">
        <v>45431</v>
      </c>
      <c r="J4219" s="85">
        <v>2024</v>
      </c>
      <c r="K4219">
        <f t="shared" si="478"/>
        <v>5</v>
      </c>
      <c r="L4219">
        <f t="shared" si="479"/>
        <v>19</v>
      </c>
      <c r="M4219">
        <f t="shared" si="480"/>
        <v>2024</v>
      </c>
      <c r="N4219">
        <f t="shared" si="481"/>
        <v>2024</v>
      </c>
      <c r="O4219">
        <f t="shared" si="482"/>
        <v>2741.1970000000001</v>
      </c>
      <c r="P4219">
        <f t="shared" si="483"/>
        <v>2741.1970000000001</v>
      </c>
      <c r="Q4219">
        <f t="shared" si="484"/>
        <v>0</v>
      </c>
    </row>
    <row r="4220" spans="1:18" x14ac:dyDescent="0.3">
      <c r="A4220" s="85">
        <v>13086530</v>
      </c>
      <c r="B4220" s="86" t="s">
        <v>27</v>
      </c>
      <c r="C4220" s="87">
        <v>45432</v>
      </c>
      <c r="D4220" s="85">
        <v>1393</v>
      </c>
      <c r="E4220" s="85">
        <v>144325.1</v>
      </c>
      <c r="F4220" s="85">
        <v>0</v>
      </c>
      <c r="G4220" s="85">
        <v>445</v>
      </c>
      <c r="H4220" s="85">
        <v>-445</v>
      </c>
      <c r="I4220" s="87">
        <v>45432</v>
      </c>
      <c r="J4220" s="85">
        <v>2024</v>
      </c>
      <c r="K4220">
        <f t="shared" si="478"/>
        <v>5</v>
      </c>
      <c r="L4220">
        <f t="shared" si="479"/>
        <v>20</v>
      </c>
      <c r="M4220">
        <f t="shared" si="480"/>
        <v>2024</v>
      </c>
      <c r="N4220">
        <f t="shared" si="481"/>
        <v>2024</v>
      </c>
      <c r="O4220">
        <f t="shared" si="482"/>
        <v>2763.0155</v>
      </c>
      <c r="P4220">
        <f t="shared" si="483"/>
        <v>2763.0155</v>
      </c>
      <c r="Q4220">
        <f t="shared" si="484"/>
        <v>0</v>
      </c>
    </row>
    <row r="4221" spans="1:18" x14ac:dyDescent="0.3">
      <c r="A4221" s="85">
        <v>13086530</v>
      </c>
      <c r="B4221" s="86" t="s">
        <v>27</v>
      </c>
      <c r="C4221" s="87">
        <v>45433</v>
      </c>
      <c r="D4221" s="85">
        <v>1439</v>
      </c>
      <c r="E4221" s="85">
        <v>147179.20000000001</v>
      </c>
      <c r="F4221" s="85">
        <v>0</v>
      </c>
      <c r="G4221" s="85">
        <v>445</v>
      </c>
      <c r="H4221" s="85">
        <v>-445</v>
      </c>
      <c r="I4221" s="87">
        <v>45433</v>
      </c>
      <c r="J4221" s="85">
        <v>2024</v>
      </c>
      <c r="K4221">
        <f t="shared" si="478"/>
        <v>5</v>
      </c>
      <c r="L4221">
        <f t="shared" si="479"/>
        <v>21</v>
      </c>
      <c r="M4221">
        <f t="shared" si="480"/>
        <v>2024</v>
      </c>
      <c r="N4221">
        <f t="shared" si="481"/>
        <v>2024</v>
      </c>
      <c r="O4221">
        <f t="shared" si="482"/>
        <v>2854.2565</v>
      </c>
      <c r="P4221">
        <f t="shared" si="483"/>
        <v>2854.2565</v>
      </c>
      <c r="Q4221">
        <f t="shared" si="484"/>
        <v>0</v>
      </c>
    </row>
    <row r="4222" spans="1:18" x14ac:dyDescent="0.3">
      <c r="A4222" s="85">
        <v>13086530</v>
      </c>
      <c r="B4222" s="86" t="s">
        <v>27</v>
      </c>
      <c r="C4222" s="87">
        <v>45434</v>
      </c>
      <c r="D4222" s="85">
        <v>1433</v>
      </c>
      <c r="E4222" s="85">
        <v>150022.39999999999</v>
      </c>
      <c r="F4222" s="85">
        <v>0</v>
      </c>
      <c r="G4222" s="85">
        <v>445</v>
      </c>
      <c r="H4222" s="85">
        <v>-445</v>
      </c>
      <c r="I4222" s="87">
        <v>45434</v>
      </c>
      <c r="J4222" s="85">
        <v>2024</v>
      </c>
      <c r="K4222">
        <f t="shared" si="478"/>
        <v>5</v>
      </c>
      <c r="L4222">
        <f t="shared" si="479"/>
        <v>22</v>
      </c>
      <c r="M4222">
        <f t="shared" si="480"/>
        <v>2024</v>
      </c>
      <c r="N4222">
        <f t="shared" si="481"/>
        <v>2024</v>
      </c>
      <c r="O4222">
        <f t="shared" si="482"/>
        <v>2842.3555000000001</v>
      </c>
      <c r="P4222">
        <f t="shared" si="483"/>
        <v>2842.3555000000001</v>
      </c>
      <c r="Q4222">
        <f t="shared" si="484"/>
        <v>0</v>
      </c>
    </row>
    <row r="4223" spans="1:18" x14ac:dyDescent="0.3">
      <c r="A4223" s="85">
        <v>13086530</v>
      </c>
      <c r="B4223" s="86" t="s">
        <v>27</v>
      </c>
      <c r="C4223" s="87">
        <v>45435</v>
      </c>
      <c r="D4223" s="85">
        <v>1416</v>
      </c>
      <c r="E4223" s="85">
        <v>152831.29999999999</v>
      </c>
      <c r="F4223" s="85">
        <v>0</v>
      </c>
      <c r="G4223" s="85">
        <v>445</v>
      </c>
      <c r="H4223" s="85">
        <v>-445</v>
      </c>
      <c r="I4223" s="87">
        <v>45435</v>
      </c>
      <c r="J4223" s="85">
        <v>2024</v>
      </c>
      <c r="K4223">
        <f t="shared" si="478"/>
        <v>5</v>
      </c>
      <c r="L4223">
        <f t="shared" si="479"/>
        <v>23</v>
      </c>
      <c r="M4223">
        <f t="shared" si="480"/>
        <v>2024</v>
      </c>
      <c r="N4223">
        <f t="shared" si="481"/>
        <v>2024</v>
      </c>
      <c r="O4223">
        <f t="shared" si="482"/>
        <v>2808.636</v>
      </c>
      <c r="P4223">
        <f t="shared" si="483"/>
        <v>2808.636</v>
      </c>
      <c r="Q4223">
        <f t="shared" si="484"/>
        <v>0</v>
      </c>
    </row>
    <row r="4224" spans="1:18" x14ac:dyDescent="0.3">
      <c r="A4224" s="85">
        <v>13086530</v>
      </c>
      <c r="B4224" s="86" t="s">
        <v>27</v>
      </c>
      <c r="C4224" s="87">
        <v>45436</v>
      </c>
      <c r="D4224" s="85">
        <v>1436</v>
      </c>
      <c r="E4224" s="85">
        <v>155680.4</v>
      </c>
      <c r="F4224" s="85">
        <v>0</v>
      </c>
      <c r="G4224" s="85">
        <v>445</v>
      </c>
      <c r="H4224" s="85">
        <v>-445</v>
      </c>
      <c r="I4224" s="87">
        <v>45436</v>
      </c>
      <c r="J4224" s="85">
        <v>2024</v>
      </c>
      <c r="K4224">
        <f t="shared" si="478"/>
        <v>5</v>
      </c>
      <c r="L4224">
        <f t="shared" si="479"/>
        <v>24</v>
      </c>
      <c r="M4224">
        <f t="shared" si="480"/>
        <v>2024</v>
      </c>
      <c r="N4224">
        <f t="shared" si="481"/>
        <v>2024</v>
      </c>
      <c r="O4224">
        <f t="shared" si="482"/>
        <v>2848.306</v>
      </c>
      <c r="P4224">
        <f t="shared" si="483"/>
        <v>2848.306</v>
      </c>
      <c r="Q4224">
        <f t="shared" si="484"/>
        <v>0</v>
      </c>
      <c r="R4224" s="5" t="s">
        <v>57</v>
      </c>
    </row>
    <row r="4225" spans="1:18" x14ac:dyDescent="0.3">
      <c r="A4225" s="85">
        <v>13086530</v>
      </c>
      <c r="B4225" s="86" t="s">
        <v>27</v>
      </c>
      <c r="C4225" s="87">
        <v>45437</v>
      </c>
      <c r="D4225" s="85">
        <v>1422</v>
      </c>
      <c r="E4225" s="85">
        <v>158499.9</v>
      </c>
      <c r="F4225" s="85">
        <v>0</v>
      </c>
      <c r="G4225" s="85">
        <v>445</v>
      </c>
      <c r="H4225" s="85">
        <v>-445</v>
      </c>
      <c r="I4225" s="87">
        <v>45437</v>
      </c>
      <c r="J4225" s="85">
        <v>2024</v>
      </c>
      <c r="K4225">
        <f t="shared" si="478"/>
        <v>5</v>
      </c>
      <c r="L4225">
        <f t="shared" si="479"/>
        <v>25</v>
      </c>
      <c r="M4225">
        <f t="shared" si="480"/>
        <v>2024</v>
      </c>
      <c r="N4225">
        <f t="shared" si="481"/>
        <v>2024</v>
      </c>
      <c r="O4225">
        <f t="shared" si="482"/>
        <v>2820.5370000000003</v>
      </c>
      <c r="P4225">
        <f t="shared" si="483"/>
        <v>2820.5370000000003</v>
      </c>
      <c r="Q4225">
        <f t="shared" si="484"/>
        <v>0</v>
      </c>
      <c r="R4225" s="5" t="s">
        <v>57</v>
      </c>
    </row>
    <row r="4226" spans="1:18" x14ac:dyDescent="0.3">
      <c r="A4226" s="85">
        <v>13086530</v>
      </c>
      <c r="B4226" s="86" t="s">
        <v>27</v>
      </c>
      <c r="C4226" s="87">
        <v>45438</v>
      </c>
      <c r="D4226" s="85">
        <v>1409</v>
      </c>
      <c r="E4226" s="85">
        <v>161294.6</v>
      </c>
      <c r="F4226" s="85">
        <v>0</v>
      </c>
      <c r="G4226" s="85">
        <v>445</v>
      </c>
      <c r="H4226" s="85">
        <v>-445</v>
      </c>
      <c r="I4226" s="87">
        <v>45438</v>
      </c>
      <c r="J4226" s="85">
        <v>2024</v>
      </c>
      <c r="K4226">
        <f t="shared" si="478"/>
        <v>5</v>
      </c>
      <c r="L4226">
        <f t="shared" si="479"/>
        <v>26</v>
      </c>
      <c r="M4226">
        <f t="shared" si="480"/>
        <v>2024</v>
      </c>
      <c r="N4226">
        <f t="shared" si="481"/>
        <v>2024</v>
      </c>
      <c r="O4226">
        <f t="shared" si="482"/>
        <v>2794.7514999999999</v>
      </c>
      <c r="P4226">
        <f t="shared" si="483"/>
        <v>2794.7514999999999</v>
      </c>
      <c r="Q4226">
        <f t="shared" si="484"/>
        <v>0</v>
      </c>
      <c r="R4226" s="5" t="s">
        <v>57</v>
      </c>
    </row>
    <row r="4227" spans="1:18" x14ac:dyDescent="0.3">
      <c r="A4227" s="85">
        <v>13086530</v>
      </c>
      <c r="B4227" s="86" t="s">
        <v>27</v>
      </c>
      <c r="C4227" s="87">
        <v>45439</v>
      </c>
      <c r="D4227" s="85">
        <v>1415</v>
      </c>
      <c r="E4227" s="85">
        <v>164101.5</v>
      </c>
      <c r="F4227" s="85">
        <v>0</v>
      </c>
      <c r="G4227" s="85">
        <v>445</v>
      </c>
      <c r="H4227" s="85">
        <v>-445</v>
      </c>
      <c r="I4227" s="87">
        <v>45439</v>
      </c>
      <c r="J4227" s="85">
        <v>2024</v>
      </c>
      <c r="K4227">
        <f t="shared" si="478"/>
        <v>5</v>
      </c>
      <c r="L4227">
        <f t="shared" si="479"/>
        <v>27</v>
      </c>
      <c r="M4227">
        <f t="shared" si="480"/>
        <v>2024</v>
      </c>
      <c r="N4227">
        <f t="shared" si="481"/>
        <v>2024</v>
      </c>
      <c r="O4227">
        <f t="shared" si="482"/>
        <v>2806.6525000000001</v>
      </c>
      <c r="P4227">
        <f t="shared" si="483"/>
        <v>2806.6525000000001</v>
      </c>
      <c r="Q4227">
        <f t="shared" si="484"/>
        <v>0</v>
      </c>
      <c r="R4227" s="5" t="s">
        <v>57</v>
      </c>
    </row>
    <row r="4228" spans="1:18" x14ac:dyDescent="0.3">
      <c r="A4228" s="85">
        <v>13086530</v>
      </c>
      <c r="B4228" s="86" t="s">
        <v>27</v>
      </c>
      <c r="C4228" s="87">
        <v>45440</v>
      </c>
      <c r="D4228" s="85">
        <v>1410</v>
      </c>
      <c r="E4228" s="85">
        <v>166897.5</v>
      </c>
      <c r="F4228" s="85">
        <v>0</v>
      </c>
      <c r="G4228" s="85">
        <v>445</v>
      </c>
      <c r="H4228" s="85">
        <v>-445</v>
      </c>
      <c r="I4228" s="87">
        <v>45440</v>
      </c>
      <c r="J4228" s="85">
        <v>2024</v>
      </c>
      <c r="K4228">
        <f t="shared" si="478"/>
        <v>5</v>
      </c>
      <c r="L4228">
        <f t="shared" si="479"/>
        <v>28</v>
      </c>
      <c r="M4228">
        <f t="shared" si="480"/>
        <v>2024</v>
      </c>
      <c r="N4228">
        <f t="shared" si="481"/>
        <v>2024</v>
      </c>
      <c r="O4228">
        <f t="shared" si="482"/>
        <v>2796.7350000000001</v>
      </c>
      <c r="P4228">
        <f t="shared" si="483"/>
        <v>2796.7350000000001</v>
      </c>
      <c r="Q4228">
        <f t="shared" si="484"/>
        <v>0</v>
      </c>
      <c r="R4228" s="5" t="s">
        <v>57</v>
      </c>
    </row>
    <row r="4229" spans="1:18" x14ac:dyDescent="0.3">
      <c r="A4229" s="85">
        <v>13086530</v>
      </c>
      <c r="B4229" s="86" t="s">
        <v>27</v>
      </c>
      <c r="C4229" s="87">
        <v>45441</v>
      </c>
      <c r="D4229" s="85">
        <v>1367</v>
      </c>
      <c r="E4229" s="85">
        <v>169609.4</v>
      </c>
      <c r="F4229" s="85">
        <v>0</v>
      </c>
      <c r="G4229" s="85">
        <v>445</v>
      </c>
      <c r="H4229" s="85">
        <v>-445</v>
      </c>
      <c r="I4229" s="87">
        <v>45441</v>
      </c>
      <c r="J4229" s="85">
        <v>2024</v>
      </c>
      <c r="K4229">
        <f t="shared" si="478"/>
        <v>5</v>
      </c>
      <c r="L4229">
        <f t="shared" si="479"/>
        <v>29</v>
      </c>
      <c r="M4229">
        <f t="shared" si="480"/>
        <v>2024</v>
      </c>
      <c r="N4229">
        <f t="shared" si="481"/>
        <v>2024</v>
      </c>
      <c r="O4229">
        <f t="shared" si="482"/>
        <v>2711.4445000000001</v>
      </c>
      <c r="P4229">
        <f t="shared" si="483"/>
        <v>2711.4445000000001</v>
      </c>
      <c r="Q4229">
        <f t="shared" si="484"/>
        <v>0</v>
      </c>
      <c r="R4229" s="5" t="s">
        <v>57</v>
      </c>
    </row>
    <row r="4230" spans="1:18" x14ac:dyDescent="0.3">
      <c r="A4230" s="85">
        <v>13086530</v>
      </c>
      <c r="B4230" s="86" t="s">
        <v>27</v>
      </c>
      <c r="C4230" s="87">
        <v>45442</v>
      </c>
      <c r="D4230" s="85">
        <v>1395</v>
      </c>
      <c r="E4230" s="85">
        <v>172375.9</v>
      </c>
      <c r="F4230" s="85">
        <v>0</v>
      </c>
      <c r="G4230" s="85">
        <v>445</v>
      </c>
      <c r="H4230" s="85">
        <v>-445</v>
      </c>
      <c r="I4230" s="87">
        <v>45442</v>
      </c>
      <c r="J4230" s="85">
        <v>2024</v>
      </c>
      <c r="K4230">
        <f t="shared" si="478"/>
        <v>5</v>
      </c>
      <c r="L4230">
        <f t="shared" si="479"/>
        <v>30</v>
      </c>
      <c r="M4230">
        <f t="shared" si="480"/>
        <v>2024</v>
      </c>
      <c r="N4230">
        <f t="shared" si="481"/>
        <v>2024</v>
      </c>
      <c r="O4230">
        <f t="shared" si="482"/>
        <v>2766.9825000000001</v>
      </c>
      <c r="P4230">
        <f t="shared" si="483"/>
        <v>2766.9825000000001</v>
      </c>
      <c r="Q4230">
        <f t="shared" si="484"/>
        <v>0</v>
      </c>
    </row>
    <row r="4231" spans="1:18" x14ac:dyDescent="0.3">
      <c r="A4231" s="85">
        <v>13086530</v>
      </c>
      <c r="B4231" s="86" t="s">
        <v>27</v>
      </c>
      <c r="C4231" s="87">
        <v>45443</v>
      </c>
      <c r="D4231" s="85">
        <v>1411</v>
      </c>
      <c r="E4231" s="85">
        <v>175173.8</v>
      </c>
      <c r="F4231" s="85">
        <v>0</v>
      </c>
      <c r="G4231" s="85">
        <v>445</v>
      </c>
      <c r="H4231" s="85">
        <v>-445</v>
      </c>
      <c r="I4231" s="87">
        <v>45443</v>
      </c>
      <c r="J4231" s="85">
        <v>2024</v>
      </c>
      <c r="K4231">
        <f t="shared" si="478"/>
        <v>5</v>
      </c>
      <c r="L4231">
        <f t="shared" si="479"/>
        <v>31</v>
      </c>
      <c r="M4231">
        <f t="shared" si="480"/>
        <v>2024</v>
      </c>
      <c r="N4231">
        <f t="shared" si="481"/>
        <v>2024</v>
      </c>
      <c r="O4231">
        <f t="shared" si="482"/>
        <v>2798.7184999999999</v>
      </c>
      <c r="P4231">
        <f t="shared" si="483"/>
        <v>2798.7184999999999</v>
      </c>
      <c r="Q4231">
        <f t="shared" si="484"/>
        <v>0</v>
      </c>
    </row>
    <row r="4232" spans="1:18" x14ac:dyDescent="0.3">
      <c r="A4232" s="85">
        <v>13086530</v>
      </c>
      <c r="B4232" s="86" t="s">
        <v>27</v>
      </c>
      <c r="C4232" s="87">
        <v>45444</v>
      </c>
      <c r="D4232" s="85">
        <v>1427</v>
      </c>
      <c r="E4232" s="85">
        <v>178003.5</v>
      </c>
      <c r="F4232" s="85">
        <v>0</v>
      </c>
      <c r="G4232" s="85">
        <v>445</v>
      </c>
      <c r="H4232" s="85">
        <v>-445</v>
      </c>
      <c r="I4232" s="87">
        <v>45444</v>
      </c>
      <c r="J4232" s="85">
        <v>2024</v>
      </c>
      <c r="K4232">
        <f t="shared" si="478"/>
        <v>6</v>
      </c>
      <c r="L4232">
        <f t="shared" si="479"/>
        <v>1</v>
      </c>
      <c r="M4232">
        <f t="shared" si="480"/>
        <v>2024</v>
      </c>
      <c r="N4232">
        <f t="shared" si="481"/>
        <v>2024</v>
      </c>
      <c r="O4232">
        <f t="shared" si="482"/>
        <v>2830.4545000000003</v>
      </c>
      <c r="P4232">
        <f t="shared" si="483"/>
        <v>2830.4545000000003</v>
      </c>
      <c r="Q4232">
        <f t="shared" si="484"/>
        <v>0</v>
      </c>
    </row>
    <row r="4233" spans="1:18" x14ac:dyDescent="0.3">
      <c r="A4233" s="85">
        <v>13086530</v>
      </c>
      <c r="B4233" s="86" t="s">
        <v>27</v>
      </c>
      <c r="C4233" s="87">
        <v>45445</v>
      </c>
      <c r="D4233" s="85">
        <v>1429</v>
      </c>
      <c r="E4233" s="85">
        <v>180836.8</v>
      </c>
      <c r="F4233" s="85">
        <v>0</v>
      </c>
      <c r="G4233" s="85">
        <v>445</v>
      </c>
      <c r="H4233" s="85">
        <v>-445</v>
      </c>
      <c r="I4233" s="87">
        <v>45445</v>
      </c>
      <c r="J4233" s="85">
        <v>2024</v>
      </c>
      <c r="K4233">
        <f t="shared" si="478"/>
        <v>6</v>
      </c>
      <c r="L4233">
        <f t="shared" si="479"/>
        <v>2</v>
      </c>
      <c r="M4233">
        <f t="shared" si="480"/>
        <v>2024</v>
      </c>
      <c r="N4233">
        <f t="shared" si="481"/>
        <v>2024</v>
      </c>
      <c r="O4233">
        <f t="shared" si="482"/>
        <v>2834.4214999999999</v>
      </c>
      <c r="P4233">
        <f t="shared" si="483"/>
        <v>2834.4214999999999</v>
      </c>
      <c r="Q4233">
        <f t="shared" si="484"/>
        <v>0</v>
      </c>
    </row>
    <row r="4234" spans="1:18" x14ac:dyDescent="0.3">
      <c r="A4234" s="85">
        <v>13086530</v>
      </c>
      <c r="B4234" s="86" t="s">
        <v>27</v>
      </c>
      <c r="C4234" s="87">
        <v>45446</v>
      </c>
      <c r="D4234" s="85">
        <v>1423</v>
      </c>
      <c r="E4234" s="85">
        <v>183660</v>
      </c>
      <c r="F4234" s="85">
        <v>0</v>
      </c>
      <c r="G4234" s="85">
        <v>445</v>
      </c>
      <c r="H4234" s="85">
        <v>-445</v>
      </c>
      <c r="I4234" s="87">
        <v>45446</v>
      </c>
      <c r="J4234" s="85">
        <v>2024</v>
      </c>
      <c r="K4234">
        <f t="shared" si="478"/>
        <v>6</v>
      </c>
      <c r="L4234">
        <f t="shared" si="479"/>
        <v>3</v>
      </c>
      <c r="M4234">
        <f t="shared" si="480"/>
        <v>2024</v>
      </c>
      <c r="N4234">
        <f t="shared" si="481"/>
        <v>2024</v>
      </c>
      <c r="O4234">
        <f t="shared" si="482"/>
        <v>2822.5205000000001</v>
      </c>
      <c r="P4234">
        <f t="shared" si="483"/>
        <v>2822.5205000000001</v>
      </c>
      <c r="Q4234">
        <f t="shared" si="484"/>
        <v>0</v>
      </c>
    </row>
    <row r="4235" spans="1:18" x14ac:dyDescent="0.3">
      <c r="A4235" s="85">
        <v>13086530</v>
      </c>
      <c r="B4235" s="86" t="s">
        <v>27</v>
      </c>
      <c r="C4235" s="87">
        <v>45447</v>
      </c>
      <c r="D4235" s="85">
        <v>1411</v>
      </c>
      <c r="E4235" s="85">
        <v>186459.1</v>
      </c>
      <c r="F4235" s="85">
        <v>0</v>
      </c>
      <c r="G4235" s="85">
        <v>445</v>
      </c>
      <c r="H4235" s="85">
        <v>-445</v>
      </c>
      <c r="I4235" s="87">
        <v>45447</v>
      </c>
      <c r="J4235" s="85">
        <v>2024</v>
      </c>
      <c r="K4235">
        <f t="shared" si="478"/>
        <v>6</v>
      </c>
      <c r="L4235">
        <f t="shared" si="479"/>
        <v>4</v>
      </c>
      <c r="M4235">
        <f t="shared" si="480"/>
        <v>2024</v>
      </c>
      <c r="N4235">
        <f t="shared" si="481"/>
        <v>2024</v>
      </c>
      <c r="O4235">
        <f t="shared" si="482"/>
        <v>2798.7184999999999</v>
      </c>
      <c r="P4235">
        <f t="shared" si="483"/>
        <v>2798.7184999999999</v>
      </c>
      <c r="Q4235">
        <f t="shared" si="484"/>
        <v>0</v>
      </c>
    </row>
    <row r="4236" spans="1:18" x14ac:dyDescent="0.3">
      <c r="A4236" s="85">
        <v>13086530</v>
      </c>
      <c r="B4236" s="86" t="s">
        <v>27</v>
      </c>
      <c r="C4236" s="87">
        <v>45448</v>
      </c>
      <c r="D4236" s="85">
        <v>1408</v>
      </c>
      <c r="E4236" s="85">
        <v>189252.7</v>
      </c>
      <c r="F4236" s="85">
        <v>0</v>
      </c>
      <c r="G4236" s="85">
        <v>445</v>
      </c>
      <c r="H4236" s="85">
        <v>-445</v>
      </c>
      <c r="I4236" s="87">
        <v>45448</v>
      </c>
      <c r="J4236" s="85">
        <v>2024</v>
      </c>
      <c r="K4236">
        <f t="shared" si="478"/>
        <v>6</v>
      </c>
      <c r="L4236">
        <f t="shared" si="479"/>
        <v>5</v>
      </c>
      <c r="M4236">
        <f t="shared" si="480"/>
        <v>2024</v>
      </c>
      <c r="N4236">
        <f t="shared" si="481"/>
        <v>2024</v>
      </c>
      <c r="O4236">
        <f t="shared" si="482"/>
        <v>2792.768</v>
      </c>
      <c r="P4236">
        <f t="shared" si="483"/>
        <v>2792.768</v>
      </c>
      <c r="Q4236">
        <f t="shared" si="484"/>
        <v>0</v>
      </c>
    </row>
    <row r="4237" spans="1:18" x14ac:dyDescent="0.3">
      <c r="A4237" s="85">
        <v>13086530</v>
      </c>
      <c r="B4237" s="86" t="s">
        <v>27</v>
      </c>
      <c r="C4237" s="87">
        <v>45449</v>
      </c>
      <c r="D4237" s="85">
        <v>1394</v>
      </c>
      <c r="E4237" s="85">
        <v>192017.5</v>
      </c>
      <c r="F4237" s="85">
        <v>0</v>
      </c>
      <c r="G4237" s="85">
        <v>445</v>
      </c>
      <c r="H4237" s="85">
        <v>-445</v>
      </c>
      <c r="I4237" s="87">
        <v>45449</v>
      </c>
      <c r="J4237" s="85">
        <v>2024</v>
      </c>
      <c r="K4237">
        <f t="shared" si="478"/>
        <v>6</v>
      </c>
      <c r="L4237">
        <f t="shared" si="479"/>
        <v>6</v>
      </c>
      <c r="M4237">
        <f t="shared" si="480"/>
        <v>2024</v>
      </c>
      <c r="N4237">
        <f t="shared" si="481"/>
        <v>2024</v>
      </c>
      <c r="O4237">
        <f t="shared" si="482"/>
        <v>2764.9990000000003</v>
      </c>
      <c r="P4237">
        <f t="shared" si="483"/>
        <v>2764.9990000000003</v>
      </c>
      <c r="Q4237">
        <f t="shared" si="484"/>
        <v>0</v>
      </c>
    </row>
    <row r="4238" spans="1:18" x14ac:dyDescent="0.3">
      <c r="A4238" s="85">
        <v>13086530</v>
      </c>
      <c r="B4238" s="86" t="s">
        <v>27</v>
      </c>
      <c r="C4238" s="87">
        <v>45450</v>
      </c>
      <c r="D4238" s="85">
        <v>1396</v>
      </c>
      <c r="E4238" s="85">
        <v>194786.2</v>
      </c>
      <c r="F4238" s="85">
        <v>0</v>
      </c>
      <c r="G4238" s="85">
        <v>445</v>
      </c>
      <c r="H4238" s="85">
        <v>-445</v>
      </c>
      <c r="I4238" s="87">
        <v>45450</v>
      </c>
      <c r="J4238" s="85">
        <v>2024</v>
      </c>
      <c r="K4238">
        <f t="shared" si="478"/>
        <v>6</v>
      </c>
      <c r="L4238">
        <f t="shared" si="479"/>
        <v>7</v>
      </c>
      <c r="M4238">
        <f t="shared" si="480"/>
        <v>2024</v>
      </c>
      <c r="N4238">
        <f t="shared" si="481"/>
        <v>2024</v>
      </c>
      <c r="O4238">
        <f t="shared" si="482"/>
        <v>2768.9659999999999</v>
      </c>
      <c r="P4238">
        <f t="shared" si="483"/>
        <v>2768.9659999999999</v>
      </c>
      <c r="Q4238">
        <f t="shared" si="484"/>
        <v>0</v>
      </c>
    </row>
    <row r="4239" spans="1:18" x14ac:dyDescent="0.3">
      <c r="A4239" s="85">
        <v>13086530</v>
      </c>
      <c r="B4239" s="86" t="s">
        <v>27</v>
      </c>
      <c r="C4239" s="87">
        <v>45451</v>
      </c>
      <c r="D4239" s="85">
        <v>1398</v>
      </c>
      <c r="E4239" s="85">
        <v>197558.5</v>
      </c>
      <c r="F4239" s="85">
        <v>0</v>
      </c>
      <c r="G4239" s="85">
        <v>445</v>
      </c>
      <c r="H4239" s="85">
        <v>-445</v>
      </c>
      <c r="I4239" s="87">
        <v>45451</v>
      </c>
      <c r="J4239" s="85">
        <v>2024</v>
      </c>
      <c r="K4239">
        <f t="shared" si="478"/>
        <v>6</v>
      </c>
      <c r="L4239">
        <f t="shared" si="479"/>
        <v>8</v>
      </c>
      <c r="M4239">
        <f t="shared" si="480"/>
        <v>2024</v>
      </c>
      <c r="N4239">
        <f t="shared" si="481"/>
        <v>2024</v>
      </c>
      <c r="O4239">
        <f t="shared" si="482"/>
        <v>2772.933</v>
      </c>
      <c r="P4239">
        <f t="shared" si="483"/>
        <v>2772.933</v>
      </c>
      <c r="Q4239">
        <f t="shared" si="484"/>
        <v>0</v>
      </c>
    </row>
    <row r="4240" spans="1:18" x14ac:dyDescent="0.3">
      <c r="A4240" s="85">
        <v>13086530</v>
      </c>
      <c r="B4240" s="86" t="s">
        <v>27</v>
      </c>
      <c r="C4240" s="87">
        <v>45452</v>
      </c>
      <c r="D4240" s="85">
        <v>1397</v>
      </c>
      <c r="E4240" s="85">
        <v>200330</v>
      </c>
      <c r="F4240" s="85">
        <v>0</v>
      </c>
      <c r="G4240" s="85">
        <v>445</v>
      </c>
      <c r="H4240" s="85">
        <v>-445</v>
      </c>
      <c r="I4240" s="87">
        <v>45452</v>
      </c>
      <c r="J4240" s="85">
        <v>2024</v>
      </c>
      <c r="K4240">
        <f t="shared" si="478"/>
        <v>6</v>
      </c>
      <c r="L4240">
        <f t="shared" si="479"/>
        <v>9</v>
      </c>
      <c r="M4240">
        <f t="shared" si="480"/>
        <v>2024</v>
      </c>
      <c r="N4240">
        <f t="shared" si="481"/>
        <v>2024</v>
      </c>
      <c r="O4240">
        <f t="shared" si="482"/>
        <v>2770.9495000000002</v>
      </c>
      <c r="P4240">
        <f t="shared" si="483"/>
        <v>2770.9495000000002</v>
      </c>
      <c r="Q4240">
        <f t="shared" si="484"/>
        <v>0</v>
      </c>
    </row>
    <row r="4241" spans="1:17" x14ac:dyDescent="0.3">
      <c r="A4241" s="85">
        <v>13086530</v>
      </c>
      <c r="B4241" s="86" t="s">
        <v>27</v>
      </c>
      <c r="C4241" s="87">
        <v>45453</v>
      </c>
      <c r="D4241" s="85">
        <v>1404</v>
      </c>
      <c r="E4241" s="85">
        <v>203114.5</v>
      </c>
      <c r="F4241" s="85">
        <v>0</v>
      </c>
      <c r="G4241" s="85">
        <v>445</v>
      </c>
      <c r="H4241" s="85">
        <v>-445</v>
      </c>
      <c r="I4241" s="87">
        <v>45453</v>
      </c>
      <c r="J4241" s="85">
        <v>2024</v>
      </c>
      <c r="K4241">
        <f>MONTH(C4241)</f>
        <v>6</v>
      </c>
      <c r="L4241">
        <f>DAY(C4241)</f>
        <v>10</v>
      </c>
      <c r="M4241">
        <f>YEAR(C4241)</f>
        <v>2024</v>
      </c>
      <c r="N4241">
        <f>IF(K4241&gt;10,M4241+1,M4241)</f>
        <v>2024</v>
      </c>
      <c r="O4241">
        <f>D4241*1.9835</f>
        <v>2784.8339999999998</v>
      </c>
      <c r="P4241">
        <f>(D4241-F4241)*1.9835</f>
        <v>2784.8339999999998</v>
      </c>
      <c r="Q4241">
        <f>F4241*1.9835</f>
        <v>0</v>
      </c>
    </row>
    <row r="4242" spans="1:17" x14ac:dyDescent="0.3">
      <c r="A4242" s="85">
        <v>13086530</v>
      </c>
      <c r="B4242" s="86" t="s">
        <v>27</v>
      </c>
      <c r="C4242" s="87">
        <v>45454</v>
      </c>
      <c r="D4242" s="85">
        <v>1413</v>
      </c>
      <c r="E4242" s="85">
        <v>205916.7</v>
      </c>
      <c r="F4242" s="85">
        <v>0</v>
      </c>
      <c r="G4242" s="85">
        <v>445</v>
      </c>
      <c r="H4242" s="85">
        <v>-445</v>
      </c>
      <c r="I4242" s="87">
        <v>45454</v>
      </c>
      <c r="J4242" s="85">
        <v>2024</v>
      </c>
      <c r="K4242">
        <f t="shared" ref="K4242:K4261" si="485">MONTH(C4242)</f>
        <v>6</v>
      </c>
      <c r="L4242">
        <f t="shared" ref="L4242:L4261" si="486">DAY(C4242)</f>
        <v>11</v>
      </c>
      <c r="M4242">
        <f t="shared" ref="M4242:M4261" si="487">YEAR(C4242)</f>
        <v>2024</v>
      </c>
      <c r="N4242">
        <f t="shared" ref="N4242:N4261" si="488">IF(K4242&gt;10,M4242+1,M4242)</f>
        <v>2024</v>
      </c>
      <c r="O4242">
        <f t="shared" ref="O4242:O4261" si="489">D4242*1.9835</f>
        <v>2802.6855</v>
      </c>
      <c r="P4242">
        <f t="shared" ref="P4242:P4261" si="490">(D4242-F4242)*1.9835</f>
        <v>2802.6855</v>
      </c>
      <c r="Q4242">
        <f t="shared" ref="Q4242:Q4261" si="491">F4242*1.9835</f>
        <v>0</v>
      </c>
    </row>
    <row r="4243" spans="1:17" x14ac:dyDescent="0.3">
      <c r="A4243" s="85">
        <v>13086530</v>
      </c>
      <c r="B4243" s="86" t="s">
        <v>27</v>
      </c>
      <c r="C4243" s="87">
        <v>45455</v>
      </c>
      <c r="D4243" s="85">
        <v>1412</v>
      </c>
      <c r="E4243" s="85">
        <v>208718</v>
      </c>
      <c r="F4243" s="85">
        <v>0</v>
      </c>
      <c r="G4243" s="85">
        <v>445</v>
      </c>
      <c r="H4243" s="85">
        <v>-445</v>
      </c>
      <c r="I4243" s="87">
        <v>45455</v>
      </c>
      <c r="J4243" s="85">
        <v>2024</v>
      </c>
      <c r="K4243">
        <f t="shared" si="485"/>
        <v>6</v>
      </c>
      <c r="L4243">
        <f t="shared" si="486"/>
        <v>12</v>
      </c>
      <c r="M4243">
        <f t="shared" si="487"/>
        <v>2024</v>
      </c>
      <c r="N4243">
        <f t="shared" si="488"/>
        <v>2024</v>
      </c>
      <c r="O4243">
        <f t="shared" si="489"/>
        <v>2800.7020000000002</v>
      </c>
      <c r="P4243">
        <f t="shared" si="490"/>
        <v>2800.7020000000002</v>
      </c>
      <c r="Q4243">
        <f t="shared" si="491"/>
        <v>0</v>
      </c>
    </row>
    <row r="4244" spans="1:17" x14ac:dyDescent="0.3">
      <c r="A4244" s="85">
        <v>13086530</v>
      </c>
      <c r="B4244" s="86" t="s">
        <v>27</v>
      </c>
      <c r="C4244" s="87">
        <v>45456</v>
      </c>
      <c r="D4244" s="85">
        <v>1440</v>
      </c>
      <c r="E4244" s="85">
        <v>211574.2</v>
      </c>
      <c r="F4244" s="85">
        <v>0</v>
      </c>
      <c r="G4244" s="85">
        <v>445</v>
      </c>
      <c r="H4244" s="85">
        <v>-445</v>
      </c>
      <c r="I4244" s="87">
        <v>45456</v>
      </c>
      <c r="J4244" s="85">
        <v>2024</v>
      </c>
      <c r="K4244">
        <f t="shared" si="485"/>
        <v>6</v>
      </c>
      <c r="L4244">
        <f t="shared" si="486"/>
        <v>13</v>
      </c>
      <c r="M4244">
        <f t="shared" si="487"/>
        <v>2024</v>
      </c>
      <c r="N4244">
        <f t="shared" si="488"/>
        <v>2024</v>
      </c>
      <c r="O4244">
        <f t="shared" si="489"/>
        <v>2856.2400000000002</v>
      </c>
      <c r="P4244">
        <f t="shared" si="490"/>
        <v>2856.2400000000002</v>
      </c>
      <c r="Q4244">
        <f t="shared" si="491"/>
        <v>0</v>
      </c>
    </row>
    <row r="4245" spans="1:17" x14ac:dyDescent="0.3">
      <c r="A4245" s="85">
        <v>13086530</v>
      </c>
      <c r="B4245" s="86" t="s">
        <v>27</v>
      </c>
      <c r="C4245" s="87">
        <v>45457</v>
      </c>
      <c r="D4245" s="85">
        <v>1458</v>
      </c>
      <c r="E4245" s="85">
        <v>214467</v>
      </c>
      <c r="F4245" s="85">
        <v>0</v>
      </c>
      <c r="G4245" s="85">
        <v>445</v>
      </c>
      <c r="H4245" s="85">
        <v>-445</v>
      </c>
      <c r="I4245" s="87">
        <v>45457</v>
      </c>
      <c r="J4245" s="85">
        <v>2024</v>
      </c>
      <c r="K4245">
        <f t="shared" si="485"/>
        <v>6</v>
      </c>
      <c r="L4245">
        <f t="shared" si="486"/>
        <v>14</v>
      </c>
      <c r="M4245">
        <f t="shared" si="487"/>
        <v>2024</v>
      </c>
      <c r="N4245">
        <f t="shared" si="488"/>
        <v>2024</v>
      </c>
      <c r="O4245">
        <f t="shared" si="489"/>
        <v>2891.9430000000002</v>
      </c>
      <c r="P4245">
        <f t="shared" si="490"/>
        <v>2891.9430000000002</v>
      </c>
      <c r="Q4245">
        <f t="shared" si="491"/>
        <v>0</v>
      </c>
    </row>
    <row r="4246" spans="1:17" x14ac:dyDescent="0.3">
      <c r="A4246" s="85">
        <v>13086530</v>
      </c>
      <c r="B4246" s="86" t="s">
        <v>27</v>
      </c>
      <c r="C4246" s="87">
        <v>45458</v>
      </c>
      <c r="D4246" s="85">
        <v>1451</v>
      </c>
      <c r="E4246" s="85">
        <v>217344.7</v>
      </c>
      <c r="F4246" s="85">
        <v>0</v>
      </c>
      <c r="G4246" s="85">
        <v>445</v>
      </c>
      <c r="H4246" s="85">
        <v>-445</v>
      </c>
      <c r="I4246" s="87">
        <v>45458</v>
      </c>
      <c r="J4246" s="85">
        <v>2024</v>
      </c>
      <c r="K4246">
        <f t="shared" si="485"/>
        <v>6</v>
      </c>
      <c r="L4246">
        <f t="shared" si="486"/>
        <v>15</v>
      </c>
      <c r="M4246">
        <f t="shared" si="487"/>
        <v>2024</v>
      </c>
      <c r="N4246">
        <f t="shared" si="488"/>
        <v>2024</v>
      </c>
      <c r="O4246">
        <f t="shared" si="489"/>
        <v>2878.0585000000001</v>
      </c>
      <c r="P4246">
        <f t="shared" si="490"/>
        <v>2878.0585000000001</v>
      </c>
      <c r="Q4246">
        <f t="shared" si="491"/>
        <v>0</v>
      </c>
    </row>
    <row r="4247" spans="1:17" x14ac:dyDescent="0.3">
      <c r="A4247" s="85">
        <v>13086530</v>
      </c>
      <c r="B4247" s="86" t="s">
        <v>27</v>
      </c>
      <c r="C4247" s="87">
        <v>45459</v>
      </c>
      <c r="D4247" s="85">
        <v>1460</v>
      </c>
      <c r="E4247" s="85">
        <v>220240.3</v>
      </c>
      <c r="F4247" s="85">
        <v>0</v>
      </c>
      <c r="G4247" s="85">
        <v>445</v>
      </c>
      <c r="H4247" s="85">
        <v>-445</v>
      </c>
      <c r="I4247" s="87">
        <v>45459</v>
      </c>
      <c r="J4247" s="85">
        <v>2024</v>
      </c>
      <c r="K4247">
        <f t="shared" si="485"/>
        <v>6</v>
      </c>
      <c r="L4247">
        <f t="shared" si="486"/>
        <v>16</v>
      </c>
      <c r="M4247">
        <f t="shared" si="487"/>
        <v>2024</v>
      </c>
      <c r="N4247">
        <f t="shared" si="488"/>
        <v>2024</v>
      </c>
      <c r="O4247">
        <f t="shared" si="489"/>
        <v>2895.91</v>
      </c>
      <c r="P4247">
        <f t="shared" si="490"/>
        <v>2895.91</v>
      </c>
      <c r="Q4247">
        <f t="shared" si="491"/>
        <v>0</v>
      </c>
    </row>
    <row r="4248" spans="1:17" x14ac:dyDescent="0.3">
      <c r="A4248" s="85">
        <v>13086530</v>
      </c>
      <c r="B4248" s="86" t="s">
        <v>27</v>
      </c>
      <c r="C4248" s="87">
        <v>45460</v>
      </c>
      <c r="D4248" s="85">
        <v>1450</v>
      </c>
      <c r="E4248" s="85">
        <v>2876</v>
      </c>
      <c r="F4248" s="85">
        <v>0</v>
      </c>
      <c r="G4248" s="85">
        <v>0</v>
      </c>
      <c r="H4248" s="85">
        <v>0</v>
      </c>
      <c r="I4248" s="87">
        <v>45460</v>
      </c>
      <c r="J4248" s="85">
        <v>2024</v>
      </c>
      <c r="K4248">
        <f t="shared" si="485"/>
        <v>6</v>
      </c>
      <c r="L4248">
        <f t="shared" si="486"/>
        <v>17</v>
      </c>
      <c r="M4248">
        <f t="shared" si="487"/>
        <v>2024</v>
      </c>
      <c r="N4248">
        <f t="shared" si="488"/>
        <v>2024</v>
      </c>
      <c r="O4248">
        <f t="shared" si="489"/>
        <v>2876.0750000000003</v>
      </c>
      <c r="P4248">
        <f t="shared" si="490"/>
        <v>2876.0750000000003</v>
      </c>
      <c r="Q4248">
        <f t="shared" si="491"/>
        <v>0</v>
      </c>
    </row>
    <row r="4249" spans="1:17" x14ac:dyDescent="0.3">
      <c r="A4249" s="85">
        <v>13086530</v>
      </c>
      <c r="B4249" s="86" t="s">
        <v>27</v>
      </c>
      <c r="C4249" s="87">
        <v>45461</v>
      </c>
      <c r="D4249" s="85">
        <v>1478</v>
      </c>
      <c r="E4249" s="85">
        <v>5807.3</v>
      </c>
      <c r="F4249" s="85">
        <v>0</v>
      </c>
      <c r="G4249" s="85">
        <v>0</v>
      </c>
      <c r="H4249" s="85">
        <v>0</v>
      </c>
      <c r="I4249" s="87">
        <v>45461</v>
      </c>
      <c r="J4249" s="85">
        <v>2024</v>
      </c>
      <c r="K4249">
        <f t="shared" si="485"/>
        <v>6</v>
      </c>
      <c r="L4249">
        <f t="shared" si="486"/>
        <v>18</v>
      </c>
      <c r="M4249">
        <f t="shared" si="487"/>
        <v>2024</v>
      </c>
      <c r="N4249">
        <f t="shared" si="488"/>
        <v>2024</v>
      </c>
      <c r="O4249">
        <f t="shared" si="489"/>
        <v>2931.6130000000003</v>
      </c>
      <c r="P4249">
        <f t="shared" si="490"/>
        <v>2931.6130000000003</v>
      </c>
      <c r="Q4249">
        <f t="shared" si="491"/>
        <v>0</v>
      </c>
    </row>
    <row r="4250" spans="1:17" x14ac:dyDescent="0.3">
      <c r="A4250" s="85">
        <v>13086530</v>
      </c>
      <c r="B4250" s="86" t="s">
        <v>27</v>
      </c>
      <c r="C4250" s="87">
        <v>45462</v>
      </c>
      <c r="D4250" s="85">
        <v>1493</v>
      </c>
      <c r="E4250" s="85">
        <v>8767.7999999999993</v>
      </c>
      <c r="F4250" s="85">
        <v>0</v>
      </c>
      <c r="G4250" s="85">
        <v>0</v>
      </c>
      <c r="H4250" s="85">
        <v>0</v>
      </c>
      <c r="I4250" s="87">
        <v>45462</v>
      </c>
      <c r="J4250" s="85">
        <v>2024</v>
      </c>
      <c r="K4250">
        <f t="shared" si="485"/>
        <v>6</v>
      </c>
      <c r="L4250">
        <f t="shared" si="486"/>
        <v>19</v>
      </c>
      <c r="M4250">
        <f t="shared" si="487"/>
        <v>2024</v>
      </c>
      <c r="N4250">
        <f t="shared" si="488"/>
        <v>2024</v>
      </c>
      <c r="O4250">
        <f t="shared" si="489"/>
        <v>2961.3654999999999</v>
      </c>
      <c r="P4250">
        <f t="shared" si="490"/>
        <v>2961.3654999999999</v>
      </c>
      <c r="Q4250">
        <f t="shared" si="491"/>
        <v>0</v>
      </c>
    </row>
    <row r="4251" spans="1:17" x14ac:dyDescent="0.3">
      <c r="A4251" s="85">
        <v>13086530</v>
      </c>
      <c r="B4251" s="86" t="s">
        <v>27</v>
      </c>
      <c r="C4251" s="87">
        <v>45463</v>
      </c>
      <c r="D4251" s="85">
        <v>1493</v>
      </c>
      <c r="E4251" s="85">
        <v>11729.3</v>
      </c>
      <c r="F4251" s="85">
        <v>0</v>
      </c>
      <c r="G4251" s="85">
        <v>0</v>
      </c>
      <c r="H4251" s="85">
        <v>0</v>
      </c>
      <c r="I4251" s="87">
        <v>45463</v>
      </c>
      <c r="J4251" s="85">
        <v>2024</v>
      </c>
      <c r="K4251">
        <f t="shared" si="485"/>
        <v>6</v>
      </c>
      <c r="L4251">
        <f t="shared" si="486"/>
        <v>20</v>
      </c>
      <c r="M4251">
        <f t="shared" si="487"/>
        <v>2024</v>
      </c>
      <c r="N4251">
        <f t="shared" si="488"/>
        <v>2024</v>
      </c>
      <c r="O4251">
        <f t="shared" si="489"/>
        <v>2961.3654999999999</v>
      </c>
      <c r="P4251">
        <f t="shared" si="490"/>
        <v>2961.3654999999999</v>
      </c>
      <c r="Q4251">
        <f t="shared" si="491"/>
        <v>0</v>
      </c>
    </row>
    <row r="4252" spans="1:17" x14ac:dyDescent="0.3">
      <c r="A4252" s="85">
        <v>13086530</v>
      </c>
      <c r="B4252" s="86" t="s">
        <v>27</v>
      </c>
      <c r="C4252" s="87">
        <v>45464</v>
      </c>
      <c r="D4252" s="85">
        <v>1527</v>
      </c>
      <c r="E4252" s="85">
        <v>14757.8</v>
      </c>
      <c r="F4252" s="85">
        <v>0</v>
      </c>
      <c r="G4252" s="85">
        <v>0</v>
      </c>
      <c r="H4252" s="85">
        <v>0</v>
      </c>
      <c r="I4252" s="87">
        <v>45464</v>
      </c>
      <c r="J4252" s="85">
        <v>2024</v>
      </c>
      <c r="K4252">
        <f t="shared" si="485"/>
        <v>6</v>
      </c>
      <c r="L4252">
        <f t="shared" si="486"/>
        <v>21</v>
      </c>
      <c r="M4252">
        <f t="shared" si="487"/>
        <v>2024</v>
      </c>
      <c r="N4252">
        <f t="shared" si="488"/>
        <v>2024</v>
      </c>
      <c r="O4252">
        <f t="shared" si="489"/>
        <v>3028.8045000000002</v>
      </c>
      <c r="P4252">
        <f t="shared" si="490"/>
        <v>3028.8045000000002</v>
      </c>
      <c r="Q4252">
        <f t="shared" si="491"/>
        <v>0</v>
      </c>
    </row>
    <row r="4253" spans="1:17" x14ac:dyDescent="0.3">
      <c r="A4253" s="85">
        <v>13086530</v>
      </c>
      <c r="B4253" s="86" t="s">
        <v>27</v>
      </c>
      <c r="C4253" s="87">
        <v>45465</v>
      </c>
      <c r="D4253" s="85">
        <v>1532</v>
      </c>
      <c r="E4253" s="85">
        <v>17796.8</v>
      </c>
      <c r="F4253" s="85">
        <v>0</v>
      </c>
      <c r="G4253" s="85">
        <v>0</v>
      </c>
      <c r="H4253" s="85">
        <v>0</v>
      </c>
      <c r="I4253" s="87">
        <v>45465</v>
      </c>
      <c r="J4253" s="85">
        <v>2024</v>
      </c>
      <c r="K4253">
        <f t="shared" si="485"/>
        <v>6</v>
      </c>
      <c r="L4253">
        <f t="shared" si="486"/>
        <v>22</v>
      </c>
      <c r="M4253">
        <f t="shared" si="487"/>
        <v>2024</v>
      </c>
      <c r="N4253">
        <f t="shared" si="488"/>
        <v>2024</v>
      </c>
      <c r="O4253">
        <f t="shared" si="489"/>
        <v>3038.7220000000002</v>
      </c>
      <c r="P4253">
        <f t="shared" si="490"/>
        <v>3038.7220000000002</v>
      </c>
      <c r="Q4253">
        <f t="shared" si="491"/>
        <v>0</v>
      </c>
    </row>
    <row r="4254" spans="1:17" x14ac:dyDescent="0.3">
      <c r="A4254" s="85">
        <v>13086530</v>
      </c>
      <c r="B4254" s="86" t="s">
        <v>27</v>
      </c>
      <c r="C4254" s="87">
        <v>45466</v>
      </c>
      <c r="D4254" s="85">
        <v>1540</v>
      </c>
      <c r="E4254" s="85">
        <v>20851</v>
      </c>
      <c r="F4254" s="85">
        <v>624</v>
      </c>
      <c r="G4254" s="85">
        <v>1237</v>
      </c>
      <c r="H4254" s="85">
        <v>-1236.7</v>
      </c>
      <c r="I4254" s="87">
        <v>45466</v>
      </c>
      <c r="J4254" s="85">
        <v>2024</v>
      </c>
      <c r="K4254">
        <f t="shared" si="485"/>
        <v>6</v>
      </c>
      <c r="L4254">
        <f t="shared" si="486"/>
        <v>23</v>
      </c>
      <c r="M4254">
        <f t="shared" si="487"/>
        <v>2024</v>
      </c>
      <c r="N4254">
        <f t="shared" si="488"/>
        <v>2024</v>
      </c>
      <c r="O4254">
        <f t="shared" si="489"/>
        <v>3054.59</v>
      </c>
      <c r="P4254">
        <f t="shared" si="490"/>
        <v>1816.886</v>
      </c>
      <c r="Q4254">
        <f t="shared" si="491"/>
        <v>1237.704</v>
      </c>
    </row>
    <row r="4255" spans="1:17" x14ac:dyDescent="0.3">
      <c r="A4255" s="85">
        <v>13086530</v>
      </c>
      <c r="B4255" s="86" t="s">
        <v>27</v>
      </c>
      <c r="C4255" s="87">
        <v>45467</v>
      </c>
      <c r="D4255" s="85">
        <v>1586</v>
      </c>
      <c r="E4255" s="85">
        <v>23996.400000000001</v>
      </c>
      <c r="F4255" s="85">
        <v>1586</v>
      </c>
      <c r="G4255" s="85">
        <v>4382</v>
      </c>
      <c r="H4255" s="85">
        <v>-4382.2</v>
      </c>
      <c r="I4255" s="87">
        <v>45467</v>
      </c>
      <c r="J4255" s="85">
        <v>2024</v>
      </c>
      <c r="K4255">
        <f t="shared" si="485"/>
        <v>6</v>
      </c>
      <c r="L4255">
        <f t="shared" si="486"/>
        <v>24</v>
      </c>
      <c r="M4255">
        <f t="shared" si="487"/>
        <v>2024</v>
      </c>
      <c r="N4255">
        <f t="shared" si="488"/>
        <v>2024</v>
      </c>
      <c r="O4255">
        <f t="shared" si="489"/>
        <v>3145.8310000000001</v>
      </c>
      <c r="P4255">
        <f t="shared" si="490"/>
        <v>0</v>
      </c>
      <c r="Q4255">
        <f t="shared" si="491"/>
        <v>3145.8310000000001</v>
      </c>
    </row>
    <row r="4256" spans="1:17" x14ac:dyDescent="0.3">
      <c r="A4256" s="85">
        <v>13086530</v>
      </c>
      <c r="B4256" s="86" t="s">
        <v>27</v>
      </c>
      <c r="C4256" s="87">
        <v>45468</v>
      </c>
      <c r="D4256" s="85">
        <v>1606</v>
      </c>
      <c r="E4256" s="85">
        <v>27181</v>
      </c>
      <c r="F4256" s="85">
        <v>1606</v>
      </c>
      <c r="G4256" s="85">
        <v>7567</v>
      </c>
      <c r="H4256" s="85">
        <v>-7566.8</v>
      </c>
      <c r="I4256" s="87">
        <v>45468</v>
      </c>
      <c r="J4256" s="85">
        <v>2024</v>
      </c>
      <c r="K4256">
        <f t="shared" si="485"/>
        <v>6</v>
      </c>
      <c r="L4256">
        <f t="shared" si="486"/>
        <v>25</v>
      </c>
      <c r="M4256">
        <f t="shared" si="487"/>
        <v>2024</v>
      </c>
      <c r="N4256">
        <f t="shared" si="488"/>
        <v>2024</v>
      </c>
      <c r="O4256">
        <f t="shared" si="489"/>
        <v>3185.5010000000002</v>
      </c>
      <c r="P4256">
        <f t="shared" si="490"/>
        <v>0</v>
      </c>
      <c r="Q4256">
        <f t="shared" si="491"/>
        <v>3185.5010000000002</v>
      </c>
    </row>
    <row r="4257" spans="1:17" x14ac:dyDescent="0.3">
      <c r="A4257" s="85">
        <v>13086530</v>
      </c>
      <c r="B4257" s="86" t="s">
        <v>27</v>
      </c>
      <c r="C4257" s="87">
        <v>45469</v>
      </c>
      <c r="D4257" s="85">
        <v>1599</v>
      </c>
      <c r="E4257" s="85">
        <v>30352.3</v>
      </c>
      <c r="F4257" s="85">
        <v>1599</v>
      </c>
      <c r="G4257" s="85">
        <v>10738</v>
      </c>
      <c r="H4257" s="85">
        <v>-10738.1</v>
      </c>
      <c r="I4257" s="87">
        <v>45469</v>
      </c>
      <c r="J4257" s="85">
        <v>2024</v>
      </c>
      <c r="K4257">
        <f t="shared" si="485"/>
        <v>6</v>
      </c>
      <c r="L4257">
        <f t="shared" si="486"/>
        <v>26</v>
      </c>
      <c r="M4257">
        <f t="shared" si="487"/>
        <v>2024</v>
      </c>
      <c r="N4257">
        <f t="shared" si="488"/>
        <v>2024</v>
      </c>
      <c r="O4257">
        <f t="shared" si="489"/>
        <v>3171.6165000000001</v>
      </c>
      <c r="P4257">
        <f t="shared" si="490"/>
        <v>0</v>
      </c>
      <c r="Q4257">
        <f t="shared" si="491"/>
        <v>3171.6165000000001</v>
      </c>
    </row>
    <row r="4258" spans="1:17" x14ac:dyDescent="0.3">
      <c r="A4258" s="85">
        <v>13086530</v>
      </c>
      <c r="B4258" s="86" t="s">
        <v>27</v>
      </c>
      <c r="C4258" s="87">
        <v>45470</v>
      </c>
      <c r="D4258" s="85">
        <v>1597</v>
      </c>
      <c r="E4258" s="85">
        <v>33519.9</v>
      </c>
      <c r="F4258" s="85">
        <v>1597</v>
      </c>
      <c r="G4258" s="85">
        <v>13906</v>
      </c>
      <c r="H4258" s="85">
        <v>-13905.7</v>
      </c>
      <c r="I4258" s="87">
        <v>45470</v>
      </c>
      <c r="J4258" s="85">
        <v>2024</v>
      </c>
      <c r="K4258">
        <f t="shared" si="485"/>
        <v>6</v>
      </c>
      <c r="L4258">
        <f t="shared" si="486"/>
        <v>27</v>
      </c>
      <c r="M4258">
        <f t="shared" si="487"/>
        <v>2024</v>
      </c>
      <c r="N4258">
        <f t="shared" si="488"/>
        <v>2024</v>
      </c>
      <c r="O4258">
        <f t="shared" si="489"/>
        <v>3167.6495</v>
      </c>
      <c r="P4258">
        <f t="shared" si="490"/>
        <v>0</v>
      </c>
      <c r="Q4258">
        <f t="shared" si="491"/>
        <v>3167.6495</v>
      </c>
    </row>
    <row r="4259" spans="1:17" x14ac:dyDescent="0.3">
      <c r="A4259" s="85">
        <v>13086530</v>
      </c>
      <c r="B4259" s="86" t="s">
        <v>27</v>
      </c>
      <c r="C4259" s="87">
        <v>45471</v>
      </c>
      <c r="D4259" s="85">
        <v>1602</v>
      </c>
      <c r="E4259" s="85">
        <v>36698</v>
      </c>
      <c r="F4259" s="85">
        <v>1602</v>
      </c>
      <c r="G4259" s="85">
        <v>17084</v>
      </c>
      <c r="H4259" s="85">
        <v>-17083.8</v>
      </c>
      <c r="I4259" s="87">
        <v>45471</v>
      </c>
      <c r="J4259" s="85">
        <v>2024</v>
      </c>
      <c r="K4259">
        <f t="shared" si="485"/>
        <v>6</v>
      </c>
      <c r="L4259">
        <f t="shared" si="486"/>
        <v>28</v>
      </c>
      <c r="M4259">
        <f t="shared" si="487"/>
        <v>2024</v>
      </c>
      <c r="N4259">
        <f t="shared" si="488"/>
        <v>2024</v>
      </c>
      <c r="O4259">
        <f t="shared" si="489"/>
        <v>3177.567</v>
      </c>
      <c r="P4259">
        <f t="shared" si="490"/>
        <v>0</v>
      </c>
      <c r="Q4259">
        <f t="shared" si="491"/>
        <v>3177.567</v>
      </c>
    </row>
    <row r="4260" spans="1:17" x14ac:dyDescent="0.3">
      <c r="A4260" s="85">
        <v>13086530</v>
      </c>
      <c r="B4260" s="86" t="s">
        <v>27</v>
      </c>
      <c r="C4260" s="87">
        <v>45472</v>
      </c>
      <c r="D4260" s="85">
        <v>1603</v>
      </c>
      <c r="E4260" s="85">
        <v>39877.199999999997</v>
      </c>
      <c r="F4260" s="85">
        <v>1603</v>
      </c>
      <c r="G4260" s="85">
        <v>20263</v>
      </c>
      <c r="H4260" s="85">
        <v>-20262.900000000001</v>
      </c>
      <c r="I4260" s="87">
        <v>45472</v>
      </c>
      <c r="J4260" s="85">
        <v>2024</v>
      </c>
      <c r="K4260">
        <f t="shared" si="485"/>
        <v>6</v>
      </c>
      <c r="L4260">
        <f t="shared" si="486"/>
        <v>29</v>
      </c>
      <c r="M4260">
        <f t="shared" si="487"/>
        <v>2024</v>
      </c>
      <c r="N4260">
        <f t="shared" si="488"/>
        <v>2024</v>
      </c>
      <c r="O4260">
        <f t="shared" si="489"/>
        <v>3179.5505000000003</v>
      </c>
      <c r="P4260">
        <f t="shared" si="490"/>
        <v>0</v>
      </c>
      <c r="Q4260">
        <f t="shared" si="491"/>
        <v>3179.5505000000003</v>
      </c>
    </row>
    <row r="4261" spans="1:17" x14ac:dyDescent="0.3">
      <c r="A4261" s="85">
        <v>13086530</v>
      </c>
      <c r="B4261" s="86" t="s">
        <v>27</v>
      </c>
      <c r="C4261" s="87">
        <v>45473</v>
      </c>
      <c r="D4261" s="85">
        <v>1587</v>
      </c>
      <c r="E4261" s="85">
        <v>43024</v>
      </c>
      <c r="F4261" s="85">
        <v>1587</v>
      </c>
      <c r="G4261" s="85">
        <v>23410</v>
      </c>
      <c r="H4261" s="85">
        <v>-23409.7</v>
      </c>
      <c r="I4261" s="87">
        <v>45473</v>
      </c>
      <c r="J4261" s="85">
        <v>2024</v>
      </c>
      <c r="K4261">
        <f t="shared" si="485"/>
        <v>6</v>
      </c>
      <c r="L4261">
        <f t="shared" si="486"/>
        <v>30</v>
      </c>
      <c r="M4261">
        <f t="shared" si="487"/>
        <v>2024</v>
      </c>
      <c r="N4261">
        <f t="shared" si="488"/>
        <v>2024</v>
      </c>
      <c r="O4261">
        <f t="shared" si="489"/>
        <v>3147.8145</v>
      </c>
      <c r="P4261">
        <f t="shared" si="490"/>
        <v>0</v>
      </c>
      <c r="Q4261">
        <f t="shared" si="491"/>
        <v>3147.8145</v>
      </c>
    </row>
    <row r="4262" spans="1:17" x14ac:dyDescent="0.3">
      <c r="A4262" s="85">
        <v>13086530</v>
      </c>
      <c r="B4262" s="86" t="s">
        <v>27</v>
      </c>
      <c r="C4262" s="87">
        <v>45474</v>
      </c>
      <c r="D4262" s="85">
        <v>1585</v>
      </c>
      <c r="E4262" s="85">
        <v>46167</v>
      </c>
      <c r="F4262" s="85">
        <v>1585</v>
      </c>
      <c r="G4262" s="85">
        <v>26553</v>
      </c>
      <c r="H4262" s="85">
        <v>-26552.799999999999</v>
      </c>
      <c r="I4262" s="87">
        <v>45474</v>
      </c>
      <c r="J4262" s="85">
        <v>2024</v>
      </c>
      <c r="K4262">
        <f t="shared" ref="K4262:K4325" si="492">MONTH(C4262)</f>
        <v>7</v>
      </c>
      <c r="L4262">
        <f t="shared" ref="L4262:L4325" si="493">DAY(C4262)</f>
        <v>1</v>
      </c>
      <c r="M4262">
        <f t="shared" ref="M4262:M4325" si="494">YEAR(C4262)</f>
        <v>2024</v>
      </c>
      <c r="N4262">
        <f t="shared" ref="N4262:N4325" si="495">IF(K4262&gt;10,M4262+1,M4262)</f>
        <v>2024</v>
      </c>
      <c r="O4262">
        <f t="shared" ref="O4262:O4325" si="496">D4262*1.9835</f>
        <v>3143.8474999999999</v>
      </c>
      <c r="P4262">
        <f t="shared" ref="P4262:P4325" si="497">(D4262-F4262)*1.9835</f>
        <v>0</v>
      </c>
      <c r="Q4262">
        <f t="shared" ref="Q4262:Q4325" si="498">F4262*1.9835</f>
        <v>3143.8474999999999</v>
      </c>
    </row>
    <row r="4263" spans="1:17" x14ac:dyDescent="0.3">
      <c r="A4263" s="85">
        <v>13086530</v>
      </c>
      <c r="B4263" s="86" t="s">
        <v>27</v>
      </c>
      <c r="C4263" s="87">
        <v>45475</v>
      </c>
      <c r="D4263" s="85">
        <v>1585</v>
      </c>
      <c r="E4263" s="85">
        <v>49311.1</v>
      </c>
      <c r="F4263" s="85">
        <v>1585</v>
      </c>
      <c r="G4263" s="85">
        <v>29697</v>
      </c>
      <c r="H4263" s="85">
        <v>-29696.9</v>
      </c>
      <c r="I4263" s="87">
        <v>45475</v>
      </c>
      <c r="J4263" s="85">
        <v>2024</v>
      </c>
      <c r="K4263">
        <f t="shared" si="492"/>
        <v>7</v>
      </c>
      <c r="L4263">
        <f t="shared" si="493"/>
        <v>2</v>
      </c>
      <c r="M4263">
        <f t="shared" si="494"/>
        <v>2024</v>
      </c>
      <c r="N4263">
        <f t="shared" si="495"/>
        <v>2024</v>
      </c>
      <c r="O4263">
        <f t="shared" si="496"/>
        <v>3143.8474999999999</v>
      </c>
      <c r="P4263">
        <f t="shared" si="497"/>
        <v>0</v>
      </c>
      <c r="Q4263">
        <f t="shared" si="498"/>
        <v>3143.8474999999999</v>
      </c>
    </row>
    <row r="4264" spans="1:17" x14ac:dyDescent="0.3">
      <c r="A4264" s="85">
        <v>13086530</v>
      </c>
      <c r="B4264" s="86" t="s">
        <v>27</v>
      </c>
      <c r="C4264" s="87">
        <v>45476</v>
      </c>
      <c r="D4264" s="85">
        <v>1561</v>
      </c>
      <c r="E4264" s="85">
        <v>52407.3</v>
      </c>
      <c r="F4264" s="85">
        <v>1561</v>
      </c>
      <c r="G4264" s="85">
        <v>32793</v>
      </c>
      <c r="H4264" s="85">
        <v>-32793.1</v>
      </c>
      <c r="I4264" s="87">
        <v>45476</v>
      </c>
      <c r="J4264" s="85">
        <v>2024</v>
      </c>
      <c r="K4264">
        <f t="shared" si="492"/>
        <v>7</v>
      </c>
      <c r="L4264">
        <f t="shared" si="493"/>
        <v>3</v>
      </c>
      <c r="M4264">
        <f t="shared" si="494"/>
        <v>2024</v>
      </c>
      <c r="N4264">
        <f t="shared" si="495"/>
        <v>2024</v>
      </c>
      <c r="O4264">
        <f t="shared" si="496"/>
        <v>3096.2435</v>
      </c>
      <c r="P4264">
        <f t="shared" si="497"/>
        <v>0</v>
      </c>
      <c r="Q4264">
        <f t="shared" si="498"/>
        <v>3096.2435</v>
      </c>
    </row>
    <row r="4265" spans="1:17" x14ac:dyDescent="0.3">
      <c r="A4265" s="85">
        <v>13086530</v>
      </c>
      <c r="B4265" s="86" t="s">
        <v>27</v>
      </c>
      <c r="C4265" s="87">
        <v>45477</v>
      </c>
      <c r="D4265" s="85">
        <v>1573</v>
      </c>
      <c r="E4265" s="85">
        <v>55526.9</v>
      </c>
      <c r="F4265" s="85">
        <v>1573</v>
      </c>
      <c r="G4265" s="85">
        <v>35913</v>
      </c>
      <c r="H4265" s="85">
        <v>-35912.699999999997</v>
      </c>
      <c r="I4265" s="87">
        <v>45477</v>
      </c>
      <c r="J4265" s="85">
        <v>2024</v>
      </c>
      <c r="K4265">
        <f t="shared" si="492"/>
        <v>7</v>
      </c>
      <c r="L4265">
        <f t="shared" si="493"/>
        <v>4</v>
      </c>
      <c r="M4265">
        <f t="shared" si="494"/>
        <v>2024</v>
      </c>
      <c r="N4265">
        <f t="shared" si="495"/>
        <v>2024</v>
      </c>
      <c r="O4265">
        <f t="shared" si="496"/>
        <v>3120.0455000000002</v>
      </c>
      <c r="P4265">
        <f t="shared" si="497"/>
        <v>0</v>
      </c>
      <c r="Q4265">
        <f t="shared" si="498"/>
        <v>3120.0455000000002</v>
      </c>
    </row>
    <row r="4266" spans="1:17" x14ac:dyDescent="0.3">
      <c r="A4266" s="85">
        <v>13086530</v>
      </c>
      <c r="B4266" s="86" t="s">
        <v>27</v>
      </c>
      <c r="C4266" s="87">
        <v>45478</v>
      </c>
      <c r="D4266" s="85">
        <v>1575</v>
      </c>
      <c r="E4266" s="85">
        <v>58651</v>
      </c>
      <c r="F4266" s="85">
        <v>1575</v>
      </c>
      <c r="G4266" s="85">
        <v>39037</v>
      </c>
      <c r="H4266" s="85">
        <v>-39036.800000000003</v>
      </c>
      <c r="I4266" s="87">
        <v>45478</v>
      </c>
      <c r="J4266" s="85">
        <v>2024</v>
      </c>
      <c r="K4266">
        <f t="shared" si="492"/>
        <v>7</v>
      </c>
      <c r="L4266">
        <f t="shared" si="493"/>
        <v>5</v>
      </c>
      <c r="M4266">
        <f t="shared" si="494"/>
        <v>2024</v>
      </c>
      <c r="N4266">
        <f t="shared" si="495"/>
        <v>2024</v>
      </c>
      <c r="O4266">
        <f t="shared" si="496"/>
        <v>3124.0125000000003</v>
      </c>
      <c r="P4266">
        <f t="shared" si="497"/>
        <v>0</v>
      </c>
      <c r="Q4266">
        <f t="shared" si="498"/>
        <v>3124.0125000000003</v>
      </c>
    </row>
    <row r="4267" spans="1:17" x14ac:dyDescent="0.3">
      <c r="A4267" s="85">
        <v>13086530</v>
      </c>
      <c r="B4267" s="86" t="s">
        <v>27</v>
      </c>
      <c r="C4267" s="87">
        <v>45479</v>
      </c>
      <c r="D4267" s="85">
        <v>1565</v>
      </c>
      <c r="E4267" s="85">
        <v>61755.8</v>
      </c>
      <c r="F4267" s="85">
        <v>1565</v>
      </c>
      <c r="G4267" s="85">
        <v>42142</v>
      </c>
      <c r="H4267" s="85">
        <v>-42141.599999999999</v>
      </c>
      <c r="I4267" s="87">
        <v>45479</v>
      </c>
      <c r="J4267" s="85">
        <v>2024</v>
      </c>
      <c r="K4267">
        <f t="shared" si="492"/>
        <v>7</v>
      </c>
      <c r="L4267">
        <f t="shared" si="493"/>
        <v>6</v>
      </c>
      <c r="M4267">
        <f t="shared" si="494"/>
        <v>2024</v>
      </c>
      <c r="N4267">
        <f t="shared" si="495"/>
        <v>2024</v>
      </c>
      <c r="O4267">
        <f t="shared" si="496"/>
        <v>3104.1775000000002</v>
      </c>
      <c r="P4267">
        <f t="shared" si="497"/>
        <v>0</v>
      </c>
      <c r="Q4267">
        <f t="shared" si="498"/>
        <v>3104.1775000000002</v>
      </c>
    </row>
    <row r="4268" spans="1:17" x14ac:dyDescent="0.3">
      <c r="A4268" s="85">
        <v>13086530</v>
      </c>
      <c r="B4268" s="86" t="s">
        <v>27</v>
      </c>
      <c r="C4268" s="87">
        <v>45480</v>
      </c>
      <c r="D4268" s="85">
        <v>1577</v>
      </c>
      <c r="E4268" s="85">
        <v>64884</v>
      </c>
      <c r="F4268" s="85">
        <v>1577</v>
      </c>
      <c r="G4268" s="85">
        <v>45270</v>
      </c>
      <c r="H4268" s="85">
        <v>-45269.8</v>
      </c>
      <c r="I4268" s="87">
        <v>45480</v>
      </c>
      <c r="J4268" s="85">
        <v>2024</v>
      </c>
      <c r="K4268">
        <f t="shared" si="492"/>
        <v>7</v>
      </c>
      <c r="L4268">
        <f t="shared" si="493"/>
        <v>7</v>
      </c>
      <c r="M4268">
        <f t="shared" si="494"/>
        <v>2024</v>
      </c>
      <c r="N4268">
        <f t="shared" si="495"/>
        <v>2024</v>
      </c>
      <c r="O4268">
        <f t="shared" si="496"/>
        <v>3127.9794999999999</v>
      </c>
      <c r="P4268">
        <f t="shared" si="497"/>
        <v>0</v>
      </c>
      <c r="Q4268">
        <f t="shared" si="498"/>
        <v>3127.9794999999999</v>
      </c>
    </row>
    <row r="4269" spans="1:17" x14ac:dyDescent="0.3">
      <c r="A4269" s="85">
        <v>13086530</v>
      </c>
      <c r="B4269" s="86" t="s">
        <v>27</v>
      </c>
      <c r="C4269" s="87">
        <v>45481</v>
      </c>
      <c r="D4269" s="85">
        <v>1596</v>
      </c>
      <c r="E4269" s="85">
        <v>68050</v>
      </c>
      <c r="F4269" s="85">
        <v>1596</v>
      </c>
      <c r="G4269" s="85">
        <v>48436</v>
      </c>
      <c r="H4269" s="85">
        <v>-48435.8</v>
      </c>
      <c r="I4269" s="87">
        <v>45481</v>
      </c>
      <c r="J4269" s="85">
        <v>2024</v>
      </c>
      <c r="K4269">
        <f t="shared" si="492"/>
        <v>7</v>
      </c>
      <c r="L4269">
        <f t="shared" si="493"/>
        <v>8</v>
      </c>
      <c r="M4269">
        <f t="shared" si="494"/>
        <v>2024</v>
      </c>
      <c r="N4269">
        <f t="shared" si="495"/>
        <v>2024</v>
      </c>
      <c r="O4269">
        <f t="shared" si="496"/>
        <v>3165.6660000000002</v>
      </c>
      <c r="P4269">
        <f t="shared" si="497"/>
        <v>0</v>
      </c>
      <c r="Q4269">
        <f t="shared" si="498"/>
        <v>3165.6660000000002</v>
      </c>
    </row>
    <row r="4270" spans="1:17" x14ac:dyDescent="0.3">
      <c r="A4270" s="85">
        <v>13086530</v>
      </c>
      <c r="B4270" s="86" t="s">
        <v>27</v>
      </c>
      <c r="C4270" s="87">
        <v>45482</v>
      </c>
      <c r="D4270" s="85">
        <v>1603</v>
      </c>
      <c r="E4270" s="85">
        <v>71230</v>
      </c>
      <c r="F4270" s="85">
        <v>1603</v>
      </c>
      <c r="G4270" s="85">
        <v>51616</v>
      </c>
      <c r="H4270" s="85">
        <v>-51615.8</v>
      </c>
      <c r="I4270" s="87">
        <v>45482</v>
      </c>
      <c r="J4270" s="85">
        <v>2024</v>
      </c>
      <c r="K4270">
        <f t="shared" si="492"/>
        <v>7</v>
      </c>
      <c r="L4270">
        <f t="shared" si="493"/>
        <v>9</v>
      </c>
      <c r="M4270">
        <f t="shared" si="494"/>
        <v>2024</v>
      </c>
      <c r="N4270">
        <f t="shared" si="495"/>
        <v>2024</v>
      </c>
      <c r="O4270">
        <f t="shared" si="496"/>
        <v>3179.5505000000003</v>
      </c>
      <c r="P4270">
        <f t="shared" si="497"/>
        <v>0</v>
      </c>
      <c r="Q4270">
        <f t="shared" si="498"/>
        <v>3179.5505000000003</v>
      </c>
    </row>
    <row r="4271" spans="1:17" x14ac:dyDescent="0.3">
      <c r="A4271" s="85">
        <v>13086530</v>
      </c>
      <c r="B4271" s="86" t="s">
        <v>27</v>
      </c>
      <c r="C4271" s="87">
        <v>45483</v>
      </c>
      <c r="D4271" s="85">
        <v>1603</v>
      </c>
      <c r="E4271" s="85">
        <v>74409.7</v>
      </c>
      <c r="F4271" s="85">
        <v>1603</v>
      </c>
      <c r="G4271" s="85">
        <v>54796</v>
      </c>
      <c r="H4271" s="85">
        <v>-54795.5</v>
      </c>
      <c r="I4271" s="87">
        <v>45483</v>
      </c>
      <c r="J4271" s="85">
        <v>2024</v>
      </c>
      <c r="K4271">
        <f t="shared" si="492"/>
        <v>7</v>
      </c>
      <c r="L4271">
        <f t="shared" si="493"/>
        <v>10</v>
      </c>
      <c r="M4271">
        <f t="shared" si="494"/>
        <v>2024</v>
      </c>
      <c r="N4271">
        <f t="shared" si="495"/>
        <v>2024</v>
      </c>
      <c r="O4271">
        <f t="shared" si="496"/>
        <v>3179.5505000000003</v>
      </c>
      <c r="P4271">
        <f t="shared" si="497"/>
        <v>0</v>
      </c>
      <c r="Q4271">
        <f t="shared" si="498"/>
        <v>3179.5505000000003</v>
      </c>
    </row>
    <row r="4272" spans="1:17" x14ac:dyDescent="0.3">
      <c r="A4272" s="85">
        <v>13086530</v>
      </c>
      <c r="B4272" s="86" t="s">
        <v>27</v>
      </c>
      <c r="C4272" s="87">
        <v>45484</v>
      </c>
      <c r="D4272" s="85">
        <v>1610</v>
      </c>
      <c r="E4272" s="85">
        <v>77603.399999999994</v>
      </c>
      <c r="F4272" s="85">
        <v>1610</v>
      </c>
      <c r="G4272" s="85">
        <v>57989</v>
      </c>
      <c r="H4272" s="85">
        <v>-57989.2</v>
      </c>
      <c r="I4272" s="87">
        <v>45484</v>
      </c>
      <c r="J4272" s="85">
        <v>2024</v>
      </c>
      <c r="K4272">
        <f t="shared" si="492"/>
        <v>7</v>
      </c>
      <c r="L4272">
        <f t="shared" si="493"/>
        <v>11</v>
      </c>
      <c r="M4272">
        <f t="shared" si="494"/>
        <v>2024</v>
      </c>
      <c r="N4272">
        <f t="shared" si="495"/>
        <v>2024</v>
      </c>
      <c r="O4272">
        <f t="shared" si="496"/>
        <v>3193.4349999999999</v>
      </c>
      <c r="P4272">
        <f t="shared" si="497"/>
        <v>0</v>
      </c>
      <c r="Q4272">
        <f t="shared" si="498"/>
        <v>3193.4349999999999</v>
      </c>
    </row>
    <row r="4273" spans="1:17" x14ac:dyDescent="0.3">
      <c r="A4273" s="85">
        <v>13086530</v>
      </c>
      <c r="B4273" s="86" t="s">
        <v>27</v>
      </c>
      <c r="C4273" s="87">
        <v>45485</v>
      </c>
      <c r="D4273" s="85">
        <v>1629</v>
      </c>
      <c r="E4273" s="85">
        <v>80835</v>
      </c>
      <c r="F4273" s="85">
        <v>1629</v>
      </c>
      <c r="G4273" s="85">
        <v>61221</v>
      </c>
      <c r="H4273" s="85">
        <v>-61220.800000000003</v>
      </c>
      <c r="I4273" s="87">
        <v>45485</v>
      </c>
      <c r="J4273" s="85">
        <v>2024</v>
      </c>
      <c r="K4273">
        <f t="shared" si="492"/>
        <v>7</v>
      </c>
      <c r="L4273">
        <f t="shared" si="493"/>
        <v>12</v>
      </c>
      <c r="M4273">
        <f t="shared" si="494"/>
        <v>2024</v>
      </c>
      <c r="N4273">
        <f t="shared" si="495"/>
        <v>2024</v>
      </c>
      <c r="O4273">
        <f t="shared" si="496"/>
        <v>3231.1215000000002</v>
      </c>
      <c r="P4273">
        <f t="shared" si="497"/>
        <v>0</v>
      </c>
      <c r="Q4273">
        <f t="shared" si="498"/>
        <v>3231.1215000000002</v>
      </c>
    </row>
    <row r="4274" spans="1:17" x14ac:dyDescent="0.3">
      <c r="A4274" s="85">
        <v>13086530</v>
      </c>
      <c r="B4274" s="86" t="s">
        <v>27</v>
      </c>
      <c r="C4274" s="87">
        <v>45486</v>
      </c>
      <c r="D4274" s="85">
        <v>1636</v>
      </c>
      <c r="E4274" s="85">
        <v>84080.7</v>
      </c>
      <c r="F4274" s="85">
        <v>1636</v>
      </c>
      <c r="G4274" s="85">
        <v>64467</v>
      </c>
      <c r="H4274" s="85">
        <v>-64466.5</v>
      </c>
      <c r="I4274" s="87">
        <v>45486</v>
      </c>
      <c r="J4274" s="85">
        <v>2024</v>
      </c>
      <c r="K4274">
        <f t="shared" si="492"/>
        <v>7</v>
      </c>
      <c r="L4274">
        <f t="shared" si="493"/>
        <v>13</v>
      </c>
      <c r="M4274">
        <f t="shared" si="494"/>
        <v>2024</v>
      </c>
      <c r="N4274">
        <f t="shared" si="495"/>
        <v>2024</v>
      </c>
      <c r="O4274">
        <f t="shared" si="496"/>
        <v>3245.0059999999999</v>
      </c>
      <c r="P4274">
        <f t="shared" si="497"/>
        <v>0</v>
      </c>
      <c r="Q4274">
        <f t="shared" si="498"/>
        <v>3245.0059999999999</v>
      </c>
    </row>
    <row r="4275" spans="1:17" x14ac:dyDescent="0.3">
      <c r="A4275" s="85">
        <v>13086530</v>
      </c>
      <c r="B4275" s="86" t="s">
        <v>27</v>
      </c>
      <c r="C4275" s="87">
        <v>45487</v>
      </c>
      <c r="D4275" s="85">
        <v>1641</v>
      </c>
      <c r="E4275" s="85">
        <v>87335.7</v>
      </c>
      <c r="F4275" s="85">
        <v>1641</v>
      </c>
      <c r="G4275" s="85">
        <v>67721</v>
      </c>
      <c r="H4275" s="85">
        <v>-67721.399999999994</v>
      </c>
      <c r="I4275" s="87">
        <v>45487</v>
      </c>
      <c r="J4275" s="85">
        <v>2024</v>
      </c>
      <c r="K4275">
        <f t="shared" si="492"/>
        <v>7</v>
      </c>
      <c r="L4275">
        <f t="shared" si="493"/>
        <v>14</v>
      </c>
      <c r="M4275">
        <f t="shared" si="494"/>
        <v>2024</v>
      </c>
      <c r="N4275">
        <f t="shared" si="495"/>
        <v>2024</v>
      </c>
      <c r="O4275">
        <f t="shared" si="496"/>
        <v>3254.9234999999999</v>
      </c>
      <c r="P4275">
        <f t="shared" si="497"/>
        <v>0</v>
      </c>
      <c r="Q4275">
        <f t="shared" si="498"/>
        <v>3254.9234999999999</v>
      </c>
    </row>
    <row r="4276" spans="1:17" x14ac:dyDescent="0.3">
      <c r="A4276" s="85">
        <v>13086530</v>
      </c>
      <c r="B4276" s="86" t="s">
        <v>27</v>
      </c>
      <c r="C4276" s="87">
        <v>45488</v>
      </c>
      <c r="D4276" s="85">
        <v>1641</v>
      </c>
      <c r="E4276" s="85">
        <v>90590.3</v>
      </c>
      <c r="F4276" s="85">
        <v>1641</v>
      </c>
      <c r="G4276" s="85">
        <v>70976</v>
      </c>
      <c r="H4276" s="85">
        <v>-70976.100000000006</v>
      </c>
      <c r="I4276" s="87">
        <v>45488</v>
      </c>
      <c r="J4276" s="85">
        <v>2024</v>
      </c>
      <c r="K4276">
        <f t="shared" si="492"/>
        <v>7</v>
      </c>
      <c r="L4276">
        <f t="shared" si="493"/>
        <v>15</v>
      </c>
      <c r="M4276">
        <f t="shared" si="494"/>
        <v>2024</v>
      </c>
      <c r="N4276">
        <f t="shared" si="495"/>
        <v>2024</v>
      </c>
      <c r="O4276">
        <f t="shared" si="496"/>
        <v>3254.9234999999999</v>
      </c>
      <c r="P4276">
        <f t="shared" si="497"/>
        <v>0</v>
      </c>
      <c r="Q4276">
        <f t="shared" si="498"/>
        <v>3254.9234999999999</v>
      </c>
    </row>
    <row r="4277" spans="1:17" x14ac:dyDescent="0.3">
      <c r="A4277" s="85">
        <v>13086530</v>
      </c>
      <c r="B4277" s="86" t="s">
        <v>27</v>
      </c>
      <c r="C4277" s="87">
        <v>45489</v>
      </c>
      <c r="D4277" s="85">
        <v>1636</v>
      </c>
      <c r="E4277" s="85">
        <v>93835</v>
      </c>
      <c r="F4277" s="85">
        <v>1636</v>
      </c>
      <c r="G4277" s="85">
        <v>74221</v>
      </c>
      <c r="H4277" s="85">
        <v>-74220.800000000003</v>
      </c>
      <c r="I4277" s="87">
        <v>45489</v>
      </c>
      <c r="J4277" s="85">
        <v>2024</v>
      </c>
      <c r="K4277">
        <f t="shared" si="492"/>
        <v>7</v>
      </c>
      <c r="L4277">
        <f t="shared" si="493"/>
        <v>16</v>
      </c>
      <c r="M4277">
        <f t="shared" si="494"/>
        <v>2024</v>
      </c>
      <c r="N4277">
        <f t="shared" si="495"/>
        <v>2024</v>
      </c>
      <c r="O4277">
        <f t="shared" si="496"/>
        <v>3245.0059999999999</v>
      </c>
      <c r="P4277">
        <f t="shared" si="497"/>
        <v>0</v>
      </c>
      <c r="Q4277">
        <f t="shared" si="498"/>
        <v>3245.0059999999999</v>
      </c>
    </row>
    <row r="4278" spans="1:17" x14ac:dyDescent="0.3">
      <c r="A4278" s="85">
        <v>13086530</v>
      </c>
      <c r="B4278" s="86" t="s">
        <v>27</v>
      </c>
      <c r="C4278" s="87">
        <v>45490</v>
      </c>
      <c r="D4278" s="85">
        <v>1633</v>
      </c>
      <c r="E4278" s="85">
        <v>97074.6</v>
      </c>
      <c r="F4278" s="85">
        <v>1633</v>
      </c>
      <c r="G4278" s="85">
        <v>77460</v>
      </c>
      <c r="H4278" s="85">
        <v>-77460.399999999994</v>
      </c>
      <c r="I4278" s="87">
        <v>45490</v>
      </c>
      <c r="J4278" s="85">
        <v>2024</v>
      </c>
      <c r="K4278">
        <f t="shared" si="492"/>
        <v>7</v>
      </c>
      <c r="L4278">
        <f t="shared" si="493"/>
        <v>17</v>
      </c>
      <c r="M4278">
        <f t="shared" si="494"/>
        <v>2024</v>
      </c>
      <c r="N4278">
        <f t="shared" si="495"/>
        <v>2024</v>
      </c>
      <c r="O4278">
        <f t="shared" si="496"/>
        <v>3239.0554999999999</v>
      </c>
      <c r="P4278">
        <f t="shared" si="497"/>
        <v>0</v>
      </c>
      <c r="Q4278">
        <f t="shared" si="498"/>
        <v>3239.0554999999999</v>
      </c>
    </row>
    <row r="4279" spans="1:17" x14ac:dyDescent="0.3">
      <c r="A4279" s="85">
        <v>13086530</v>
      </c>
      <c r="B4279" s="86" t="s">
        <v>27</v>
      </c>
      <c r="C4279" s="87">
        <v>45491</v>
      </c>
      <c r="D4279" s="85">
        <v>1624</v>
      </c>
      <c r="E4279" s="85">
        <v>100294.7</v>
      </c>
      <c r="F4279" s="85">
        <v>1624</v>
      </c>
      <c r="G4279" s="85">
        <v>80681</v>
      </c>
      <c r="H4279" s="85">
        <v>-80680.5</v>
      </c>
      <c r="I4279" s="87">
        <v>45491</v>
      </c>
      <c r="J4279" s="85">
        <v>2024</v>
      </c>
      <c r="K4279">
        <f t="shared" si="492"/>
        <v>7</v>
      </c>
      <c r="L4279">
        <f t="shared" si="493"/>
        <v>18</v>
      </c>
      <c r="M4279">
        <f t="shared" si="494"/>
        <v>2024</v>
      </c>
      <c r="N4279">
        <f t="shared" si="495"/>
        <v>2024</v>
      </c>
      <c r="O4279">
        <f t="shared" si="496"/>
        <v>3221.2040000000002</v>
      </c>
      <c r="P4279">
        <f t="shared" si="497"/>
        <v>0</v>
      </c>
      <c r="Q4279">
        <f t="shared" si="498"/>
        <v>3221.2040000000002</v>
      </c>
    </row>
    <row r="4280" spans="1:17" x14ac:dyDescent="0.3">
      <c r="A4280" s="85">
        <v>13086530</v>
      </c>
      <c r="B4280" s="86" t="s">
        <v>27</v>
      </c>
      <c r="C4280" s="87">
        <v>45492</v>
      </c>
      <c r="D4280" s="85">
        <v>1611</v>
      </c>
      <c r="E4280" s="85">
        <v>103490.6</v>
      </c>
      <c r="F4280" s="85">
        <v>1611</v>
      </c>
      <c r="G4280" s="85">
        <v>83876</v>
      </c>
      <c r="H4280" s="85">
        <v>-83876.399999999994</v>
      </c>
      <c r="I4280" s="87">
        <v>45492</v>
      </c>
      <c r="J4280" s="85">
        <v>2024</v>
      </c>
      <c r="K4280">
        <f t="shared" si="492"/>
        <v>7</v>
      </c>
      <c r="L4280">
        <f t="shared" si="493"/>
        <v>19</v>
      </c>
      <c r="M4280">
        <f t="shared" si="494"/>
        <v>2024</v>
      </c>
      <c r="N4280">
        <f t="shared" si="495"/>
        <v>2024</v>
      </c>
      <c r="O4280">
        <f t="shared" si="496"/>
        <v>3195.4185000000002</v>
      </c>
      <c r="P4280">
        <f t="shared" si="497"/>
        <v>0</v>
      </c>
      <c r="Q4280">
        <f t="shared" si="498"/>
        <v>3195.4185000000002</v>
      </c>
    </row>
    <row r="4281" spans="1:17" x14ac:dyDescent="0.3">
      <c r="A4281" s="85">
        <v>13086530</v>
      </c>
      <c r="B4281" s="86" t="s">
        <v>27</v>
      </c>
      <c r="C4281" s="87">
        <v>45493</v>
      </c>
      <c r="D4281" s="85">
        <v>1604</v>
      </c>
      <c r="E4281" s="85">
        <v>106671.8</v>
      </c>
      <c r="F4281" s="85">
        <v>1604</v>
      </c>
      <c r="G4281" s="85">
        <v>87058</v>
      </c>
      <c r="H4281" s="85">
        <v>-87057.600000000006</v>
      </c>
      <c r="I4281" s="87">
        <v>45493</v>
      </c>
      <c r="J4281" s="85">
        <v>2024</v>
      </c>
      <c r="K4281">
        <f t="shared" si="492"/>
        <v>7</v>
      </c>
      <c r="L4281">
        <f t="shared" si="493"/>
        <v>20</v>
      </c>
      <c r="M4281">
        <f t="shared" si="494"/>
        <v>2024</v>
      </c>
      <c r="N4281">
        <f t="shared" si="495"/>
        <v>2024</v>
      </c>
      <c r="O4281">
        <f t="shared" si="496"/>
        <v>3181.5340000000001</v>
      </c>
      <c r="P4281">
        <f t="shared" si="497"/>
        <v>0</v>
      </c>
      <c r="Q4281">
        <f t="shared" si="498"/>
        <v>3181.5340000000001</v>
      </c>
    </row>
    <row r="4282" spans="1:17" x14ac:dyDescent="0.3">
      <c r="A4282" s="85">
        <v>13086530</v>
      </c>
      <c r="B4282" s="86" t="s">
        <v>27</v>
      </c>
      <c r="C4282" s="87">
        <v>45494</v>
      </c>
      <c r="D4282" s="85">
        <v>883</v>
      </c>
      <c r="E4282" s="85">
        <v>108422.3</v>
      </c>
      <c r="F4282" s="85">
        <v>883</v>
      </c>
      <c r="G4282" s="85">
        <v>88808</v>
      </c>
      <c r="H4282" s="85">
        <v>-88808.1</v>
      </c>
      <c r="I4282" s="87">
        <v>45494</v>
      </c>
      <c r="J4282" s="85">
        <v>2024</v>
      </c>
      <c r="K4282">
        <f t="shared" si="492"/>
        <v>7</v>
      </c>
      <c r="L4282">
        <f t="shared" si="493"/>
        <v>21</v>
      </c>
      <c r="M4282">
        <f t="shared" si="494"/>
        <v>2024</v>
      </c>
      <c r="N4282">
        <f t="shared" si="495"/>
        <v>2024</v>
      </c>
      <c r="O4282">
        <f t="shared" si="496"/>
        <v>1751.4304999999999</v>
      </c>
      <c r="P4282">
        <f t="shared" si="497"/>
        <v>0</v>
      </c>
      <c r="Q4282">
        <f t="shared" si="498"/>
        <v>1751.4304999999999</v>
      </c>
    </row>
    <row r="4283" spans="1:17" x14ac:dyDescent="0.3">
      <c r="A4283" s="85">
        <v>13086530</v>
      </c>
      <c r="B4283" s="86" t="s">
        <v>27</v>
      </c>
      <c r="C4283" s="87">
        <v>45495</v>
      </c>
      <c r="D4283" s="85">
        <v>383</v>
      </c>
      <c r="E4283" s="85">
        <v>109181.5</v>
      </c>
      <c r="F4283" s="85">
        <v>383</v>
      </c>
      <c r="G4283" s="85">
        <v>89567</v>
      </c>
      <c r="H4283" s="85">
        <v>-89567.3</v>
      </c>
      <c r="I4283" s="87">
        <v>45495</v>
      </c>
      <c r="J4283" s="85">
        <v>2024</v>
      </c>
      <c r="K4283">
        <f t="shared" si="492"/>
        <v>7</v>
      </c>
      <c r="L4283">
        <f t="shared" si="493"/>
        <v>22</v>
      </c>
      <c r="M4283">
        <f t="shared" si="494"/>
        <v>2024</v>
      </c>
      <c r="N4283">
        <f t="shared" si="495"/>
        <v>2024</v>
      </c>
      <c r="O4283">
        <f t="shared" si="496"/>
        <v>759.68050000000005</v>
      </c>
      <c r="P4283">
        <f t="shared" si="497"/>
        <v>0</v>
      </c>
      <c r="Q4283">
        <f t="shared" si="498"/>
        <v>759.68050000000005</v>
      </c>
    </row>
    <row r="4284" spans="1:17" x14ac:dyDescent="0.3">
      <c r="A4284" s="85">
        <v>13086530</v>
      </c>
      <c r="B4284" s="86" t="s">
        <v>27</v>
      </c>
      <c r="C4284" s="87">
        <v>45496</v>
      </c>
      <c r="D4284" s="85">
        <v>695</v>
      </c>
      <c r="E4284" s="85">
        <v>110560</v>
      </c>
      <c r="F4284" s="85">
        <v>695</v>
      </c>
      <c r="G4284" s="85">
        <v>90946</v>
      </c>
      <c r="H4284" s="85">
        <v>-90945.7</v>
      </c>
      <c r="I4284" s="87">
        <v>45496</v>
      </c>
      <c r="J4284" s="85">
        <v>2024</v>
      </c>
      <c r="K4284">
        <f t="shared" si="492"/>
        <v>7</v>
      </c>
      <c r="L4284">
        <f t="shared" si="493"/>
        <v>23</v>
      </c>
      <c r="M4284">
        <f t="shared" si="494"/>
        <v>2024</v>
      </c>
      <c r="N4284">
        <f t="shared" si="495"/>
        <v>2024</v>
      </c>
      <c r="O4284">
        <f t="shared" si="496"/>
        <v>1378.5325</v>
      </c>
      <c r="P4284">
        <f t="shared" si="497"/>
        <v>0</v>
      </c>
      <c r="Q4284">
        <f t="shared" si="498"/>
        <v>1378.5325</v>
      </c>
    </row>
    <row r="4285" spans="1:17" x14ac:dyDescent="0.3">
      <c r="A4285" s="85">
        <v>13086530</v>
      </c>
      <c r="B4285" s="86" t="s">
        <v>27</v>
      </c>
      <c r="C4285" s="87">
        <v>45497</v>
      </c>
      <c r="D4285" s="85">
        <v>1284</v>
      </c>
      <c r="E4285" s="85">
        <v>113106.1</v>
      </c>
      <c r="F4285" s="85">
        <v>1284</v>
      </c>
      <c r="G4285" s="85">
        <v>93492</v>
      </c>
      <c r="H4285" s="85">
        <v>-93491.9</v>
      </c>
      <c r="I4285" s="87">
        <v>45497</v>
      </c>
      <c r="J4285" s="85">
        <v>2024</v>
      </c>
      <c r="K4285">
        <f t="shared" si="492"/>
        <v>7</v>
      </c>
      <c r="L4285">
        <f t="shared" si="493"/>
        <v>24</v>
      </c>
      <c r="M4285">
        <f t="shared" si="494"/>
        <v>2024</v>
      </c>
      <c r="N4285">
        <f t="shared" si="495"/>
        <v>2024</v>
      </c>
      <c r="O4285">
        <f t="shared" si="496"/>
        <v>2546.8139999999999</v>
      </c>
      <c r="P4285">
        <f t="shared" si="497"/>
        <v>0</v>
      </c>
      <c r="Q4285">
        <f t="shared" si="498"/>
        <v>2546.8139999999999</v>
      </c>
    </row>
    <row r="4286" spans="1:17" x14ac:dyDescent="0.3">
      <c r="A4286" s="85">
        <v>13086530</v>
      </c>
      <c r="B4286" s="86" t="s">
        <v>27</v>
      </c>
      <c r="C4286" s="87">
        <v>45498</v>
      </c>
      <c r="D4286" s="85">
        <v>1593</v>
      </c>
      <c r="E4286" s="85">
        <v>116266.5</v>
      </c>
      <c r="F4286" s="85">
        <v>1593</v>
      </c>
      <c r="G4286" s="85">
        <v>96652</v>
      </c>
      <c r="H4286" s="85">
        <v>-96652.3</v>
      </c>
      <c r="I4286" s="87">
        <v>45498</v>
      </c>
      <c r="J4286" s="85">
        <v>2024</v>
      </c>
      <c r="K4286">
        <f t="shared" si="492"/>
        <v>7</v>
      </c>
      <c r="L4286">
        <f t="shared" si="493"/>
        <v>25</v>
      </c>
      <c r="M4286">
        <f t="shared" si="494"/>
        <v>2024</v>
      </c>
      <c r="N4286">
        <f t="shared" si="495"/>
        <v>2024</v>
      </c>
      <c r="O4286">
        <f t="shared" si="496"/>
        <v>3159.7155000000002</v>
      </c>
      <c r="P4286">
        <f t="shared" si="497"/>
        <v>0</v>
      </c>
      <c r="Q4286">
        <f t="shared" si="498"/>
        <v>3159.7155000000002</v>
      </c>
    </row>
    <row r="4287" spans="1:17" x14ac:dyDescent="0.3">
      <c r="A4287" s="85">
        <v>13086530</v>
      </c>
      <c r="B4287" s="86" t="s">
        <v>27</v>
      </c>
      <c r="C4287" s="87">
        <v>45499</v>
      </c>
      <c r="D4287" s="85">
        <v>1646</v>
      </c>
      <c r="E4287" s="85">
        <v>119531.8</v>
      </c>
      <c r="F4287" s="85">
        <v>1646</v>
      </c>
      <c r="G4287" s="85">
        <v>99918</v>
      </c>
      <c r="H4287" s="85">
        <v>-99917.6</v>
      </c>
      <c r="I4287" s="87">
        <v>45499</v>
      </c>
      <c r="J4287" s="85">
        <v>2024</v>
      </c>
      <c r="K4287">
        <f t="shared" si="492"/>
        <v>7</v>
      </c>
      <c r="L4287">
        <f t="shared" si="493"/>
        <v>26</v>
      </c>
      <c r="M4287">
        <f t="shared" si="494"/>
        <v>2024</v>
      </c>
      <c r="N4287">
        <f t="shared" si="495"/>
        <v>2024</v>
      </c>
      <c r="O4287">
        <f t="shared" si="496"/>
        <v>3264.8409999999999</v>
      </c>
      <c r="P4287">
        <f t="shared" si="497"/>
        <v>0</v>
      </c>
      <c r="Q4287">
        <f t="shared" si="498"/>
        <v>3264.8409999999999</v>
      </c>
    </row>
    <row r="4288" spans="1:17" x14ac:dyDescent="0.3">
      <c r="A4288" s="85">
        <v>13086530</v>
      </c>
      <c r="B4288" s="86" t="s">
        <v>27</v>
      </c>
      <c r="C4288" s="87">
        <v>45500</v>
      </c>
      <c r="D4288" s="85">
        <v>1603</v>
      </c>
      <c r="E4288" s="85">
        <v>122710.6</v>
      </c>
      <c r="F4288" s="85">
        <v>1603</v>
      </c>
      <c r="G4288" s="85">
        <v>103096</v>
      </c>
      <c r="H4288" s="85">
        <v>-103096.4</v>
      </c>
      <c r="I4288" s="87">
        <v>45500</v>
      </c>
      <c r="J4288" s="85">
        <v>2024</v>
      </c>
      <c r="K4288">
        <f t="shared" si="492"/>
        <v>7</v>
      </c>
      <c r="L4288">
        <f t="shared" si="493"/>
        <v>27</v>
      </c>
      <c r="M4288">
        <f t="shared" si="494"/>
        <v>2024</v>
      </c>
      <c r="N4288">
        <f t="shared" si="495"/>
        <v>2024</v>
      </c>
      <c r="O4288">
        <f t="shared" si="496"/>
        <v>3179.5505000000003</v>
      </c>
      <c r="P4288">
        <f t="shared" si="497"/>
        <v>0</v>
      </c>
      <c r="Q4288">
        <f t="shared" si="498"/>
        <v>3179.5505000000003</v>
      </c>
    </row>
    <row r="4289" spans="1:17" x14ac:dyDescent="0.3">
      <c r="A4289" s="85">
        <v>13086530</v>
      </c>
      <c r="B4289" s="86" t="s">
        <v>27</v>
      </c>
      <c r="C4289" s="87">
        <v>45501</v>
      </c>
      <c r="D4289" s="85">
        <v>1564</v>
      </c>
      <c r="E4289" s="85">
        <v>125812.9</v>
      </c>
      <c r="F4289" s="85">
        <v>1564</v>
      </c>
      <c r="G4289" s="85">
        <v>106199</v>
      </c>
      <c r="H4289" s="85">
        <v>-106198.7</v>
      </c>
      <c r="I4289" s="87">
        <v>45501</v>
      </c>
      <c r="J4289" s="85">
        <v>2024</v>
      </c>
      <c r="K4289">
        <f t="shared" si="492"/>
        <v>7</v>
      </c>
      <c r="L4289">
        <f t="shared" si="493"/>
        <v>28</v>
      </c>
      <c r="M4289">
        <f t="shared" si="494"/>
        <v>2024</v>
      </c>
      <c r="N4289">
        <f t="shared" si="495"/>
        <v>2024</v>
      </c>
      <c r="O4289">
        <f t="shared" si="496"/>
        <v>3102.194</v>
      </c>
      <c r="P4289">
        <f t="shared" si="497"/>
        <v>0</v>
      </c>
      <c r="Q4289">
        <f t="shared" si="498"/>
        <v>3102.194</v>
      </c>
    </row>
    <row r="4290" spans="1:17" x14ac:dyDescent="0.3">
      <c r="A4290" s="85">
        <v>13086530</v>
      </c>
      <c r="B4290" s="86" t="s">
        <v>27</v>
      </c>
      <c r="C4290" s="87">
        <v>45502</v>
      </c>
      <c r="D4290" s="85">
        <v>1554</v>
      </c>
      <c r="E4290" s="85">
        <v>128895.9</v>
      </c>
      <c r="F4290" s="85">
        <v>1554</v>
      </c>
      <c r="G4290" s="85">
        <v>109282</v>
      </c>
      <c r="H4290" s="85">
        <v>-109281.7</v>
      </c>
      <c r="I4290" s="87">
        <v>45502</v>
      </c>
      <c r="J4290" s="85">
        <v>2024</v>
      </c>
      <c r="K4290">
        <f t="shared" si="492"/>
        <v>7</v>
      </c>
      <c r="L4290">
        <f t="shared" si="493"/>
        <v>29</v>
      </c>
      <c r="M4290">
        <f t="shared" si="494"/>
        <v>2024</v>
      </c>
      <c r="N4290">
        <f t="shared" si="495"/>
        <v>2024</v>
      </c>
      <c r="O4290">
        <f t="shared" si="496"/>
        <v>3082.3589999999999</v>
      </c>
      <c r="P4290">
        <f t="shared" si="497"/>
        <v>0</v>
      </c>
      <c r="Q4290">
        <f t="shared" si="498"/>
        <v>3082.3589999999999</v>
      </c>
    </row>
    <row r="4291" spans="1:17" x14ac:dyDescent="0.3">
      <c r="A4291" s="85">
        <v>13086530</v>
      </c>
      <c r="B4291" s="86" t="s">
        <v>27</v>
      </c>
      <c r="C4291" s="87">
        <v>45503</v>
      </c>
      <c r="D4291" s="85">
        <v>1535</v>
      </c>
      <c r="E4291" s="85">
        <v>131940.6</v>
      </c>
      <c r="F4291" s="85">
        <v>1535</v>
      </c>
      <c r="G4291" s="85">
        <v>112326</v>
      </c>
      <c r="H4291" s="85">
        <v>-112326.39999999999</v>
      </c>
      <c r="I4291" s="87">
        <v>45503</v>
      </c>
      <c r="J4291" s="85">
        <v>2024</v>
      </c>
      <c r="K4291">
        <f t="shared" si="492"/>
        <v>7</v>
      </c>
      <c r="L4291">
        <f t="shared" si="493"/>
        <v>30</v>
      </c>
      <c r="M4291">
        <f t="shared" si="494"/>
        <v>2024</v>
      </c>
      <c r="N4291">
        <f t="shared" si="495"/>
        <v>2024</v>
      </c>
      <c r="O4291">
        <f t="shared" si="496"/>
        <v>3044.6725000000001</v>
      </c>
      <c r="P4291">
        <f t="shared" si="497"/>
        <v>0</v>
      </c>
      <c r="Q4291">
        <f t="shared" si="498"/>
        <v>3044.6725000000001</v>
      </c>
    </row>
    <row r="4292" spans="1:17" x14ac:dyDescent="0.3">
      <c r="A4292" s="85">
        <v>13086530</v>
      </c>
      <c r="B4292" s="86" t="s">
        <v>27</v>
      </c>
      <c r="C4292" s="87">
        <v>45504</v>
      </c>
      <c r="D4292" s="85">
        <v>1523</v>
      </c>
      <c r="E4292" s="85">
        <v>134961.29999999999</v>
      </c>
      <c r="F4292" s="85">
        <v>1523</v>
      </c>
      <c r="G4292" s="85">
        <v>115347</v>
      </c>
      <c r="H4292" s="85">
        <v>-115347.1</v>
      </c>
      <c r="I4292" s="87">
        <v>45504</v>
      </c>
      <c r="J4292" s="85">
        <v>2024</v>
      </c>
      <c r="K4292">
        <f t="shared" si="492"/>
        <v>7</v>
      </c>
      <c r="L4292">
        <f t="shared" si="493"/>
        <v>31</v>
      </c>
      <c r="M4292">
        <f t="shared" si="494"/>
        <v>2024</v>
      </c>
      <c r="N4292">
        <f t="shared" si="495"/>
        <v>2024</v>
      </c>
      <c r="O4292">
        <f t="shared" si="496"/>
        <v>3020.8705</v>
      </c>
      <c r="P4292">
        <f t="shared" si="497"/>
        <v>0</v>
      </c>
      <c r="Q4292">
        <f t="shared" si="498"/>
        <v>3020.8705</v>
      </c>
    </row>
    <row r="4293" spans="1:17" x14ac:dyDescent="0.3">
      <c r="A4293" s="85">
        <v>13086530</v>
      </c>
      <c r="B4293" s="86" t="s">
        <v>27</v>
      </c>
      <c r="C4293" s="87">
        <v>45505</v>
      </c>
      <c r="D4293" s="85">
        <v>1496</v>
      </c>
      <c r="E4293" s="85">
        <v>137929.20000000001</v>
      </c>
      <c r="F4293" s="85">
        <v>1496</v>
      </c>
      <c r="G4293" s="85">
        <v>118315</v>
      </c>
      <c r="H4293" s="85">
        <v>-118315</v>
      </c>
      <c r="I4293" s="87">
        <v>45505</v>
      </c>
      <c r="J4293" s="85">
        <v>2024</v>
      </c>
      <c r="K4293">
        <f t="shared" si="492"/>
        <v>8</v>
      </c>
      <c r="L4293">
        <f t="shared" si="493"/>
        <v>1</v>
      </c>
      <c r="M4293">
        <f t="shared" si="494"/>
        <v>2024</v>
      </c>
      <c r="N4293">
        <f t="shared" si="495"/>
        <v>2024</v>
      </c>
      <c r="O4293">
        <f t="shared" si="496"/>
        <v>2967.3160000000003</v>
      </c>
      <c r="P4293">
        <f t="shared" si="497"/>
        <v>0</v>
      </c>
      <c r="Q4293">
        <f t="shared" si="498"/>
        <v>2967.3160000000003</v>
      </c>
    </row>
    <row r="4294" spans="1:17" x14ac:dyDescent="0.3">
      <c r="A4294" s="85">
        <v>13086530</v>
      </c>
      <c r="B4294" s="86" t="s">
        <v>27</v>
      </c>
      <c r="C4294" s="87">
        <v>45506</v>
      </c>
      <c r="D4294" s="85">
        <v>1482</v>
      </c>
      <c r="E4294" s="85">
        <v>140867.9</v>
      </c>
      <c r="F4294" s="85">
        <v>1482</v>
      </c>
      <c r="G4294" s="85">
        <v>121254</v>
      </c>
      <c r="H4294" s="85">
        <v>-121253.7</v>
      </c>
      <c r="I4294" s="87">
        <v>45506</v>
      </c>
      <c r="J4294" s="85">
        <v>2024</v>
      </c>
      <c r="K4294">
        <f t="shared" si="492"/>
        <v>8</v>
      </c>
      <c r="L4294">
        <f t="shared" si="493"/>
        <v>2</v>
      </c>
      <c r="M4294">
        <f t="shared" si="494"/>
        <v>2024</v>
      </c>
      <c r="N4294">
        <f t="shared" si="495"/>
        <v>2024</v>
      </c>
      <c r="O4294">
        <f t="shared" si="496"/>
        <v>2939.547</v>
      </c>
      <c r="P4294">
        <f t="shared" si="497"/>
        <v>0</v>
      </c>
      <c r="Q4294">
        <f t="shared" si="498"/>
        <v>2939.547</v>
      </c>
    </row>
    <row r="4295" spans="1:17" x14ac:dyDescent="0.3">
      <c r="A4295" s="85">
        <v>13086530</v>
      </c>
      <c r="B4295" s="86" t="s">
        <v>27</v>
      </c>
      <c r="C4295" s="87">
        <v>45507</v>
      </c>
      <c r="D4295" s="85">
        <v>1483</v>
      </c>
      <c r="E4295" s="85">
        <v>143810.29999999999</v>
      </c>
      <c r="F4295" s="85">
        <v>1483</v>
      </c>
      <c r="G4295" s="85">
        <v>124196</v>
      </c>
      <c r="H4295" s="85">
        <v>-124196</v>
      </c>
      <c r="I4295" s="87">
        <v>45507</v>
      </c>
      <c r="J4295" s="85">
        <v>2024</v>
      </c>
      <c r="K4295">
        <f t="shared" si="492"/>
        <v>8</v>
      </c>
      <c r="L4295">
        <f t="shared" si="493"/>
        <v>3</v>
      </c>
      <c r="M4295">
        <f t="shared" si="494"/>
        <v>2024</v>
      </c>
      <c r="N4295">
        <f t="shared" si="495"/>
        <v>2024</v>
      </c>
      <c r="O4295">
        <f t="shared" si="496"/>
        <v>2941.5304999999998</v>
      </c>
      <c r="P4295">
        <f t="shared" si="497"/>
        <v>0</v>
      </c>
      <c r="Q4295">
        <f t="shared" si="498"/>
        <v>2941.5304999999998</v>
      </c>
    </row>
    <row r="4296" spans="1:17" x14ac:dyDescent="0.3">
      <c r="A4296" s="85">
        <v>13086530</v>
      </c>
      <c r="B4296" s="86" t="s">
        <v>27</v>
      </c>
      <c r="C4296" s="87">
        <v>45508</v>
      </c>
      <c r="D4296" s="85">
        <v>1483</v>
      </c>
      <c r="E4296" s="85">
        <v>146751.6</v>
      </c>
      <c r="F4296" s="85">
        <v>1483</v>
      </c>
      <c r="G4296" s="85">
        <v>127137</v>
      </c>
      <c r="H4296" s="85">
        <v>-127137.4</v>
      </c>
      <c r="I4296" s="87">
        <v>45508</v>
      </c>
      <c r="J4296" s="85">
        <v>2024</v>
      </c>
      <c r="K4296">
        <f t="shared" si="492"/>
        <v>8</v>
      </c>
      <c r="L4296">
        <f t="shared" si="493"/>
        <v>4</v>
      </c>
      <c r="M4296">
        <f t="shared" si="494"/>
        <v>2024</v>
      </c>
      <c r="N4296">
        <f t="shared" si="495"/>
        <v>2024</v>
      </c>
      <c r="O4296">
        <f t="shared" si="496"/>
        <v>2941.5304999999998</v>
      </c>
      <c r="P4296">
        <f t="shared" si="497"/>
        <v>0</v>
      </c>
      <c r="Q4296">
        <f t="shared" si="498"/>
        <v>2941.5304999999998</v>
      </c>
    </row>
    <row r="4297" spans="1:17" x14ac:dyDescent="0.3">
      <c r="A4297" s="85">
        <v>13086530</v>
      </c>
      <c r="B4297" s="86" t="s">
        <v>27</v>
      </c>
      <c r="C4297" s="87">
        <v>45509</v>
      </c>
      <c r="D4297" s="85">
        <v>1492</v>
      </c>
      <c r="E4297" s="85">
        <v>149710.79999999999</v>
      </c>
      <c r="F4297" s="85">
        <v>1492</v>
      </c>
      <c r="G4297" s="85">
        <v>130097</v>
      </c>
      <c r="H4297" s="85">
        <v>-130096.5</v>
      </c>
      <c r="I4297" s="87">
        <v>45509</v>
      </c>
      <c r="J4297" s="85">
        <v>2024</v>
      </c>
      <c r="K4297">
        <f t="shared" si="492"/>
        <v>8</v>
      </c>
      <c r="L4297">
        <f t="shared" si="493"/>
        <v>5</v>
      </c>
      <c r="M4297">
        <f t="shared" si="494"/>
        <v>2024</v>
      </c>
      <c r="N4297">
        <f t="shared" si="495"/>
        <v>2024</v>
      </c>
      <c r="O4297">
        <f t="shared" si="496"/>
        <v>2959.3820000000001</v>
      </c>
      <c r="P4297">
        <f t="shared" si="497"/>
        <v>0</v>
      </c>
      <c r="Q4297">
        <f t="shared" si="498"/>
        <v>2959.3820000000001</v>
      </c>
    </row>
    <row r="4298" spans="1:17" x14ac:dyDescent="0.3">
      <c r="A4298" s="85">
        <v>13086530</v>
      </c>
      <c r="B4298" s="86" t="s">
        <v>27</v>
      </c>
      <c r="C4298" s="87">
        <v>45510</v>
      </c>
      <c r="D4298" s="85">
        <v>1501</v>
      </c>
      <c r="E4298" s="85">
        <v>152687.70000000001</v>
      </c>
      <c r="F4298" s="85">
        <v>1501</v>
      </c>
      <c r="G4298" s="85">
        <v>133074</v>
      </c>
      <c r="H4298" s="85">
        <v>-133073.5</v>
      </c>
      <c r="I4298" s="87">
        <v>45510</v>
      </c>
      <c r="J4298" s="85">
        <v>2024</v>
      </c>
      <c r="K4298">
        <f t="shared" si="492"/>
        <v>8</v>
      </c>
      <c r="L4298">
        <f t="shared" si="493"/>
        <v>6</v>
      </c>
      <c r="M4298">
        <f t="shared" si="494"/>
        <v>2024</v>
      </c>
      <c r="N4298">
        <f t="shared" si="495"/>
        <v>2024</v>
      </c>
      <c r="O4298">
        <f t="shared" si="496"/>
        <v>2977.2335000000003</v>
      </c>
      <c r="P4298">
        <f t="shared" si="497"/>
        <v>0</v>
      </c>
      <c r="Q4298">
        <f t="shared" si="498"/>
        <v>2977.2335000000003</v>
      </c>
    </row>
    <row r="4299" spans="1:17" x14ac:dyDescent="0.3">
      <c r="A4299" s="85">
        <v>13086530</v>
      </c>
      <c r="B4299" s="86" t="s">
        <v>27</v>
      </c>
      <c r="C4299" s="87">
        <v>45511</v>
      </c>
      <c r="D4299" s="85">
        <v>1491</v>
      </c>
      <c r="E4299" s="85">
        <v>155644.79999999999</v>
      </c>
      <c r="F4299" s="85">
        <v>1491</v>
      </c>
      <c r="G4299" s="85">
        <v>136031</v>
      </c>
      <c r="H4299" s="85">
        <v>-136030.6</v>
      </c>
      <c r="I4299" s="87">
        <v>45511</v>
      </c>
      <c r="J4299" s="85">
        <v>2024</v>
      </c>
      <c r="K4299">
        <f t="shared" si="492"/>
        <v>8</v>
      </c>
      <c r="L4299">
        <f t="shared" si="493"/>
        <v>7</v>
      </c>
      <c r="M4299">
        <f t="shared" si="494"/>
        <v>2024</v>
      </c>
      <c r="N4299">
        <f t="shared" si="495"/>
        <v>2024</v>
      </c>
      <c r="O4299">
        <f t="shared" si="496"/>
        <v>2957.3985000000002</v>
      </c>
      <c r="P4299">
        <f t="shared" si="497"/>
        <v>0</v>
      </c>
      <c r="Q4299">
        <f t="shared" si="498"/>
        <v>2957.3985000000002</v>
      </c>
    </row>
    <row r="4300" spans="1:17" x14ac:dyDescent="0.3">
      <c r="A4300" s="85">
        <v>13086530</v>
      </c>
      <c r="B4300" s="86" t="s">
        <v>27</v>
      </c>
      <c r="C4300" s="87">
        <v>45512</v>
      </c>
      <c r="D4300" s="85">
        <v>1483</v>
      </c>
      <c r="E4300" s="85">
        <v>158586.9</v>
      </c>
      <c r="F4300" s="85">
        <v>1483</v>
      </c>
      <c r="G4300" s="85">
        <v>138973</v>
      </c>
      <c r="H4300" s="85">
        <v>-138972.6</v>
      </c>
      <c r="I4300" s="87">
        <v>45512</v>
      </c>
      <c r="J4300" s="85">
        <v>2024</v>
      </c>
      <c r="K4300">
        <f t="shared" si="492"/>
        <v>8</v>
      </c>
      <c r="L4300">
        <f t="shared" si="493"/>
        <v>8</v>
      </c>
      <c r="M4300">
        <f t="shared" si="494"/>
        <v>2024</v>
      </c>
      <c r="N4300">
        <f t="shared" si="495"/>
        <v>2024</v>
      </c>
      <c r="O4300">
        <f t="shared" si="496"/>
        <v>2941.5304999999998</v>
      </c>
      <c r="P4300">
        <f t="shared" si="497"/>
        <v>0</v>
      </c>
      <c r="Q4300">
        <f t="shared" si="498"/>
        <v>2941.5304999999998</v>
      </c>
    </row>
    <row r="4301" spans="1:17" x14ac:dyDescent="0.3">
      <c r="A4301" s="85">
        <v>13086530</v>
      </c>
      <c r="B4301" s="86" t="s">
        <v>27</v>
      </c>
      <c r="C4301" s="87">
        <v>45513</v>
      </c>
      <c r="D4301" s="85">
        <v>1483</v>
      </c>
      <c r="E4301" s="85">
        <v>161527.9</v>
      </c>
      <c r="F4301" s="85">
        <v>1483</v>
      </c>
      <c r="G4301" s="85">
        <v>141914</v>
      </c>
      <c r="H4301" s="85">
        <v>-141913.70000000001</v>
      </c>
      <c r="I4301" s="87">
        <v>45513</v>
      </c>
      <c r="J4301" s="85">
        <v>2024</v>
      </c>
      <c r="K4301">
        <f t="shared" si="492"/>
        <v>8</v>
      </c>
      <c r="L4301">
        <f t="shared" si="493"/>
        <v>9</v>
      </c>
      <c r="M4301">
        <f t="shared" si="494"/>
        <v>2024</v>
      </c>
      <c r="N4301">
        <f t="shared" si="495"/>
        <v>2024</v>
      </c>
      <c r="O4301">
        <f t="shared" si="496"/>
        <v>2941.5304999999998</v>
      </c>
      <c r="P4301">
        <f t="shared" si="497"/>
        <v>0</v>
      </c>
      <c r="Q4301">
        <f t="shared" si="498"/>
        <v>2941.5304999999998</v>
      </c>
    </row>
    <row r="4302" spans="1:17" x14ac:dyDescent="0.3">
      <c r="A4302" s="85">
        <v>13086530</v>
      </c>
      <c r="B4302" s="86" t="s">
        <v>27</v>
      </c>
      <c r="C4302" s="87">
        <v>45514</v>
      </c>
      <c r="D4302" s="85">
        <v>1478</v>
      </c>
      <c r="E4302" s="85">
        <v>164458.5</v>
      </c>
      <c r="F4302" s="85">
        <v>1478</v>
      </c>
      <c r="G4302" s="85">
        <v>144844</v>
      </c>
      <c r="H4302" s="85">
        <v>-144844.29999999999</v>
      </c>
      <c r="I4302" s="87">
        <v>45514</v>
      </c>
      <c r="J4302" s="85">
        <v>2024</v>
      </c>
      <c r="K4302">
        <f t="shared" si="492"/>
        <v>8</v>
      </c>
      <c r="L4302">
        <f t="shared" si="493"/>
        <v>10</v>
      </c>
      <c r="M4302">
        <f t="shared" si="494"/>
        <v>2024</v>
      </c>
      <c r="N4302">
        <f t="shared" si="495"/>
        <v>2024</v>
      </c>
      <c r="O4302">
        <f t="shared" si="496"/>
        <v>2931.6130000000003</v>
      </c>
      <c r="P4302">
        <f t="shared" si="497"/>
        <v>0</v>
      </c>
      <c r="Q4302">
        <f t="shared" si="498"/>
        <v>2931.6130000000003</v>
      </c>
    </row>
    <row r="4303" spans="1:17" x14ac:dyDescent="0.3">
      <c r="A4303" s="85">
        <v>13086530</v>
      </c>
      <c r="B4303" s="86" t="s">
        <v>27</v>
      </c>
      <c r="C4303" s="87">
        <v>45515</v>
      </c>
      <c r="D4303" s="85">
        <v>1475</v>
      </c>
      <c r="E4303" s="85">
        <v>167383.4</v>
      </c>
      <c r="F4303" s="85">
        <v>1475</v>
      </c>
      <c r="G4303" s="85">
        <v>147769</v>
      </c>
      <c r="H4303" s="85">
        <v>-147769.20000000001</v>
      </c>
      <c r="I4303" s="87">
        <v>45515</v>
      </c>
      <c r="J4303" s="85">
        <v>2024</v>
      </c>
      <c r="K4303">
        <f t="shared" si="492"/>
        <v>8</v>
      </c>
      <c r="L4303">
        <f t="shared" si="493"/>
        <v>11</v>
      </c>
      <c r="M4303">
        <f t="shared" si="494"/>
        <v>2024</v>
      </c>
      <c r="N4303">
        <f t="shared" si="495"/>
        <v>2024</v>
      </c>
      <c r="O4303">
        <f t="shared" si="496"/>
        <v>2925.6624999999999</v>
      </c>
      <c r="P4303">
        <f t="shared" si="497"/>
        <v>0</v>
      </c>
      <c r="Q4303">
        <f t="shared" si="498"/>
        <v>2925.6624999999999</v>
      </c>
    </row>
    <row r="4304" spans="1:17" x14ac:dyDescent="0.3">
      <c r="A4304" s="85">
        <v>13086530</v>
      </c>
      <c r="B4304" s="86" t="s">
        <v>27</v>
      </c>
      <c r="C4304" s="87">
        <v>45516</v>
      </c>
      <c r="D4304" s="85">
        <v>1479</v>
      </c>
      <c r="E4304" s="85">
        <v>170316.7</v>
      </c>
      <c r="F4304" s="85">
        <v>1479</v>
      </c>
      <c r="G4304" s="85">
        <v>150703</v>
      </c>
      <c r="H4304" s="85">
        <v>-150702.5</v>
      </c>
      <c r="I4304" s="87">
        <v>45516</v>
      </c>
      <c r="J4304" s="85">
        <v>2024</v>
      </c>
      <c r="K4304">
        <f t="shared" si="492"/>
        <v>8</v>
      </c>
      <c r="L4304">
        <f t="shared" si="493"/>
        <v>12</v>
      </c>
      <c r="M4304">
        <f t="shared" si="494"/>
        <v>2024</v>
      </c>
      <c r="N4304">
        <f t="shared" si="495"/>
        <v>2024</v>
      </c>
      <c r="O4304">
        <f t="shared" si="496"/>
        <v>2933.5965000000001</v>
      </c>
      <c r="P4304">
        <f t="shared" si="497"/>
        <v>0</v>
      </c>
      <c r="Q4304">
        <f t="shared" si="498"/>
        <v>2933.5965000000001</v>
      </c>
    </row>
    <row r="4305" spans="1:17" x14ac:dyDescent="0.3">
      <c r="A4305" s="85">
        <v>13086530</v>
      </c>
      <c r="B4305" s="86" t="s">
        <v>27</v>
      </c>
      <c r="C4305" s="87">
        <v>45517</v>
      </c>
      <c r="D4305" s="85">
        <v>1476</v>
      </c>
      <c r="E4305" s="85">
        <v>173244.3</v>
      </c>
      <c r="F4305" s="85">
        <v>1476</v>
      </c>
      <c r="G4305" s="85">
        <v>153630</v>
      </c>
      <c r="H4305" s="85">
        <v>-153630.1</v>
      </c>
      <c r="I4305" s="87">
        <v>45517</v>
      </c>
      <c r="J4305" s="85">
        <v>2024</v>
      </c>
      <c r="K4305">
        <f t="shared" si="492"/>
        <v>8</v>
      </c>
      <c r="L4305">
        <f t="shared" si="493"/>
        <v>13</v>
      </c>
      <c r="M4305">
        <f t="shared" si="494"/>
        <v>2024</v>
      </c>
      <c r="N4305">
        <f t="shared" si="495"/>
        <v>2024</v>
      </c>
      <c r="O4305">
        <f t="shared" si="496"/>
        <v>2927.6460000000002</v>
      </c>
      <c r="P4305">
        <f t="shared" si="497"/>
        <v>0</v>
      </c>
      <c r="Q4305">
        <f t="shared" si="498"/>
        <v>2927.6460000000002</v>
      </c>
    </row>
    <row r="4306" spans="1:17" x14ac:dyDescent="0.3">
      <c r="A4306" s="85">
        <v>13086530</v>
      </c>
      <c r="B4306" s="86" t="s">
        <v>27</v>
      </c>
      <c r="C4306" s="87">
        <v>45518</v>
      </c>
      <c r="D4306" s="85">
        <v>1480</v>
      </c>
      <c r="E4306" s="85">
        <v>176180.3</v>
      </c>
      <c r="F4306" s="85">
        <v>1480</v>
      </c>
      <c r="G4306" s="85">
        <v>156566</v>
      </c>
      <c r="H4306" s="85">
        <v>-156566.1</v>
      </c>
      <c r="I4306" s="87">
        <v>45518</v>
      </c>
      <c r="J4306" s="85">
        <v>2024</v>
      </c>
      <c r="K4306">
        <f t="shared" si="492"/>
        <v>8</v>
      </c>
      <c r="L4306">
        <f t="shared" si="493"/>
        <v>14</v>
      </c>
      <c r="M4306">
        <f t="shared" si="494"/>
        <v>2024</v>
      </c>
      <c r="N4306">
        <f t="shared" si="495"/>
        <v>2024</v>
      </c>
      <c r="O4306">
        <f t="shared" si="496"/>
        <v>2935.58</v>
      </c>
      <c r="P4306">
        <f t="shared" si="497"/>
        <v>0</v>
      </c>
      <c r="Q4306">
        <f t="shared" si="498"/>
        <v>2935.58</v>
      </c>
    </row>
    <row r="4307" spans="1:17" x14ac:dyDescent="0.3">
      <c r="A4307" s="85">
        <v>13086530</v>
      </c>
      <c r="B4307" s="86" t="s">
        <v>27</v>
      </c>
      <c r="C4307" s="87">
        <v>45519</v>
      </c>
      <c r="D4307" s="85">
        <v>1482</v>
      </c>
      <c r="E4307" s="85">
        <v>179119.6</v>
      </c>
      <c r="F4307" s="85">
        <v>1482</v>
      </c>
      <c r="G4307" s="85">
        <v>159505</v>
      </c>
      <c r="H4307" s="85">
        <v>-159505.4</v>
      </c>
      <c r="I4307" s="87">
        <v>45519</v>
      </c>
      <c r="J4307" s="85">
        <v>2024</v>
      </c>
      <c r="K4307">
        <f t="shared" si="492"/>
        <v>8</v>
      </c>
      <c r="L4307">
        <f t="shared" si="493"/>
        <v>15</v>
      </c>
      <c r="M4307">
        <f t="shared" si="494"/>
        <v>2024</v>
      </c>
      <c r="N4307">
        <f t="shared" si="495"/>
        <v>2024</v>
      </c>
      <c r="O4307">
        <f t="shared" si="496"/>
        <v>2939.547</v>
      </c>
      <c r="P4307">
        <f t="shared" si="497"/>
        <v>0</v>
      </c>
      <c r="Q4307">
        <f t="shared" si="498"/>
        <v>2939.547</v>
      </c>
    </row>
    <row r="4308" spans="1:17" x14ac:dyDescent="0.3">
      <c r="A4308" s="85">
        <v>13086530</v>
      </c>
      <c r="B4308" s="86" t="s">
        <v>27</v>
      </c>
      <c r="C4308" s="87">
        <v>45520</v>
      </c>
      <c r="D4308" s="85">
        <v>1481</v>
      </c>
      <c r="E4308" s="85">
        <v>182057.5</v>
      </c>
      <c r="F4308" s="85">
        <v>1481</v>
      </c>
      <c r="G4308" s="85">
        <v>162443</v>
      </c>
      <c r="H4308" s="85">
        <v>-162443.20000000001</v>
      </c>
      <c r="I4308" s="87">
        <v>45520</v>
      </c>
      <c r="J4308" s="85">
        <v>2024</v>
      </c>
      <c r="K4308">
        <f t="shared" si="492"/>
        <v>8</v>
      </c>
      <c r="L4308">
        <f t="shared" si="493"/>
        <v>16</v>
      </c>
      <c r="M4308">
        <f t="shared" si="494"/>
        <v>2024</v>
      </c>
      <c r="N4308">
        <f t="shared" si="495"/>
        <v>2024</v>
      </c>
      <c r="O4308">
        <f t="shared" si="496"/>
        <v>2937.5635000000002</v>
      </c>
      <c r="P4308">
        <f t="shared" si="497"/>
        <v>0</v>
      </c>
      <c r="Q4308">
        <f t="shared" si="498"/>
        <v>2937.5635000000002</v>
      </c>
    </row>
    <row r="4309" spans="1:17" x14ac:dyDescent="0.3">
      <c r="A4309" s="85">
        <v>13086530</v>
      </c>
      <c r="B4309" s="86" t="s">
        <v>27</v>
      </c>
      <c r="C4309" s="87">
        <v>45521</v>
      </c>
      <c r="D4309" s="85">
        <v>1480</v>
      </c>
      <c r="E4309" s="85">
        <v>184993.9</v>
      </c>
      <c r="F4309" s="85">
        <v>1480</v>
      </c>
      <c r="G4309" s="85">
        <v>165380</v>
      </c>
      <c r="H4309" s="85">
        <v>-165379.70000000001</v>
      </c>
      <c r="I4309" s="87">
        <v>45521</v>
      </c>
      <c r="J4309" s="85">
        <v>2024</v>
      </c>
      <c r="K4309">
        <f t="shared" si="492"/>
        <v>8</v>
      </c>
      <c r="L4309">
        <f t="shared" si="493"/>
        <v>17</v>
      </c>
      <c r="M4309">
        <f t="shared" si="494"/>
        <v>2024</v>
      </c>
      <c r="N4309">
        <f t="shared" si="495"/>
        <v>2024</v>
      </c>
      <c r="O4309">
        <f t="shared" si="496"/>
        <v>2935.58</v>
      </c>
      <c r="P4309">
        <f t="shared" si="497"/>
        <v>0</v>
      </c>
      <c r="Q4309">
        <f t="shared" si="498"/>
        <v>2935.58</v>
      </c>
    </row>
    <row r="4310" spans="1:17" x14ac:dyDescent="0.3">
      <c r="A4310" s="85">
        <v>13086530</v>
      </c>
      <c r="B4310" s="86" t="s">
        <v>27</v>
      </c>
      <c r="C4310" s="87">
        <v>45522</v>
      </c>
      <c r="D4310" s="85">
        <v>1489</v>
      </c>
      <c r="E4310" s="85">
        <v>187947.8</v>
      </c>
      <c r="F4310" s="85">
        <v>1489</v>
      </c>
      <c r="G4310" s="85">
        <v>168334</v>
      </c>
      <c r="H4310" s="85">
        <v>-168333.6</v>
      </c>
      <c r="I4310" s="87">
        <v>45522</v>
      </c>
      <c r="J4310" s="85">
        <v>2024</v>
      </c>
      <c r="K4310">
        <f t="shared" si="492"/>
        <v>8</v>
      </c>
      <c r="L4310">
        <f t="shared" si="493"/>
        <v>18</v>
      </c>
      <c r="M4310">
        <f t="shared" si="494"/>
        <v>2024</v>
      </c>
      <c r="N4310">
        <f t="shared" si="495"/>
        <v>2024</v>
      </c>
      <c r="O4310">
        <f t="shared" si="496"/>
        <v>2953.4315000000001</v>
      </c>
      <c r="P4310">
        <f t="shared" si="497"/>
        <v>0</v>
      </c>
      <c r="Q4310">
        <f t="shared" si="498"/>
        <v>2953.4315000000001</v>
      </c>
    </row>
    <row r="4311" spans="1:17" x14ac:dyDescent="0.3">
      <c r="A4311" s="85">
        <v>13086530</v>
      </c>
      <c r="B4311" s="86" t="s">
        <v>27</v>
      </c>
      <c r="C4311" s="87">
        <v>45523</v>
      </c>
      <c r="D4311" s="85">
        <v>1508</v>
      </c>
      <c r="E4311" s="85">
        <v>190937.8</v>
      </c>
      <c r="F4311" s="85">
        <v>1508</v>
      </c>
      <c r="G4311" s="85">
        <v>171324</v>
      </c>
      <c r="H4311" s="85">
        <v>-171323.6</v>
      </c>
      <c r="I4311" s="87">
        <v>45523</v>
      </c>
      <c r="J4311" s="85">
        <v>2024</v>
      </c>
      <c r="K4311">
        <f t="shared" si="492"/>
        <v>8</v>
      </c>
      <c r="L4311">
        <f t="shared" si="493"/>
        <v>19</v>
      </c>
      <c r="M4311">
        <f t="shared" si="494"/>
        <v>2024</v>
      </c>
      <c r="N4311">
        <f t="shared" si="495"/>
        <v>2024</v>
      </c>
      <c r="O4311">
        <f t="shared" si="496"/>
        <v>2991.1179999999999</v>
      </c>
      <c r="P4311">
        <f t="shared" si="497"/>
        <v>0</v>
      </c>
      <c r="Q4311">
        <f t="shared" si="498"/>
        <v>2991.1179999999999</v>
      </c>
    </row>
    <row r="4312" spans="1:17" x14ac:dyDescent="0.3">
      <c r="A4312" s="85">
        <v>13086530</v>
      </c>
      <c r="B4312" s="86" t="s">
        <v>27</v>
      </c>
      <c r="C4312" s="87">
        <v>45524</v>
      </c>
      <c r="D4312" s="85">
        <v>1500</v>
      </c>
      <c r="E4312" s="85">
        <v>193912.4</v>
      </c>
      <c r="F4312" s="85">
        <v>1500</v>
      </c>
      <c r="G4312" s="85">
        <v>174298</v>
      </c>
      <c r="H4312" s="85">
        <v>-174298.2</v>
      </c>
      <c r="I4312" s="87">
        <v>45524</v>
      </c>
      <c r="J4312" s="85">
        <v>2024</v>
      </c>
      <c r="K4312">
        <f t="shared" si="492"/>
        <v>8</v>
      </c>
      <c r="L4312">
        <f t="shared" si="493"/>
        <v>20</v>
      </c>
      <c r="M4312">
        <f t="shared" si="494"/>
        <v>2024</v>
      </c>
      <c r="N4312">
        <f t="shared" si="495"/>
        <v>2024</v>
      </c>
      <c r="O4312">
        <f t="shared" si="496"/>
        <v>2975.25</v>
      </c>
      <c r="P4312">
        <f t="shared" si="497"/>
        <v>0</v>
      </c>
      <c r="Q4312">
        <f t="shared" si="498"/>
        <v>2975.25</v>
      </c>
    </row>
    <row r="4313" spans="1:17" x14ac:dyDescent="0.3">
      <c r="A4313" s="85">
        <v>13086530</v>
      </c>
      <c r="B4313" s="86" t="s">
        <v>27</v>
      </c>
      <c r="C4313" s="87">
        <v>45525</v>
      </c>
      <c r="D4313" s="85">
        <v>1499</v>
      </c>
      <c r="E4313" s="85">
        <v>196885.5</v>
      </c>
      <c r="F4313" s="85">
        <v>1499</v>
      </c>
      <c r="G4313" s="85">
        <v>177271</v>
      </c>
      <c r="H4313" s="85">
        <v>-177271.3</v>
      </c>
      <c r="I4313" s="87">
        <v>45525</v>
      </c>
      <c r="J4313" s="85">
        <v>2024</v>
      </c>
      <c r="K4313">
        <f t="shared" si="492"/>
        <v>8</v>
      </c>
      <c r="L4313">
        <f t="shared" si="493"/>
        <v>21</v>
      </c>
      <c r="M4313">
        <f t="shared" si="494"/>
        <v>2024</v>
      </c>
      <c r="N4313">
        <f t="shared" si="495"/>
        <v>2024</v>
      </c>
      <c r="O4313">
        <f t="shared" si="496"/>
        <v>2973.2665000000002</v>
      </c>
      <c r="P4313">
        <f t="shared" si="497"/>
        <v>0</v>
      </c>
      <c r="Q4313">
        <f t="shared" si="498"/>
        <v>2973.2665000000002</v>
      </c>
    </row>
    <row r="4314" spans="1:17" x14ac:dyDescent="0.3">
      <c r="A4314" s="85">
        <v>13086530</v>
      </c>
      <c r="B4314" s="86" t="s">
        <v>27</v>
      </c>
      <c r="C4314" s="87">
        <v>45526</v>
      </c>
      <c r="D4314" s="85">
        <v>1503</v>
      </c>
      <c r="E4314" s="85">
        <v>199866.6</v>
      </c>
      <c r="F4314" s="85">
        <v>1503</v>
      </c>
      <c r="G4314" s="85">
        <v>180252</v>
      </c>
      <c r="H4314" s="85">
        <v>-180252.4</v>
      </c>
      <c r="I4314" s="87">
        <v>45526</v>
      </c>
      <c r="J4314" s="85">
        <v>2024</v>
      </c>
      <c r="K4314">
        <f t="shared" si="492"/>
        <v>8</v>
      </c>
      <c r="L4314">
        <f t="shared" si="493"/>
        <v>22</v>
      </c>
      <c r="M4314">
        <f t="shared" si="494"/>
        <v>2024</v>
      </c>
      <c r="N4314">
        <f t="shared" si="495"/>
        <v>2024</v>
      </c>
      <c r="O4314">
        <f t="shared" si="496"/>
        <v>2981.2004999999999</v>
      </c>
      <c r="P4314">
        <f t="shared" si="497"/>
        <v>0</v>
      </c>
      <c r="Q4314">
        <f t="shared" si="498"/>
        <v>2981.2004999999999</v>
      </c>
    </row>
    <row r="4315" spans="1:17" x14ac:dyDescent="0.3">
      <c r="A4315" s="85">
        <v>13086530</v>
      </c>
      <c r="B4315" s="86" t="s">
        <v>27</v>
      </c>
      <c r="C4315" s="87">
        <v>45527</v>
      </c>
      <c r="D4315" s="85">
        <v>1493</v>
      </c>
      <c r="E4315" s="85">
        <v>202827.5</v>
      </c>
      <c r="F4315" s="85">
        <v>1493</v>
      </c>
      <c r="G4315" s="85">
        <v>183213</v>
      </c>
      <c r="H4315" s="85">
        <v>-183213.3</v>
      </c>
      <c r="I4315" s="87">
        <v>45527</v>
      </c>
      <c r="J4315" s="85">
        <v>2024</v>
      </c>
      <c r="K4315">
        <f t="shared" si="492"/>
        <v>8</v>
      </c>
      <c r="L4315">
        <f t="shared" si="493"/>
        <v>23</v>
      </c>
      <c r="M4315">
        <f t="shared" si="494"/>
        <v>2024</v>
      </c>
      <c r="N4315">
        <f t="shared" si="495"/>
        <v>2024</v>
      </c>
      <c r="O4315">
        <f t="shared" si="496"/>
        <v>2961.3654999999999</v>
      </c>
      <c r="P4315">
        <f t="shared" si="497"/>
        <v>0</v>
      </c>
      <c r="Q4315">
        <f t="shared" si="498"/>
        <v>2961.3654999999999</v>
      </c>
    </row>
    <row r="4316" spans="1:17" x14ac:dyDescent="0.3">
      <c r="A4316" s="85">
        <v>13086530</v>
      </c>
      <c r="B4316" s="86" t="s">
        <v>27</v>
      </c>
      <c r="C4316" s="87">
        <v>45528</v>
      </c>
      <c r="D4316" s="85">
        <v>1480</v>
      </c>
      <c r="E4316" s="85">
        <v>205763.5</v>
      </c>
      <c r="F4316" s="85">
        <v>1480</v>
      </c>
      <c r="G4316" s="85">
        <v>186149</v>
      </c>
      <c r="H4316" s="85">
        <v>-186149.3</v>
      </c>
      <c r="I4316" s="87">
        <v>45528</v>
      </c>
      <c r="J4316" s="85">
        <v>2024</v>
      </c>
      <c r="K4316">
        <f t="shared" si="492"/>
        <v>8</v>
      </c>
      <c r="L4316">
        <f t="shared" si="493"/>
        <v>24</v>
      </c>
      <c r="M4316">
        <f t="shared" si="494"/>
        <v>2024</v>
      </c>
      <c r="N4316">
        <f t="shared" si="495"/>
        <v>2024</v>
      </c>
      <c r="O4316">
        <f t="shared" si="496"/>
        <v>2935.58</v>
      </c>
      <c r="P4316">
        <f t="shared" si="497"/>
        <v>0</v>
      </c>
      <c r="Q4316">
        <f t="shared" si="498"/>
        <v>2935.58</v>
      </c>
    </row>
    <row r="4317" spans="1:17" x14ac:dyDescent="0.3">
      <c r="A4317" s="85">
        <v>13086530</v>
      </c>
      <c r="B4317" s="86" t="s">
        <v>27</v>
      </c>
      <c r="C4317" s="87">
        <v>45529</v>
      </c>
      <c r="D4317" s="85">
        <v>1487</v>
      </c>
      <c r="E4317" s="85">
        <v>208712.2</v>
      </c>
      <c r="F4317" s="85">
        <v>1487</v>
      </c>
      <c r="G4317" s="85">
        <v>189098</v>
      </c>
      <c r="H4317" s="85">
        <v>-189097.9</v>
      </c>
      <c r="I4317" s="87">
        <v>45529</v>
      </c>
      <c r="J4317" s="85">
        <v>2024</v>
      </c>
      <c r="K4317">
        <f t="shared" si="492"/>
        <v>8</v>
      </c>
      <c r="L4317">
        <f t="shared" si="493"/>
        <v>25</v>
      </c>
      <c r="M4317">
        <f t="shared" si="494"/>
        <v>2024</v>
      </c>
      <c r="N4317">
        <f t="shared" si="495"/>
        <v>2024</v>
      </c>
      <c r="O4317">
        <f t="shared" si="496"/>
        <v>2949.4645</v>
      </c>
      <c r="P4317">
        <f t="shared" si="497"/>
        <v>0</v>
      </c>
      <c r="Q4317">
        <f t="shared" si="498"/>
        <v>2949.4645</v>
      </c>
    </row>
    <row r="4318" spans="1:17" x14ac:dyDescent="0.3">
      <c r="A4318" s="85">
        <v>13086530</v>
      </c>
      <c r="B4318" s="86" t="s">
        <v>27</v>
      </c>
      <c r="C4318" s="87">
        <v>45530</v>
      </c>
      <c r="D4318" s="85">
        <v>1476</v>
      </c>
      <c r="E4318" s="85">
        <v>211640.6</v>
      </c>
      <c r="F4318" s="85">
        <v>1476</v>
      </c>
      <c r="G4318" s="85">
        <v>192026</v>
      </c>
      <c r="H4318" s="85">
        <v>-192026.4</v>
      </c>
      <c r="I4318" s="87">
        <v>45530</v>
      </c>
      <c r="J4318" s="85">
        <v>2024</v>
      </c>
      <c r="K4318">
        <f t="shared" si="492"/>
        <v>8</v>
      </c>
      <c r="L4318">
        <f t="shared" si="493"/>
        <v>26</v>
      </c>
      <c r="M4318">
        <f t="shared" si="494"/>
        <v>2024</v>
      </c>
      <c r="N4318">
        <f t="shared" si="495"/>
        <v>2024</v>
      </c>
      <c r="O4318">
        <f t="shared" si="496"/>
        <v>2927.6460000000002</v>
      </c>
      <c r="P4318">
        <f t="shared" si="497"/>
        <v>0</v>
      </c>
      <c r="Q4318">
        <f t="shared" si="498"/>
        <v>2927.6460000000002</v>
      </c>
    </row>
    <row r="4319" spans="1:17" x14ac:dyDescent="0.3">
      <c r="A4319" s="85">
        <v>13086530</v>
      </c>
      <c r="B4319" s="86" t="s">
        <v>27</v>
      </c>
      <c r="C4319" s="87">
        <v>45531</v>
      </c>
      <c r="D4319" s="85">
        <v>1450</v>
      </c>
      <c r="E4319" s="85">
        <v>214516.2</v>
      </c>
      <c r="F4319" s="85">
        <v>1450</v>
      </c>
      <c r="G4319" s="85">
        <v>194902</v>
      </c>
      <c r="H4319" s="85">
        <v>-194902</v>
      </c>
      <c r="I4319" s="87">
        <v>45531</v>
      </c>
      <c r="J4319" s="85">
        <v>2024</v>
      </c>
      <c r="K4319">
        <f t="shared" si="492"/>
        <v>8</v>
      </c>
      <c r="L4319">
        <f t="shared" si="493"/>
        <v>27</v>
      </c>
      <c r="M4319">
        <f t="shared" si="494"/>
        <v>2024</v>
      </c>
      <c r="N4319">
        <f t="shared" si="495"/>
        <v>2024</v>
      </c>
      <c r="O4319">
        <f t="shared" si="496"/>
        <v>2876.0750000000003</v>
      </c>
      <c r="P4319">
        <f t="shared" si="497"/>
        <v>0</v>
      </c>
      <c r="Q4319">
        <f t="shared" si="498"/>
        <v>2876.0750000000003</v>
      </c>
    </row>
    <row r="4320" spans="1:17" x14ac:dyDescent="0.3">
      <c r="A4320" s="85">
        <v>13086530</v>
      </c>
      <c r="B4320" s="86" t="s">
        <v>27</v>
      </c>
      <c r="C4320" s="87">
        <v>45532</v>
      </c>
      <c r="D4320" s="85">
        <v>1423</v>
      </c>
      <c r="E4320" s="85">
        <v>217339.2</v>
      </c>
      <c r="F4320" s="85">
        <v>1423</v>
      </c>
      <c r="G4320" s="85">
        <v>197725</v>
      </c>
      <c r="H4320" s="85">
        <v>-197724.9</v>
      </c>
      <c r="I4320" s="87">
        <v>45532</v>
      </c>
      <c r="J4320" s="85">
        <v>2024</v>
      </c>
      <c r="K4320">
        <f t="shared" si="492"/>
        <v>8</v>
      </c>
      <c r="L4320">
        <f t="shared" si="493"/>
        <v>28</v>
      </c>
      <c r="M4320">
        <f t="shared" si="494"/>
        <v>2024</v>
      </c>
      <c r="N4320">
        <f t="shared" si="495"/>
        <v>2024</v>
      </c>
      <c r="O4320">
        <f t="shared" si="496"/>
        <v>2822.5205000000001</v>
      </c>
      <c r="P4320">
        <f t="shared" si="497"/>
        <v>0</v>
      </c>
      <c r="Q4320">
        <f t="shared" si="498"/>
        <v>2822.5205000000001</v>
      </c>
    </row>
    <row r="4321" spans="1:17" x14ac:dyDescent="0.3">
      <c r="A4321" s="85">
        <v>13086530</v>
      </c>
      <c r="B4321" s="86" t="s">
        <v>27</v>
      </c>
      <c r="C4321" s="87">
        <v>45533</v>
      </c>
      <c r="D4321" s="85">
        <v>1434</v>
      </c>
      <c r="E4321" s="85">
        <v>220184</v>
      </c>
      <c r="F4321" s="85">
        <v>1434</v>
      </c>
      <c r="G4321" s="85">
        <v>200570</v>
      </c>
      <c r="H4321" s="85">
        <v>-200569.7</v>
      </c>
      <c r="I4321" s="87">
        <v>45533</v>
      </c>
      <c r="J4321" s="85">
        <v>2024</v>
      </c>
      <c r="K4321">
        <f t="shared" si="492"/>
        <v>8</v>
      </c>
      <c r="L4321">
        <f t="shared" si="493"/>
        <v>29</v>
      </c>
      <c r="M4321">
        <f t="shared" si="494"/>
        <v>2024</v>
      </c>
      <c r="N4321">
        <f t="shared" si="495"/>
        <v>2024</v>
      </c>
      <c r="O4321">
        <f t="shared" si="496"/>
        <v>2844.3389999999999</v>
      </c>
      <c r="P4321">
        <f t="shared" si="497"/>
        <v>0</v>
      </c>
      <c r="Q4321">
        <f t="shared" si="498"/>
        <v>2844.3389999999999</v>
      </c>
    </row>
    <row r="4322" spans="1:17" x14ac:dyDescent="0.3">
      <c r="A4322" s="85">
        <v>13086530</v>
      </c>
      <c r="B4322" s="86" t="s">
        <v>27</v>
      </c>
      <c r="C4322" s="87">
        <v>45534</v>
      </c>
      <c r="D4322" s="85">
        <v>1436</v>
      </c>
      <c r="E4322" s="85">
        <v>223032</v>
      </c>
      <c r="F4322" s="85">
        <v>1436</v>
      </c>
      <c r="G4322" s="85">
        <v>203418</v>
      </c>
      <c r="H4322" s="85">
        <v>-203417.8</v>
      </c>
      <c r="I4322" s="87">
        <v>45534</v>
      </c>
      <c r="J4322" s="85">
        <v>2024</v>
      </c>
      <c r="K4322">
        <f t="shared" si="492"/>
        <v>8</v>
      </c>
      <c r="L4322">
        <f t="shared" si="493"/>
        <v>30</v>
      </c>
      <c r="M4322">
        <f t="shared" si="494"/>
        <v>2024</v>
      </c>
      <c r="N4322">
        <f t="shared" si="495"/>
        <v>2024</v>
      </c>
      <c r="O4322">
        <f t="shared" si="496"/>
        <v>2848.306</v>
      </c>
      <c r="P4322">
        <f t="shared" si="497"/>
        <v>0</v>
      </c>
      <c r="Q4322">
        <f t="shared" si="498"/>
        <v>2848.306</v>
      </c>
    </row>
    <row r="4323" spans="1:17" x14ac:dyDescent="0.3">
      <c r="A4323" s="85">
        <v>13086530</v>
      </c>
      <c r="B4323" s="86" t="s">
        <v>27</v>
      </c>
      <c r="C4323" s="87">
        <v>45535</v>
      </c>
      <c r="D4323" s="85">
        <v>1431</v>
      </c>
      <c r="E4323" s="85">
        <v>225869.4</v>
      </c>
      <c r="F4323" s="85">
        <v>1431</v>
      </c>
      <c r="G4323" s="85">
        <v>206255</v>
      </c>
      <c r="H4323" s="85">
        <v>-206255.2</v>
      </c>
      <c r="I4323" s="87">
        <v>45535</v>
      </c>
      <c r="J4323" s="85">
        <v>2024</v>
      </c>
      <c r="K4323">
        <f t="shared" si="492"/>
        <v>8</v>
      </c>
      <c r="L4323">
        <f t="shared" si="493"/>
        <v>31</v>
      </c>
      <c r="M4323">
        <f t="shared" si="494"/>
        <v>2024</v>
      </c>
      <c r="N4323">
        <f t="shared" si="495"/>
        <v>2024</v>
      </c>
      <c r="O4323">
        <f t="shared" si="496"/>
        <v>2838.3885</v>
      </c>
      <c r="P4323">
        <f t="shared" si="497"/>
        <v>0</v>
      </c>
      <c r="Q4323">
        <f t="shared" si="498"/>
        <v>2838.3885</v>
      </c>
    </row>
    <row r="4324" spans="1:17" x14ac:dyDescent="0.3">
      <c r="A4324" s="85">
        <v>13086530</v>
      </c>
      <c r="B4324" s="86" t="s">
        <v>27</v>
      </c>
      <c r="C4324" s="87">
        <v>45536</v>
      </c>
      <c r="D4324" s="85">
        <v>1453</v>
      </c>
      <c r="E4324" s="85">
        <v>228752</v>
      </c>
      <c r="F4324" s="85">
        <v>1453</v>
      </c>
      <c r="G4324" s="85">
        <v>209138</v>
      </c>
      <c r="H4324" s="85">
        <v>-209137.8</v>
      </c>
      <c r="I4324" s="87">
        <v>45536</v>
      </c>
      <c r="J4324" s="85">
        <v>2024</v>
      </c>
      <c r="K4324">
        <f t="shared" si="492"/>
        <v>9</v>
      </c>
      <c r="L4324">
        <f t="shared" si="493"/>
        <v>1</v>
      </c>
      <c r="M4324">
        <f t="shared" si="494"/>
        <v>2024</v>
      </c>
      <c r="N4324">
        <f t="shared" si="495"/>
        <v>2024</v>
      </c>
      <c r="O4324">
        <f t="shared" si="496"/>
        <v>2882.0255000000002</v>
      </c>
      <c r="P4324">
        <f t="shared" si="497"/>
        <v>0</v>
      </c>
      <c r="Q4324">
        <f t="shared" si="498"/>
        <v>2882.0255000000002</v>
      </c>
    </row>
    <row r="4325" spans="1:17" x14ac:dyDescent="0.3">
      <c r="A4325" s="85">
        <v>13086530</v>
      </c>
      <c r="B4325" s="86" t="s">
        <v>27</v>
      </c>
      <c r="C4325" s="87">
        <v>45537</v>
      </c>
      <c r="D4325" s="85">
        <v>1469</v>
      </c>
      <c r="E4325" s="85">
        <v>231665.9</v>
      </c>
      <c r="F4325" s="85">
        <v>1469</v>
      </c>
      <c r="G4325" s="85">
        <v>212052</v>
      </c>
      <c r="H4325" s="85">
        <v>-212051.7</v>
      </c>
      <c r="I4325" s="87">
        <v>45537</v>
      </c>
      <c r="J4325" s="85">
        <v>2024</v>
      </c>
      <c r="K4325">
        <f t="shared" si="492"/>
        <v>9</v>
      </c>
      <c r="L4325">
        <f t="shared" si="493"/>
        <v>2</v>
      </c>
      <c r="M4325">
        <f t="shared" si="494"/>
        <v>2024</v>
      </c>
      <c r="N4325">
        <f t="shared" si="495"/>
        <v>2024</v>
      </c>
      <c r="O4325">
        <f t="shared" si="496"/>
        <v>2913.7615000000001</v>
      </c>
      <c r="P4325">
        <f t="shared" si="497"/>
        <v>0</v>
      </c>
      <c r="Q4325">
        <f t="shared" si="498"/>
        <v>2913.7615000000001</v>
      </c>
    </row>
    <row r="4326" spans="1:17" x14ac:dyDescent="0.3">
      <c r="A4326" s="85">
        <v>13086530</v>
      </c>
      <c r="B4326" s="86" t="s">
        <v>27</v>
      </c>
      <c r="C4326" s="87">
        <v>45538</v>
      </c>
      <c r="D4326" s="85">
        <v>1459</v>
      </c>
      <c r="E4326" s="85">
        <v>234559.7</v>
      </c>
      <c r="F4326" s="85">
        <v>1459</v>
      </c>
      <c r="G4326" s="85">
        <v>214946</v>
      </c>
      <c r="H4326" s="85">
        <v>-214945.5</v>
      </c>
      <c r="I4326" s="87">
        <v>45538</v>
      </c>
      <c r="J4326" s="85">
        <v>2024</v>
      </c>
      <c r="K4326">
        <f t="shared" ref="K4326:K4384" si="499">MONTH(C4326)</f>
        <v>9</v>
      </c>
      <c r="L4326">
        <f t="shared" ref="L4326:L4384" si="500">DAY(C4326)</f>
        <v>3</v>
      </c>
      <c r="M4326">
        <f t="shared" ref="M4326:M4384" si="501">YEAR(C4326)</f>
        <v>2024</v>
      </c>
      <c r="N4326">
        <f t="shared" ref="N4326:N4384" si="502">IF(K4326&gt;10,M4326+1,M4326)</f>
        <v>2024</v>
      </c>
      <c r="O4326">
        <f t="shared" ref="O4326:O4384" si="503">D4326*1.9835</f>
        <v>2893.9265</v>
      </c>
      <c r="P4326">
        <f t="shared" ref="P4326:P4384" si="504">(D4326-F4326)*1.9835</f>
        <v>0</v>
      </c>
      <c r="Q4326">
        <f t="shared" ref="Q4326:Q4384" si="505">F4326*1.9835</f>
        <v>2893.9265</v>
      </c>
    </row>
    <row r="4327" spans="1:17" x14ac:dyDescent="0.3">
      <c r="A4327" s="85">
        <v>13086530</v>
      </c>
      <c r="B4327" s="86" t="s">
        <v>27</v>
      </c>
      <c r="C4327" s="87">
        <v>45539</v>
      </c>
      <c r="D4327" s="85">
        <v>1437</v>
      </c>
      <c r="E4327" s="85">
        <v>237410.1</v>
      </c>
      <c r="F4327" s="85">
        <v>1437</v>
      </c>
      <c r="G4327" s="85">
        <v>217796</v>
      </c>
      <c r="H4327" s="85">
        <v>-217795.9</v>
      </c>
      <c r="I4327" s="87">
        <v>45539</v>
      </c>
      <c r="J4327" s="85">
        <v>2024</v>
      </c>
      <c r="K4327">
        <f t="shared" si="499"/>
        <v>9</v>
      </c>
      <c r="L4327">
        <f t="shared" si="500"/>
        <v>4</v>
      </c>
      <c r="M4327">
        <f t="shared" si="501"/>
        <v>2024</v>
      </c>
      <c r="N4327">
        <f t="shared" si="502"/>
        <v>2024</v>
      </c>
      <c r="O4327">
        <f t="shared" si="503"/>
        <v>2850.2894999999999</v>
      </c>
      <c r="P4327">
        <f t="shared" si="504"/>
        <v>0</v>
      </c>
      <c r="Q4327">
        <f t="shared" si="505"/>
        <v>2850.2894999999999</v>
      </c>
    </row>
    <row r="4328" spans="1:17" x14ac:dyDescent="0.3">
      <c r="A4328" s="85">
        <v>13086530</v>
      </c>
      <c r="B4328" s="86" t="s">
        <v>27</v>
      </c>
      <c r="C4328" s="87">
        <v>45540</v>
      </c>
      <c r="D4328" s="85">
        <v>1427</v>
      </c>
      <c r="E4328" s="85">
        <v>240240.5</v>
      </c>
      <c r="F4328" s="85">
        <v>1427</v>
      </c>
      <c r="G4328" s="85">
        <v>220626</v>
      </c>
      <c r="H4328" s="85">
        <v>-220626.3</v>
      </c>
      <c r="I4328" s="87">
        <v>45540</v>
      </c>
      <c r="J4328" s="85">
        <v>2024</v>
      </c>
      <c r="K4328">
        <f t="shared" si="499"/>
        <v>9</v>
      </c>
      <c r="L4328">
        <f t="shared" si="500"/>
        <v>5</v>
      </c>
      <c r="M4328">
        <f t="shared" si="501"/>
        <v>2024</v>
      </c>
      <c r="N4328">
        <f t="shared" si="502"/>
        <v>2024</v>
      </c>
      <c r="O4328">
        <f t="shared" si="503"/>
        <v>2830.4545000000003</v>
      </c>
      <c r="P4328">
        <f t="shared" si="504"/>
        <v>0</v>
      </c>
      <c r="Q4328">
        <f t="shared" si="505"/>
        <v>2830.4545000000003</v>
      </c>
    </row>
    <row r="4329" spans="1:17" x14ac:dyDescent="0.3">
      <c r="A4329" s="85">
        <v>13086530</v>
      </c>
      <c r="B4329" s="86" t="s">
        <v>27</v>
      </c>
      <c r="C4329" s="87">
        <v>45541</v>
      </c>
      <c r="D4329" s="85">
        <v>1426</v>
      </c>
      <c r="E4329" s="85">
        <v>243069.5</v>
      </c>
      <c r="F4329" s="85">
        <v>1426</v>
      </c>
      <c r="G4329" s="85">
        <v>223455</v>
      </c>
      <c r="H4329" s="85">
        <v>-223455.3</v>
      </c>
      <c r="I4329" s="87">
        <v>45541</v>
      </c>
      <c r="J4329" s="85">
        <v>2024</v>
      </c>
      <c r="K4329">
        <f t="shared" si="499"/>
        <v>9</v>
      </c>
      <c r="L4329">
        <f t="shared" si="500"/>
        <v>6</v>
      </c>
      <c r="M4329">
        <f t="shared" si="501"/>
        <v>2024</v>
      </c>
      <c r="N4329">
        <f t="shared" si="502"/>
        <v>2024</v>
      </c>
      <c r="O4329">
        <f t="shared" si="503"/>
        <v>2828.471</v>
      </c>
      <c r="P4329">
        <f t="shared" si="504"/>
        <v>0</v>
      </c>
      <c r="Q4329">
        <f t="shared" si="505"/>
        <v>2828.471</v>
      </c>
    </row>
    <row r="4330" spans="1:17" x14ac:dyDescent="0.3">
      <c r="A4330" s="85">
        <v>13086530</v>
      </c>
      <c r="B4330" s="86" t="s">
        <v>27</v>
      </c>
      <c r="C4330" s="87">
        <v>45542</v>
      </c>
      <c r="D4330" s="85">
        <v>1400</v>
      </c>
      <c r="E4330" s="85">
        <v>245846</v>
      </c>
      <c r="F4330" s="85">
        <v>1400</v>
      </c>
      <c r="G4330" s="85">
        <v>226232</v>
      </c>
      <c r="H4330" s="85">
        <v>-226231.8</v>
      </c>
      <c r="I4330" s="87">
        <v>45542</v>
      </c>
      <c r="J4330" s="85">
        <v>2024</v>
      </c>
      <c r="K4330">
        <f t="shared" si="499"/>
        <v>9</v>
      </c>
      <c r="L4330">
        <f t="shared" si="500"/>
        <v>7</v>
      </c>
      <c r="M4330">
        <f t="shared" si="501"/>
        <v>2024</v>
      </c>
      <c r="N4330">
        <f t="shared" si="502"/>
        <v>2024</v>
      </c>
      <c r="O4330">
        <f t="shared" si="503"/>
        <v>2776.9</v>
      </c>
      <c r="P4330">
        <f t="shared" si="504"/>
        <v>0</v>
      </c>
      <c r="Q4330">
        <f t="shared" si="505"/>
        <v>2776.9</v>
      </c>
    </row>
    <row r="4331" spans="1:17" x14ac:dyDescent="0.3">
      <c r="A4331" s="85">
        <v>13086530</v>
      </c>
      <c r="B4331" s="86" t="s">
        <v>27</v>
      </c>
      <c r="C4331" s="87">
        <v>45543</v>
      </c>
      <c r="D4331" s="85">
        <v>1381</v>
      </c>
      <c r="E4331" s="85">
        <v>248584.2</v>
      </c>
      <c r="F4331" s="85">
        <v>1381</v>
      </c>
      <c r="G4331" s="85">
        <v>228970</v>
      </c>
      <c r="H4331" s="85">
        <v>-228969.9</v>
      </c>
      <c r="I4331" s="87">
        <v>45543</v>
      </c>
      <c r="J4331" s="85">
        <v>2024</v>
      </c>
      <c r="K4331">
        <f t="shared" si="499"/>
        <v>9</v>
      </c>
      <c r="L4331">
        <f t="shared" si="500"/>
        <v>8</v>
      </c>
      <c r="M4331">
        <f t="shared" si="501"/>
        <v>2024</v>
      </c>
      <c r="N4331">
        <f t="shared" si="502"/>
        <v>2024</v>
      </c>
      <c r="O4331">
        <f t="shared" si="503"/>
        <v>2739.2134999999998</v>
      </c>
      <c r="P4331">
        <f t="shared" si="504"/>
        <v>0</v>
      </c>
      <c r="Q4331">
        <f t="shared" si="505"/>
        <v>2739.2134999999998</v>
      </c>
    </row>
    <row r="4332" spans="1:17" x14ac:dyDescent="0.3">
      <c r="A4332" s="85">
        <v>13086530</v>
      </c>
      <c r="B4332" s="86" t="s">
        <v>27</v>
      </c>
      <c r="C4332" s="87">
        <v>45544</v>
      </c>
      <c r="D4332" s="85">
        <v>1347</v>
      </c>
      <c r="E4332" s="85">
        <v>251256.5</v>
      </c>
      <c r="F4332" s="85">
        <v>1347</v>
      </c>
      <c r="G4332" s="85">
        <v>231642</v>
      </c>
      <c r="H4332" s="85">
        <v>-231642.3</v>
      </c>
      <c r="I4332" s="87">
        <v>45544</v>
      </c>
      <c r="J4332" s="85">
        <v>2024</v>
      </c>
      <c r="K4332">
        <f t="shared" si="499"/>
        <v>9</v>
      </c>
      <c r="L4332">
        <f t="shared" si="500"/>
        <v>9</v>
      </c>
      <c r="M4332">
        <f t="shared" si="501"/>
        <v>2024</v>
      </c>
      <c r="N4332">
        <f t="shared" si="502"/>
        <v>2024</v>
      </c>
      <c r="O4332">
        <f t="shared" si="503"/>
        <v>2671.7745</v>
      </c>
      <c r="P4332">
        <f t="shared" si="504"/>
        <v>0</v>
      </c>
      <c r="Q4332">
        <f t="shared" si="505"/>
        <v>2671.7745</v>
      </c>
    </row>
    <row r="4333" spans="1:17" x14ac:dyDescent="0.3">
      <c r="A4333" s="85">
        <v>13086530</v>
      </c>
      <c r="B4333" s="86" t="s">
        <v>27</v>
      </c>
      <c r="C4333" s="87">
        <v>45545</v>
      </c>
      <c r="D4333" s="85">
        <v>1317</v>
      </c>
      <c r="E4333" s="85">
        <v>253868.1</v>
      </c>
      <c r="F4333" s="85">
        <v>1317</v>
      </c>
      <c r="G4333" s="85">
        <v>234254</v>
      </c>
      <c r="H4333" s="85">
        <v>-234253.9</v>
      </c>
      <c r="I4333" s="87">
        <v>45545</v>
      </c>
      <c r="J4333" s="85">
        <v>2024</v>
      </c>
      <c r="K4333">
        <f t="shared" si="499"/>
        <v>9</v>
      </c>
      <c r="L4333">
        <f t="shared" si="500"/>
        <v>10</v>
      </c>
      <c r="M4333">
        <f t="shared" si="501"/>
        <v>2024</v>
      </c>
      <c r="N4333">
        <f t="shared" si="502"/>
        <v>2024</v>
      </c>
      <c r="O4333">
        <f t="shared" si="503"/>
        <v>2612.2694999999999</v>
      </c>
      <c r="P4333">
        <f t="shared" si="504"/>
        <v>0</v>
      </c>
      <c r="Q4333">
        <f t="shared" si="505"/>
        <v>2612.2694999999999</v>
      </c>
    </row>
    <row r="4334" spans="1:17" x14ac:dyDescent="0.3">
      <c r="A4334" s="85">
        <v>13086530</v>
      </c>
      <c r="B4334" s="86" t="s">
        <v>27</v>
      </c>
      <c r="C4334" s="87">
        <v>45546</v>
      </c>
      <c r="D4334" s="85">
        <v>1316</v>
      </c>
      <c r="E4334" s="85">
        <v>256478.3</v>
      </c>
      <c r="F4334" s="85">
        <v>1316</v>
      </c>
      <c r="G4334" s="85">
        <v>236864</v>
      </c>
      <c r="H4334" s="85">
        <v>-236864</v>
      </c>
      <c r="I4334" s="87">
        <v>45546</v>
      </c>
      <c r="J4334" s="85">
        <v>2024</v>
      </c>
      <c r="K4334">
        <f t="shared" si="499"/>
        <v>9</v>
      </c>
      <c r="L4334">
        <f t="shared" si="500"/>
        <v>11</v>
      </c>
      <c r="M4334">
        <f t="shared" si="501"/>
        <v>2024</v>
      </c>
      <c r="N4334">
        <f t="shared" si="502"/>
        <v>2024</v>
      </c>
      <c r="O4334">
        <f t="shared" si="503"/>
        <v>2610.2860000000001</v>
      </c>
      <c r="P4334">
        <f t="shared" si="504"/>
        <v>0</v>
      </c>
      <c r="Q4334">
        <f t="shared" si="505"/>
        <v>2610.2860000000001</v>
      </c>
    </row>
    <row r="4335" spans="1:17" x14ac:dyDescent="0.3">
      <c r="A4335" s="85">
        <v>13086530</v>
      </c>
      <c r="B4335" s="86" t="s">
        <v>27</v>
      </c>
      <c r="C4335" s="87">
        <v>45547</v>
      </c>
      <c r="D4335" s="85">
        <v>1276</v>
      </c>
      <c r="E4335" s="85">
        <v>259009.9</v>
      </c>
      <c r="F4335" s="85">
        <v>1276</v>
      </c>
      <c r="G4335" s="85">
        <v>239396</v>
      </c>
      <c r="H4335" s="85">
        <v>-239395.7</v>
      </c>
      <c r="I4335" s="87">
        <v>45547</v>
      </c>
      <c r="J4335" s="85">
        <v>2024</v>
      </c>
      <c r="K4335">
        <f t="shared" si="499"/>
        <v>9</v>
      </c>
      <c r="L4335">
        <f t="shared" si="500"/>
        <v>12</v>
      </c>
      <c r="M4335">
        <f t="shared" si="501"/>
        <v>2024</v>
      </c>
      <c r="N4335">
        <f t="shared" si="502"/>
        <v>2024</v>
      </c>
      <c r="O4335">
        <f t="shared" si="503"/>
        <v>2530.9459999999999</v>
      </c>
      <c r="P4335">
        <f t="shared" si="504"/>
        <v>0</v>
      </c>
      <c r="Q4335">
        <f t="shared" si="505"/>
        <v>2530.9459999999999</v>
      </c>
    </row>
    <row r="4336" spans="1:17" x14ac:dyDescent="0.3">
      <c r="A4336" s="85">
        <v>13086530</v>
      </c>
      <c r="B4336" s="86" t="s">
        <v>27</v>
      </c>
      <c r="C4336" s="87">
        <v>45548</v>
      </c>
      <c r="D4336" s="85">
        <v>1264</v>
      </c>
      <c r="E4336" s="85">
        <v>261517.7</v>
      </c>
      <c r="F4336" s="85">
        <v>1264</v>
      </c>
      <c r="G4336" s="85">
        <v>241904</v>
      </c>
      <c r="H4336" s="85">
        <v>-241903.5</v>
      </c>
      <c r="I4336" s="87">
        <v>45548</v>
      </c>
      <c r="J4336" s="85">
        <v>2024</v>
      </c>
      <c r="K4336">
        <f t="shared" si="499"/>
        <v>9</v>
      </c>
      <c r="L4336">
        <f t="shared" si="500"/>
        <v>13</v>
      </c>
      <c r="M4336">
        <f t="shared" si="501"/>
        <v>2024</v>
      </c>
      <c r="N4336">
        <f t="shared" si="502"/>
        <v>2024</v>
      </c>
      <c r="O4336">
        <f t="shared" si="503"/>
        <v>2507.1440000000002</v>
      </c>
      <c r="P4336">
        <f t="shared" si="504"/>
        <v>0</v>
      </c>
      <c r="Q4336">
        <f t="shared" si="505"/>
        <v>2507.1440000000002</v>
      </c>
    </row>
    <row r="4337" spans="1:17" x14ac:dyDescent="0.3">
      <c r="A4337" s="85">
        <v>13086530</v>
      </c>
      <c r="B4337" s="86" t="s">
        <v>27</v>
      </c>
      <c r="C4337" s="87">
        <v>45549</v>
      </c>
      <c r="D4337" s="85">
        <v>1266</v>
      </c>
      <c r="E4337" s="85">
        <v>264028.59999999998</v>
      </c>
      <c r="F4337" s="85">
        <v>1266</v>
      </c>
      <c r="G4337" s="85">
        <v>244414</v>
      </c>
      <c r="H4337" s="85">
        <v>-244414.4</v>
      </c>
      <c r="I4337" s="87">
        <v>45549</v>
      </c>
      <c r="J4337" s="85">
        <v>2024</v>
      </c>
      <c r="K4337">
        <f t="shared" si="499"/>
        <v>9</v>
      </c>
      <c r="L4337">
        <f t="shared" si="500"/>
        <v>14</v>
      </c>
      <c r="M4337">
        <f t="shared" si="501"/>
        <v>2024</v>
      </c>
      <c r="N4337">
        <f t="shared" si="502"/>
        <v>2024</v>
      </c>
      <c r="O4337">
        <f t="shared" si="503"/>
        <v>2511.1109999999999</v>
      </c>
      <c r="P4337">
        <f t="shared" si="504"/>
        <v>0</v>
      </c>
      <c r="Q4337">
        <f t="shared" si="505"/>
        <v>2511.1109999999999</v>
      </c>
    </row>
    <row r="4338" spans="1:17" x14ac:dyDescent="0.3">
      <c r="A4338" s="85">
        <v>13086530</v>
      </c>
      <c r="B4338" s="86" t="s">
        <v>27</v>
      </c>
      <c r="C4338" s="87">
        <v>45550</v>
      </c>
      <c r="D4338" s="85">
        <v>1261</v>
      </c>
      <c r="E4338" s="85">
        <v>266529.2</v>
      </c>
      <c r="F4338" s="85">
        <v>1261</v>
      </c>
      <c r="G4338" s="85">
        <v>246915</v>
      </c>
      <c r="H4338" s="85">
        <v>-246915</v>
      </c>
      <c r="I4338" s="87">
        <v>45550</v>
      </c>
      <c r="J4338" s="85">
        <v>2024</v>
      </c>
      <c r="K4338">
        <f t="shared" si="499"/>
        <v>9</v>
      </c>
      <c r="L4338">
        <f t="shared" si="500"/>
        <v>15</v>
      </c>
      <c r="M4338">
        <f t="shared" si="501"/>
        <v>2024</v>
      </c>
      <c r="N4338">
        <f t="shared" si="502"/>
        <v>2024</v>
      </c>
      <c r="O4338">
        <f t="shared" si="503"/>
        <v>2501.1934999999999</v>
      </c>
      <c r="P4338">
        <f t="shared" si="504"/>
        <v>0</v>
      </c>
      <c r="Q4338">
        <f t="shared" si="505"/>
        <v>2501.1934999999999</v>
      </c>
    </row>
    <row r="4339" spans="1:17" x14ac:dyDescent="0.3">
      <c r="A4339" s="85">
        <v>13086530</v>
      </c>
      <c r="B4339" s="86" t="s">
        <v>27</v>
      </c>
      <c r="C4339" s="87">
        <v>45551</v>
      </c>
      <c r="D4339" s="85">
        <v>1224</v>
      </c>
      <c r="E4339" s="85">
        <v>268956.59999999998</v>
      </c>
      <c r="F4339" s="85">
        <v>1224</v>
      </c>
      <c r="G4339" s="85">
        <v>249342</v>
      </c>
      <c r="H4339" s="85">
        <v>-249342.4</v>
      </c>
      <c r="I4339" s="87">
        <v>45551</v>
      </c>
      <c r="J4339" s="85">
        <v>2024</v>
      </c>
      <c r="K4339">
        <f t="shared" si="499"/>
        <v>9</v>
      </c>
      <c r="L4339">
        <f t="shared" si="500"/>
        <v>16</v>
      </c>
      <c r="M4339">
        <f t="shared" si="501"/>
        <v>2024</v>
      </c>
      <c r="N4339">
        <f t="shared" si="502"/>
        <v>2024</v>
      </c>
      <c r="O4339">
        <f t="shared" si="503"/>
        <v>2427.8040000000001</v>
      </c>
      <c r="P4339">
        <f t="shared" si="504"/>
        <v>0</v>
      </c>
      <c r="Q4339">
        <f t="shared" si="505"/>
        <v>2427.8040000000001</v>
      </c>
    </row>
    <row r="4340" spans="1:17" x14ac:dyDescent="0.3">
      <c r="A4340" s="85">
        <v>13086530</v>
      </c>
      <c r="B4340" s="86" t="s">
        <v>27</v>
      </c>
      <c r="C4340" s="87">
        <v>45552</v>
      </c>
      <c r="D4340" s="85">
        <v>1210</v>
      </c>
      <c r="E4340" s="85">
        <v>271356</v>
      </c>
      <c r="F4340" s="85">
        <v>1210</v>
      </c>
      <c r="G4340" s="85">
        <v>251742</v>
      </c>
      <c r="H4340" s="85">
        <v>-251741.8</v>
      </c>
      <c r="I4340" s="87">
        <v>45552</v>
      </c>
      <c r="J4340" s="85">
        <v>2024</v>
      </c>
      <c r="K4340">
        <f t="shared" si="499"/>
        <v>9</v>
      </c>
      <c r="L4340">
        <f t="shared" si="500"/>
        <v>17</v>
      </c>
      <c r="M4340">
        <f t="shared" si="501"/>
        <v>2024</v>
      </c>
      <c r="N4340">
        <f t="shared" si="502"/>
        <v>2024</v>
      </c>
      <c r="O4340">
        <f t="shared" si="503"/>
        <v>2400.0349999999999</v>
      </c>
      <c r="P4340">
        <f t="shared" si="504"/>
        <v>0</v>
      </c>
      <c r="Q4340">
        <f t="shared" si="505"/>
        <v>2400.0349999999999</v>
      </c>
    </row>
    <row r="4341" spans="1:17" x14ac:dyDescent="0.3">
      <c r="A4341" s="85">
        <v>13086530</v>
      </c>
      <c r="B4341" s="86" t="s">
        <v>27</v>
      </c>
      <c r="C4341" s="87">
        <v>45553</v>
      </c>
      <c r="D4341" s="85">
        <v>1116</v>
      </c>
      <c r="E4341" s="85">
        <v>273569.5</v>
      </c>
      <c r="F4341" s="85">
        <v>1116</v>
      </c>
      <c r="G4341" s="85">
        <v>253955</v>
      </c>
      <c r="H4341" s="85">
        <v>-253955.20000000001</v>
      </c>
      <c r="I4341" s="87">
        <v>45553</v>
      </c>
      <c r="J4341" s="85">
        <v>2024</v>
      </c>
      <c r="K4341">
        <f t="shared" si="499"/>
        <v>9</v>
      </c>
      <c r="L4341">
        <f t="shared" si="500"/>
        <v>18</v>
      </c>
      <c r="M4341">
        <f t="shared" si="501"/>
        <v>2024</v>
      </c>
      <c r="N4341">
        <f t="shared" si="502"/>
        <v>2024</v>
      </c>
      <c r="O4341">
        <f t="shared" si="503"/>
        <v>2213.5860000000002</v>
      </c>
      <c r="P4341">
        <f t="shared" si="504"/>
        <v>0</v>
      </c>
      <c r="Q4341">
        <f t="shared" si="505"/>
        <v>2213.5860000000002</v>
      </c>
    </row>
    <row r="4342" spans="1:17" x14ac:dyDescent="0.3">
      <c r="A4342" s="85">
        <v>13086530</v>
      </c>
      <c r="B4342" s="86" t="s">
        <v>27</v>
      </c>
      <c r="C4342" s="87">
        <v>45554</v>
      </c>
      <c r="D4342" s="85">
        <v>1102</v>
      </c>
      <c r="E4342" s="85">
        <v>275755.59999999998</v>
      </c>
      <c r="F4342" s="85">
        <v>1102</v>
      </c>
      <c r="G4342" s="85">
        <v>256141</v>
      </c>
      <c r="H4342" s="85">
        <v>-256141.4</v>
      </c>
      <c r="I4342" s="87">
        <v>45554</v>
      </c>
      <c r="J4342" s="85">
        <v>2024</v>
      </c>
      <c r="K4342">
        <f t="shared" si="499"/>
        <v>9</v>
      </c>
      <c r="L4342">
        <f t="shared" si="500"/>
        <v>19</v>
      </c>
      <c r="M4342">
        <f t="shared" si="501"/>
        <v>2024</v>
      </c>
      <c r="N4342">
        <f t="shared" si="502"/>
        <v>2024</v>
      </c>
      <c r="O4342">
        <f t="shared" si="503"/>
        <v>2185.817</v>
      </c>
      <c r="P4342">
        <f t="shared" si="504"/>
        <v>0</v>
      </c>
      <c r="Q4342">
        <f t="shared" si="505"/>
        <v>2185.817</v>
      </c>
    </row>
    <row r="4343" spans="1:17" x14ac:dyDescent="0.3">
      <c r="A4343" s="85">
        <v>13086530</v>
      </c>
      <c r="B4343" s="86" t="s">
        <v>27</v>
      </c>
      <c r="C4343" s="87">
        <v>45555</v>
      </c>
      <c r="D4343" s="85">
        <v>1095</v>
      </c>
      <c r="E4343" s="85">
        <v>277927.5</v>
      </c>
      <c r="F4343" s="85">
        <v>1095</v>
      </c>
      <c r="G4343" s="85">
        <v>258313</v>
      </c>
      <c r="H4343" s="85">
        <v>-258313.2</v>
      </c>
      <c r="I4343" s="87">
        <v>45555</v>
      </c>
      <c r="J4343" s="85">
        <v>2024</v>
      </c>
      <c r="K4343">
        <f t="shared" si="499"/>
        <v>9</v>
      </c>
      <c r="L4343">
        <f t="shared" si="500"/>
        <v>20</v>
      </c>
      <c r="M4343">
        <f t="shared" si="501"/>
        <v>2024</v>
      </c>
      <c r="N4343">
        <f t="shared" si="502"/>
        <v>2024</v>
      </c>
      <c r="O4343">
        <f t="shared" si="503"/>
        <v>2171.9324999999999</v>
      </c>
      <c r="P4343">
        <f t="shared" si="504"/>
        <v>0</v>
      </c>
      <c r="Q4343">
        <f t="shared" si="505"/>
        <v>2171.9324999999999</v>
      </c>
    </row>
    <row r="4344" spans="1:17" x14ac:dyDescent="0.3">
      <c r="A4344" s="85">
        <v>13086530</v>
      </c>
      <c r="B4344" s="86" t="s">
        <v>27</v>
      </c>
      <c r="C4344" s="87">
        <v>45556</v>
      </c>
      <c r="D4344" s="85">
        <v>1092</v>
      </c>
      <c r="E4344" s="85">
        <v>280093.7</v>
      </c>
      <c r="F4344" s="85">
        <v>1092</v>
      </c>
      <c r="G4344" s="85">
        <v>260480</v>
      </c>
      <c r="H4344" s="85">
        <v>-260479.5</v>
      </c>
      <c r="I4344" s="87">
        <v>45556</v>
      </c>
      <c r="J4344" s="85">
        <v>2024</v>
      </c>
      <c r="K4344">
        <f t="shared" si="499"/>
        <v>9</v>
      </c>
      <c r="L4344">
        <f t="shared" si="500"/>
        <v>21</v>
      </c>
      <c r="M4344">
        <f t="shared" si="501"/>
        <v>2024</v>
      </c>
      <c r="N4344">
        <f t="shared" si="502"/>
        <v>2024</v>
      </c>
      <c r="O4344">
        <f t="shared" si="503"/>
        <v>2165.982</v>
      </c>
      <c r="P4344">
        <f t="shared" si="504"/>
        <v>0</v>
      </c>
      <c r="Q4344">
        <f t="shared" si="505"/>
        <v>2165.982</v>
      </c>
    </row>
    <row r="4345" spans="1:17" x14ac:dyDescent="0.3">
      <c r="A4345" s="85">
        <v>13086530</v>
      </c>
      <c r="B4345" s="86" t="s">
        <v>27</v>
      </c>
      <c r="C4345" s="87">
        <v>45557</v>
      </c>
      <c r="D4345" s="85">
        <v>1107</v>
      </c>
      <c r="E4345" s="85">
        <v>282288.90000000002</v>
      </c>
      <c r="F4345" s="85">
        <v>1107</v>
      </c>
      <c r="G4345" s="85">
        <v>262675</v>
      </c>
      <c r="H4345" s="85">
        <v>-262674.7</v>
      </c>
      <c r="I4345" s="87">
        <v>45557</v>
      </c>
      <c r="J4345" s="85">
        <v>2024</v>
      </c>
      <c r="K4345">
        <f t="shared" si="499"/>
        <v>9</v>
      </c>
      <c r="L4345">
        <f t="shared" si="500"/>
        <v>22</v>
      </c>
      <c r="M4345">
        <f t="shared" si="501"/>
        <v>2024</v>
      </c>
      <c r="N4345">
        <f t="shared" si="502"/>
        <v>2024</v>
      </c>
      <c r="O4345">
        <f t="shared" si="503"/>
        <v>2195.7345</v>
      </c>
      <c r="P4345">
        <f t="shared" si="504"/>
        <v>0</v>
      </c>
      <c r="Q4345">
        <f t="shared" si="505"/>
        <v>2195.7345</v>
      </c>
    </row>
    <row r="4346" spans="1:17" x14ac:dyDescent="0.3">
      <c r="A4346" s="85">
        <v>13086530</v>
      </c>
      <c r="B4346" s="86" t="s">
        <v>27</v>
      </c>
      <c r="C4346" s="87">
        <v>45558</v>
      </c>
      <c r="D4346" s="85">
        <v>1124</v>
      </c>
      <c r="E4346" s="85">
        <v>284517.59999999998</v>
      </c>
      <c r="F4346" s="85">
        <v>1124</v>
      </c>
      <c r="G4346" s="85">
        <v>264903</v>
      </c>
      <c r="H4346" s="85">
        <v>-264903.3</v>
      </c>
      <c r="I4346" s="87">
        <v>45558</v>
      </c>
      <c r="J4346" s="85">
        <v>2024</v>
      </c>
      <c r="K4346">
        <f t="shared" si="499"/>
        <v>9</v>
      </c>
      <c r="L4346">
        <f t="shared" si="500"/>
        <v>23</v>
      </c>
      <c r="M4346">
        <f t="shared" si="501"/>
        <v>2024</v>
      </c>
      <c r="N4346">
        <f t="shared" si="502"/>
        <v>2024</v>
      </c>
      <c r="O4346">
        <f t="shared" si="503"/>
        <v>2229.4540000000002</v>
      </c>
      <c r="P4346">
        <f t="shared" si="504"/>
        <v>0</v>
      </c>
      <c r="Q4346">
        <f t="shared" si="505"/>
        <v>2229.4540000000002</v>
      </c>
    </row>
    <row r="4347" spans="1:17" x14ac:dyDescent="0.3">
      <c r="A4347" s="85">
        <v>13086530</v>
      </c>
      <c r="B4347" s="86" t="s">
        <v>27</v>
      </c>
      <c r="C4347" s="87">
        <v>45559</v>
      </c>
      <c r="D4347" s="85">
        <v>1119</v>
      </c>
      <c r="E4347" s="85">
        <v>286737.2</v>
      </c>
      <c r="F4347" s="85">
        <v>1119</v>
      </c>
      <c r="G4347" s="85">
        <v>267123</v>
      </c>
      <c r="H4347" s="85">
        <v>-267123</v>
      </c>
      <c r="I4347" s="87">
        <v>45559</v>
      </c>
      <c r="J4347" s="85">
        <v>2024</v>
      </c>
      <c r="K4347">
        <f t="shared" si="499"/>
        <v>9</v>
      </c>
      <c r="L4347">
        <f t="shared" si="500"/>
        <v>24</v>
      </c>
      <c r="M4347">
        <f t="shared" si="501"/>
        <v>2024</v>
      </c>
      <c r="N4347">
        <f t="shared" si="502"/>
        <v>2024</v>
      </c>
      <c r="O4347">
        <f t="shared" si="503"/>
        <v>2219.5365000000002</v>
      </c>
      <c r="P4347">
        <f t="shared" si="504"/>
        <v>0</v>
      </c>
      <c r="Q4347">
        <f t="shared" si="505"/>
        <v>2219.5365000000002</v>
      </c>
    </row>
    <row r="4348" spans="1:17" x14ac:dyDescent="0.3">
      <c r="A4348" s="85">
        <v>13086530</v>
      </c>
      <c r="B4348" s="86" t="s">
        <v>27</v>
      </c>
      <c r="C4348" s="87">
        <v>45560</v>
      </c>
      <c r="D4348" s="85">
        <v>1065</v>
      </c>
      <c r="E4348" s="85">
        <v>288848.8</v>
      </c>
      <c r="F4348" s="85">
        <v>1065</v>
      </c>
      <c r="G4348" s="85">
        <v>269235</v>
      </c>
      <c r="H4348" s="85">
        <v>-269234.59999999998</v>
      </c>
      <c r="I4348" s="87">
        <v>45560</v>
      </c>
      <c r="J4348" s="85">
        <v>2024</v>
      </c>
      <c r="K4348">
        <f t="shared" si="499"/>
        <v>9</v>
      </c>
      <c r="L4348">
        <f t="shared" si="500"/>
        <v>25</v>
      </c>
      <c r="M4348">
        <f t="shared" si="501"/>
        <v>2024</v>
      </c>
      <c r="N4348">
        <f t="shared" si="502"/>
        <v>2024</v>
      </c>
      <c r="O4348">
        <f t="shared" si="503"/>
        <v>2112.4275000000002</v>
      </c>
      <c r="P4348">
        <f t="shared" si="504"/>
        <v>0</v>
      </c>
      <c r="Q4348">
        <f t="shared" si="505"/>
        <v>2112.4275000000002</v>
      </c>
    </row>
    <row r="4349" spans="1:17" x14ac:dyDescent="0.3">
      <c r="A4349" s="85">
        <v>13086530</v>
      </c>
      <c r="B4349" s="86" t="s">
        <v>27</v>
      </c>
      <c r="C4349" s="87">
        <v>45561</v>
      </c>
      <c r="D4349" s="85">
        <v>1026</v>
      </c>
      <c r="E4349" s="85">
        <v>290883.59999999998</v>
      </c>
      <c r="F4349" s="85">
        <v>1026</v>
      </c>
      <c r="G4349" s="85">
        <v>271269</v>
      </c>
      <c r="H4349" s="85">
        <v>-271269.40000000002</v>
      </c>
      <c r="I4349" s="87">
        <v>45561</v>
      </c>
      <c r="J4349" s="85">
        <v>2024</v>
      </c>
      <c r="K4349">
        <f t="shared" si="499"/>
        <v>9</v>
      </c>
      <c r="L4349">
        <f t="shared" si="500"/>
        <v>26</v>
      </c>
      <c r="M4349">
        <f t="shared" si="501"/>
        <v>2024</v>
      </c>
      <c r="N4349">
        <f t="shared" si="502"/>
        <v>2024</v>
      </c>
      <c r="O4349">
        <f t="shared" si="503"/>
        <v>2035.0710000000001</v>
      </c>
      <c r="P4349">
        <f t="shared" si="504"/>
        <v>0</v>
      </c>
      <c r="Q4349">
        <f t="shared" si="505"/>
        <v>2035.0710000000001</v>
      </c>
    </row>
    <row r="4350" spans="1:17" x14ac:dyDescent="0.3">
      <c r="A4350" s="85">
        <v>13086530</v>
      </c>
      <c r="B4350" s="86" t="s">
        <v>27</v>
      </c>
      <c r="C4350" s="87">
        <v>45562</v>
      </c>
      <c r="D4350" s="85">
        <v>1026</v>
      </c>
      <c r="E4350" s="85">
        <v>292918.2</v>
      </c>
      <c r="F4350" s="85">
        <v>1026</v>
      </c>
      <c r="G4350" s="85">
        <v>273304</v>
      </c>
      <c r="H4350" s="85">
        <v>-273304</v>
      </c>
      <c r="I4350" s="87">
        <v>45562</v>
      </c>
      <c r="J4350" s="85">
        <v>2024</v>
      </c>
      <c r="K4350">
        <f t="shared" si="499"/>
        <v>9</v>
      </c>
      <c r="L4350">
        <f t="shared" si="500"/>
        <v>27</v>
      </c>
      <c r="M4350">
        <f t="shared" si="501"/>
        <v>2024</v>
      </c>
      <c r="N4350">
        <f t="shared" si="502"/>
        <v>2024</v>
      </c>
      <c r="O4350">
        <f t="shared" si="503"/>
        <v>2035.0710000000001</v>
      </c>
      <c r="P4350">
        <f t="shared" si="504"/>
        <v>0</v>
      </c>
      <c r="Q4350">
        <f t="shared" si="505"/>
        <v>2035.0710000000001</v>
      </c>
    </row>
    <row r="4351" spans="1:17" x14ac:dyDescent="0.3">
      <c r="A4351" s="85">
        <v>13086530</v>
      </c>
      <c r="B4351" s="86" t="s">
        <v>27</v>
      </c>
      <c r="C4351" s="87">
        <v>45563</v>
      </c>
      <c r="D4351" s="85">
        <v>1028</v>
      </c>
      <c r="E4351" s="85">
        <v>294956.7</v>
      </c>
      <c r="F4351" s="85">
        <v>1028</v>
      </c>
      <c r="G4351" s="85">
        <v>275343</v>
      </c>
      <c r="H4351" s="85">
        <v>-275342.5</v>
      </c>
      <c r="I4351" s="87">
        <v>45563</v>
      </c>
      <c r="J4351" s="85">
        <v>2024</v>
      </c>
      <c r="K4351">
        <f t="shared" si="499"/>
        <v>9</v>
      </c>
      <c r="L4351">
        <f t="shared" si="500"/>
        <v>28</v>
      </c>
      <c r="M4351">
        <f t="shared" si="501"/>
        <v>2024</v>
      </c>
      <c r="N4351">
        <f t="shared" si="502"/>
        <v>2024</v>
      </c>
      <c r="O4351">
        <f t="shared" si="503"/>
        <v>2039.038</v>
      </c>
      <c r="P4351">
        <f t="shared" si="504"/>
        <v>0</v>
      </c>
      <c r="Q4351">
        <f t="shared" si="505"/>
        <v>2039.038</v>
      </c>
    </row>
    <row r="4352" spans="1:17" x14ac:dyDescent="0.3">
      <c r="A4352" s="85">
        <v>13086530</v>
      </c>
      <c r="B4352" s="86" t="s">
        <v>27</v>
      </c>
      <c r="C4352" s="87">
        <v>45564</v>
      </c>
      <c r="D4352" s="85">
        <v>1030</v>
      </c>
      <c r="E4352" s="85">
        <v>296999.09999999998</v>
      </c>
      <c r="F4352" s="85">
        <v>1030</v>
      </c>
      <c r="G4352" s="85">
        <v>277385</v>
      </c>
      <c r="H4352" s="85">
        <v>-277384.90000000002</v>
      </c>
      <c r="I4352" s="87">
        <v>45564</v>
      </c>
      <c r="J4352" s="85">
        <v>2024</v>
      </c>
      <c r="K4352">
        <f t="shared" si="499"/>
        <v>9</v>
      </c>
      <c r="L4352">
        <f t="shared" si="500"/>
        <v>29</v>
      </c>
      <c r="M4352">
        <f t="shared" si="501"/>
        <v>2024</v>
      </c>
      <c r="N4352">
        <f t="shared" si="502"/>
        <v>2024</v>
      </c>
      <c r="O4352">
        <f t="shared" si="503"/>
        <v>2043.0050000000001</v>
      </c>
      <c r="P4352">
        <f t="shared" si="504"/>
        <v>0</v>
      </c>
      <c r="Q4352">
        <f t="shared" si="505"/>
        <v>2043.0050000000001</v>
      </c>
    </row>
    <row r="4353" spans="1:17" x14ac:dyDescent="0.3">
      <c r="A4353" s="85">
        <v>13086530</v>
      </c>
      <c r="B4353" s="86" t="s">
        <v>27</v>
      </c>
      <c r="C4353" s="87">
        <v>45565</v>
      </c>
      <c r="D4353" s="85">
        <v>1032</v>
      </c>
      <c r="E4353" s="85">
        <v>299045.5</v>
      </c>
      <c r="F4353" s="85">
        <v>1032</v>
      </c>
      <c r="G4353" s="85">
        <v>279431</v>
      </c>
      <c r="H4353" s="85">
        <v>-279431.3</v>
      </c>
      <c r="I4353" s="87">
        <v>45565</v>
      </c>
      <c r="J4353" s="85">
        <v>2024</v>
      </c>
      <c r="K4353">
        <f t="shared" si="499"/>
        <v>9</v>
      </c>
      <c r="L4353">
        <f t="shared" si="500"/>
        <v>30</v>
      </c>
      <c r="M4353">
        <f t="shared" si="501"/>
        <v>2024</v>
      </c>
      <c r="N4353">
        <f t="shared" si="502"/>
        <v>2024</v>
      </c>
      <c r="O4353">
        <f t="shared" si="503"/>
        <v>2046.972</v>
      </c>
      <c r="P4353">
        <f t="shared" si="504"/>
        <v>0</v>
      </c>
      <c r="Q4353">
        <f t="shared" si="505"/>
        <v>2046.972</v>
      </c>
    </row>
    <row r="4354" spans="1:17" x14ac:dyDescent="0.3">
      <c r="A4354" s="85">
        <v>13086530</v>
      </c>
      <c r="B4354" s="86" t="s">
        <v>27</v>
      </c>
      <c r="C4354" s="87">
        <v>45566</v>
      </c>
      <c r="D4354" s="85">
        <v>1042</v>
      </c>
      <c r="E4354" s="85">
        <v>301112.8</v>
      </c>
      <c r="F4354" s="85">
        <v>1042</v>
      </c>
      <c r="G4354" s="85">
        <v>281499</v>
      </c>
      <c r="H4354" s="85">
        <v>-281498.59999999998</v>
      </c>
      <c r="I4354" s="87">
        <v>45566</v>
      </c>
      <c r="J4354" s="85">
        <v>2024</v>
      </c>
      <c r="K4354">
        <f t="shared" si="499"/>
        <v>10</v>
      </c>
      <c r="L4354">
        <f t="shared" si="500"/>
        <v>1</v>
      </c>
      <c r="M4354">
        <f t="shared" si="501"/>
        <v>2024</v>
      </c>
      <c r="N4354">
        <f t="shared" si="502"/>
        <v>2024</v>
      </c>
      <c r="O4354">
        <f t="shared" si="503"/>
        <v>2066.8070000000002</v>
      </c>
      <c r="P4354">
        <f t="shared" si="504"/>
        <v>0</v>
      </c>
      <c r="Q4354">
        <f t="shared" si="505"/>
        <v>2066.8070000000002</v>
      </c>
    </row>
    <row r="4355" spans="1:17" x14ac:dyDescent="0.3">
      <c r="A4355" s="85">
        <v>13086530</v>
      </c>
      <c r="B4355" s="86" t="s">
        <v>27</v>
      </c>
      <c r="C4355" s="87">
        <v>45567</v>
      </c>
      <c r="D4355" s="85">
        <v>1044</v>
      </c>
      <c r="E4355" s="85">
        <v>303184.09999999998</v>
      </c>
      <c r="F4355" s="85">
        <v>1044</v>
      </c>
      <c r="G4355" s="85">
        <v>283570</v>
      </c>
      <c r="H4355" s="85">
        <v>-283569.8</v>
      </c>
      <c r="I4355" s="87">
        <v>45567</v>
      </c>
      <c r="J4355" s="85">
        <v>2024</v>
      </c>
      <c r="K4355">
        <f t="shared" si="499"/>
        <v>10</v>
      </c>
      <c r="L4355">
        <f t="shared" si="500"/>
        <v>2</v>
      </c>
      <c r="M4355">
        <f t="shared" si="501"/>
        <v>2024</v>
      </c>
      <c r="N4355">
        <f t="shared" si="502"/>
        <v>2024</v>
      </c>
      <c r="O4355">
        <f t="shared" si="503"/>
        <v>2070.7739999999999</v>
      </c>
      <c r="P4355">
        <f t="shared" si="504"/>
        <v>0</v>
      </c>
      <c r="Q4355">
        <f t="shared" si="505"/>
        <v>2070.7739999999999</v>
      </c>
    </row>
    <row r="4356" spans="1:17" x14ac:dyDescent="0.3">
      <c r="A4356" s="85">
        <v>13086530</v>
      </c>
      <c r="B4356" s="86" t="s">
        <v>27</v>
      </c>
      <c r="C4356" s="87">
        <v>45568</v>
      </c>
      <c r="D4356" s="85">
        <v>1016</v>
      </c>
      <c r="E4356" s="85">
        <v>305200.09999999998</v>
      </c>
      <c r="F4356" s="85">
        <v>1016</v>
      </c>
      <c r="G4356" s="85">
        <v>285586</v>
      </c>
      <c r="H4356" s="85">
        <v>-285585.8</v>
      </c>
      <c r="I4356" s="87">
        <v>45568</v>
      </c>
      <c r="J4356" s="85">
        <v>2024</v>
      </c>
      <c r="K4356">
        <f t="shared" si="499"/>
        <v>10</v>
      </c>
      <c r="L4356">
        <f t="shared" si="500"/>
        <v>3</v>
      </c>
      <c r="M4356">
        <f t="shared" si="501"/>
        <v>2024</v>
      </c>
      <c r="N4356">
        <f t="shared" si="502"/>
        <v>2024</v>
      </c>
      <c r="O4356">
        <f t="shared" si="503"/>
        <v>2015.2360000000001</v>
      </c>
      <c r="P4356">
        <f t="shared" si="504"/>
        <v>0</v>
      </c>
      <c r="Q4356">
        <f t="shared" si="505"/>
        <v>2015.2360000000001</v>
      </c>
    </row>
    <row r="4357" spans="1:17" x14ac:dyDescent="0.3">
      <c r="A4357" s="85">
        <v>13086530</v>
      </c>
      <c r="B4357" s="86" t="s">
        <v>27</v>
      </c>
      <c r="C4357" s="87">
        <v>45569</v>
      </c>
      <c r="D4357" s="85">
        <v>993</v>
      </c>
      <c r="E4357" s="85">
        <v>307169.7</v>
      </c>
      <c r="F4357" s="85">
        <v>993</v>
      </c>
      <c r="G4357" s="85">
        <v>287555</v>
      </c>
      <c r="H4357" s="85">
        <v>-287555.40000000002</v>
      </c>
      <c r="I4357" s="87">
        <v>45569</v>
      </c>
      <c r="J4357" s="85">
        <v>2024</v>
      </c>
      <c r="K4357">
        <f t="shared" si="499"/>
        <v>10</v>
      </c>
      <c r="L4357">
        <f t="shared" si="500"/>
        <v>4</v>
      </c>
      <c r="M4357">
        <f t="shared" si="501"/>
        <v>2024</v>
      </c>
      <c r="N4357">
        <f t="shared" si="502"/>
        <v>2024</v>
      </c>
      <c r="O4357">
        <f t="shared" si="503"/>
        <v>1969.6155000000001</v>
      </c>
      <c r="P4357">
        <f t="shared" si="504"/>
        <v>0</v>
      </c>
      <c r="Q4357">
        <f t="shared" si="505"/>
        <v>1969.6155000000001</v>
      </c>
    </row>
    <row r="4358" spans="1:17" x14ac:dyDescent="0.3">
      <c r="A4358" s="85">
        <v>13086530</v>
      </c>
      <c r="B4358" s="86" t="s">
        <v>27</v>
      </c>
      <c r="C4358" s="87">
        <v>45570</v>
      </c>
      <c r="D4358" s="85">
        <v>987</v>
      </c>
      <c r="E4358" s="85">
        <v>309126.5</v>
      </c>
      <c r="F4358" s="85">
        <v>987</v>
      </c>
      <c r="G4358" s="85">
        <v>289512</v>
      </c>
      <c r="H4358" s="85">
        <v>-289512.2</v>
      </c>
      <c r="I4358" s="87">
        <v>45570</v>
      </c>
      <c r="J4358" s="85">
        <v>2024</v>
      </c>
      <c r="K4358">
        <f t="shared" si="499"/>
        <v>10</v>
      </c>
      <c r="L4358">
        <f t="shared" si="500"/>
        <v>5</v>
      </c>
      <c r="M4358">
        <f t="shared" si="501"/>
        <v>2024</v>
      </c>
      <c r="N4358">
        <f t="shared" si="502"/>
        <v>2024</v>
      </c>
      <c r="O4358">
        <f t="shared" si="503"/>
        <v>1957.7145</v>
      </c>
      <c r="P4358">
        <f t="shared" si="504"/>
        <v>0</v>
      </c>
      <c r="Q4358">
        <f t="shared" si="505"/>
        <v>1957.7145</v>
      </c>
    </row>
    <row r="4359" spans="1:17" x14ac:dyDescent="0.3">
      <c r="A4359" s="85">
        <v>13086530</v>
      </c>
      <c r="B4359" s="86" t="s">
        <v>27</v>
      </c>
      <c r="C4359" s="87">
        <v>45571</v>
      </c>
      <c r="D4359" s="85">
        <v>984</v>
      </c>
      <c r="E4359" s="85">
        <v>311078.8</v>
      </c>
      <c r="F4359" s="85">
        <v>984</v>
      </c>
      <c r="G4359" s="85">
        <v>291465</v>
      </c>
      <c r="H4359" s="85">
        <v>-291464.59999999998</v>
      </c>
      <c r="I4359" s="87">
        <v>45571</v>
      </c>
      <c r="J4359" s="85">
        <v>2024</v>
      </c>
      <c r="K4359">
        <f t="shared" si="499"/>
        <v>10</v>
      </c>
      <c r="L4359">
        <f t="shared" si="500"/>
        <v>6</v>
      </c>
      <c r="M4359">
        <f t="shared" si="501"/>
        <v>2024</v>
      </c>
      <c r="N4359">
        <f t="shared" si="502"/>
        <v>2024</v>
      </c>
      <c r="O4359">
        <f t="shared" si="503"/>
        <v>1951.7640000000001</v>
      </c>
      <c r="P4359">
        <f t="shared" si="504"/>
        <v>0</v>
      </c>
      <c r="Q4359">
        <f t="shared" si="505"/>
        <v>1951.7640000000001</v>
      </c>
    </row>
    <row r="4360" spans="1:17" x14ac:dyDescent="0.3">
      <c r="A4360" s="85">
        <v>13086530</v>
      </c>
      <c r="B4360" s="86" t="s">
        <v>27</v>
      </c>
      <c r="C4360" s="87">
        <v>45572</v>
      </c>
      <c r="D4360" s="85">
        <v>980</v>
      </c>
      <c r="E4360" s="85">
        <v>313022.59999999998</v>
      </c>
      <c r="F4360" s="85">
        <v>980</v>
      </c>
      <c r="G4360" s="85">
        <v>293408</v>
      </c>
      <c r="H4360" s="85">
        <v>-293408.40000000002</v>
      </c>
      <c r="I4360" s="87">
        <v>45572</v>
      </c>
      <c r="J4360" s="85">
        <v>2024</v>
      </c>
      <c r="K4360">
        <f t="shared" si="499"/>
        <v>10</v>
      </c>
      <c r="L4360">
        <f t="shared" si="500"/>
        <v>7</v>
      </c>
      <c r="M4360">
        <f t="shared" si="501"/>
        <v>2024</v>
      </c>
      <c r="N4360">
        <f t="shared" si="502"/>
        <v>2024</v>
      </c>
      <c r="O4360">
        <f t="shared" si="503"/>
        <v>1943.83</v>
      </c>
      <c r="P4360">
        <f t="shared" si="504"/>
        <v>0</v>
      </c>
      <c r="Q4360">
        <f t="shared" si="505"/>
        <v>1943.83</v>
      </c>
    </row>
    <row r="4361" spans="1:17" x14ac:dyDescent="0.3">
      <c r="A4361" s="85">
        <v>13086530</v>
      </c>
      <c r="B4361" s="86" t="s">
        <v>27</v>
      </c>
      <c r="C4361" s="87">
        <v>45573</v>
      </c>
      <c r="D4361" s="85">
        <v>980</v>
      </c>
      <c r="E4361" s="85">
        <v>314966.09999999998</v>
      </c>
      <c r="F4361" s="85">
        <v>980</v>
      </c>
      <c r="G4361" s="85">
        <v>295352</v>
      </c>
      <c r="H4361" s="85">
        <v>-295351.90000000002</v>
      </c>
      <c r="I4361" s="87">
        <v>45573</v>
      </c>
      <c r="J4361" s="85">
        <v>2024</v>
      </c>
      <c r="K4361">
        <f t="shared" si="499"/>
        <v>10</v>
      </c>
      <c r="L4361">
        <f t="shared" si="500"/>
        <v>8</v>
      </c>
      <c r="M4361">
        <f t="shared" si="501"/>
        <v>2024</v>
      </c>
      <c r="N4361">
        <f t="shared" si="502"/>
        <v>2024</v>
      </c>
      <c r="O4361">
        <f t="shared" si="503"/>
        <v>1943.83</v>
      </c>
      <c r="P4361">
        <f t="shared" si="504"/>
        <v>0</v>
      </c>
      <c r="Q4361">
        <f t="shared" si="505"/>
        <v>1943.83</v>
      </c>
    </row>
    <row r="4362" spans="1:17" x14ac:dyDescent="0.3">
      <c r="A4362" s="85">
        <v>13086530</v>
      </c>
      <c r="B4362" s="86" t="s">
        <v>27</v>
      </c>
      <c r="C4362" s="87">
        <v>45574</v>
      </c>
      <c r="D4362" s="85">
        <v>980</v>
      </c>
      <c r="E4362" s="85">
        <v>316909.59999999998</v>
      </c>
      <c r="F4362" s="85">
        <v>980</v>
      </c>
      <c r="G4362" s="85">
        <v>297295</v>
      </c>
      <c r="H4362" s="85">
        <v>-297295.40000000002</v>
      </c>
      <c r="I4362" s="87">
        <v>45574</v>
      </c>
      <c r="J4362" s="85">
        <v>2024</v>
      </c>
      <c r="K4362">
        <f t="shared" si="499"/>
        <v>10</v>
      </c>
      <c r="L4362">
        <f t="shared" si="500"/>
        <v>9</v>
      </c>
      <c r="M4362">
        <f t="shared" si="501"/>
        <v>2024</v>
      </c>
      <c r="N4362">
        <f t="shared" si="502"/>
        <v>2024</v>
      </c>
      <c r="O4362">
        <f t="shared" si="503"/>
        <v>1943.83</v>
      </c>
      <c r="P4362">
        <f t="shared" si="504"/>
        <v>0</v>
      </c>
      <c r="Q4362">
        <f t="shared" si="505"/>
        <v>1943.83</v>
      </c>
    </row>
    <row r="4363" spans="1:17" x14ac:dyDescent="0.3">
      <c r="A4363" s="85">
        <v>13086530</v>
      </c>
      <c r="B4363" s="86" t="s">
        <v>27</v>
      </c>
      <c r="C4363" s="87">
        <v>45575</v>
      </c>
      <c r="D4363" s="85">
        <v>1166</v>
      </c>
      <c r="E4363" s="85">
        <v>319221.3</v>
      </c>
      <c r="F4363" s="85">
        <v>1166</v>
      </c>
      <c r="G4363" s="85">
        <v>299607</v>
      </c>
      <c r="H4363" s="85">
        <v>-299607.09999999998</v>
      </c>
      <c r="I4363" s="87">
        <v>45575</v>
      </c>
      <c r="J4363" s="85">
        <v>2024</v>
      </c>
      <c r="K4363">
        <f t="shared" si="499"/>
        <v>10</v>
      </c>
      <c r="L4363">
        <f t="shared" si="500"/>
        <v>10</v>
      </c>
      <c r="M4363">
        <f t="shared" si="501"/>
        <v>2024</v>
      </c>
      <c r="N4363">
        <f t="shared" si="502"/>
        <v>2024</v>
      </c>
      <c r="O4363">
        <f t="shared" si="503"/>
        <v>2312.761</v>
      </c>
      <c r="P4363">
        <f t="shared" si="504"/>
        <v>0</v>
      </c>
      <c r="Q4363">
        <f t="shared" si="505"/>
        <v>2312.761</v>
      </c>
    </row>
    <row r="4364" spans="1:17" x14ac:dyDescent="0.3">
      <c r="A4364" s="85">
        <v>13086530</v>
      </c>
      <c r="B4364" s="86" t="s">
        <v>27</v>
      </c>
      <c r="C4364" s="87">
        <v>45576</v>
      </c>
      <c r="D4364" s="85">
        <v>1363</v>
      </c>
      <c r="E4364" s="85">
        <v>321924.90000000002</v>
      </c>
      <c r="F4364" s="85">
        <v>1363</v>
      </c>
      <c r="G4364" s="85">
        <v>302311</v>
      </c>
      <c r="H4364" s="85">
        <v>-302310.7</v>
      </c>
      <c r="I4364" s="87">
        <v>45576</v>
      </c>
      <c r="J4364" s="85">
        <v>2024</v>
      </c>
      <c r="K4364">
        <f t="shared" si="499"/>
        <v>10</v>
      </c>
      <c r="L4364">
        <f t="shared" si="500"/>
        <v>11</v>
      </c>
      <c r="M4364">
        <f t="shared" si="501"/>
        <v>2024</v>
      </c>
      <c r="N4364">
        <f t="shared" si="502"/>
        <v>2024</v>
      </c>
      <c r="O4364">
        <f t="shared" si="503"/>
        <v>2703.5104999999999</v>
      </c>
      <c r="P4364">
        <f t="shared" si="504"/>
        <v>0</v>
      </c>
      <c r="Q4364">
        <f t="shared" si="505"/>
        <v>2703.5104999999999</v>
      </c>
    </row>
    <row r="4365" spans="1:17" x14ac:dyDescent="0.3">
      <c r="A4365" s="85">
        <v>13086530</v>
      </c>
      <c r="B4365" s="86" t="s">
        <v>27</v>
      </c>
      <c r="C4365" s="87">
        <v>45577</v>
      </c>
      <c r="D4365" s="85">
        <v>1412</v>
      </c>
      <c r="E4365" s="85">
        <v>324725.59999999998</v>
      </c>
      <c r="F4365" s="85">
        <v>1412</v>
      </c>
      <c r="G4365" s="85">
        <v>305111</v>
      </c>
      <c r="H4365" s="85">
        <v>-305111.3</v>
      </c>
      <c r="I4365" s="87">
        <v>45577</v>
      </c>
      <c r="J4365" s="85">
        <v>2024</v>
      </c>
      <c r="K4365">
        <f t="shared" si="499"/>
        <v>10</v>
      </c>
      <c r="L4365">
        <f t="shared" si="500"/>
        <v>12</v>
      </c>
      <c r="M4365">
        <f t="shared" si="501"/>
        <v>2024</v>
      </c>
      <c r="N4365">
        <f t="shared" si="502"/>
        <v>2024</v>
      </c>
      <c r="O4365">
        <f t="shared" si="503"/>
        <v>2800.7020000000002</v>
      </c>
      <c r="P4365">
        <f t="shared" si="504"/>
        <v>0</v>
      </c>
      <c r="Q4365">
        <f t="shared" si="505"/>
        <v>2800.7020000000002</v>
      </c>
    </row>
    <row r="4366" spans="1:17" x14ac:dyDescent="0.3">
      <c r="A4366" s="85">
        <v>13086530</v>
      </c>
      <c r="B4366" s="86" t="s">
        <v>27</v>
      </c>
      <c r="C4366" s="87">
        <v>45578</v>
      </c>
      <c r="D4366" s="85">
        <v>1410</v>
      </c>
      <c r="E4366" s="85">
        <v>327521.59999999998</v>
      </c>
      <c r="F4366" s="85">
        <v>1410</v>
      </c>
      <c r="G4366" s="85">
        <v>307907</v>
      </c>
      <c r="H4366" s="85">
        <v>-307907.3</v>
      </c>
      <c r="I4366" s="87">
        <v>45578</v>
      </c>
      <c r="J4366" s="85">
        <v>2024</v>
      </c>
      <c r="K4366">
        <f t="shared" si="499"/>
        <v>10</v>
      </c>
      <c r="L4366">
        <f t="shared" si="500"/>
        <v>13</v>
      </c>
      <c r="M4366">
        <f t="shared" si="501"/>
        <v>2024</v>
      </c>
      <c r="N4366">
        <f t="shared" si="502"/>
        <v>2024</v>
      </c>
      <c r="O4366">
        <f t="shared" si="503"/>
        <v>2796.7350000000001</v>
      </c>
      <c r="P4366">
        <f t="shared" si="504"/>
        <v>0</v>
      </c>
      <c r="Q4366">
        <f t="shared" si="505"/>
        <v>2796.7350000000001</v>
      </c>
    </row>
    <row r="4367" spans="1:17" x14ac:dyDescent="0.3">
      <c r="A4367" s="85">
        <v>13086530</v>
      </c>
      <c r="B4367" s="86" t="s">
        <v>27</v>
      </c>
      <c r="C4367" s="87">
        <v>45579</v>
      </c>
      <c r="D4367" s="85">
        <v>1016</v>
      </c>
      <c r="E4367" s="85">
        <v>329536.09999999998</v>
      </c>
      <c r="F4367" s="85">
        <v>1016</v>
      </c>
      <c r="G4367" s="85">
        <v>309922</v>
      </c>
      <c r="H4367" s="85">
        <v>-309921.90000000002</v>
      </c>
      <c r="I4367" s="87">
        <v>45579</v>
      </c>
      <c r="J4367" s="85">
        <v>2024</v>
      </c>
      <c r="K4367">
        <f t="shared" si="499"/>
        <v>10</v>
      </c>
      <c r="L4367">
        <f t="shared" si="500"/>
        <v>14</v>
      </c>
      <c r="M4367">
        <f t="shared" si="501"/>
        <v>2024</v>
      </c>
      <c r="N4367">
        <f t="shared" si="502"/>
        <v>2024</v>
      </c>
      <c r="O4367">
        <f t="shared" si="503"/>
        <v>2015.2360000000001</v>
      </c>
      <c r="P4367">
        <f t="shared" si="504"/>
        <v>0</v>
      </c>
      <c r="Q4367">
        <f t="shared" si="505"/>
        <v>2015.2360000000001</v>
      </c>
    </row>
    <row r="4368" spans="1:17" x14ac:dyDescent="0.3">
      <c r="A4368" s="85">
        <v>13086530</v>
      </c>
      <c r="B4368" s="86" t="s">
        <v>27</v>
      </c>
      <c r="C4368" s="87">
        <v>45580</v>
      </c>
      <c r="D4368" s="85">
        <v>692</v>
      </c>
      <c r="E4368" s="85">
        <v>330908.90000000002</v>
      </c>
      <c r="F4368" s="85">
        <v>692</v>
      </c>
      <c r="G4368" s="85">
        <v>311295</v>
      </c>
      <c r="H4368" s="85">
        <v>-311294.7</v>
      </c>
      <c r="I4368" s="87">
        <v>45580</v>
      </c>
      <c r="J4368" s="85">
        <v>2024</v>
      </c>
      <c r="K4368">
        <f t="shared" si="499"/>
        <v>10</v>
      </c>
      <c r="L4368">
        <f t="shared" si="500"/>
        <v>15</v>
      </c>
      <c r="M4368">
        <f t="shared" si="501"/>
        <v>2024</v>
      </c>
      <c r="N4368">
        <f t="shared" si="502"/>
        <v>2024</v>
      </c>
      <c r="O4368">
        <f t="shared" si="503"/>
        <v>1372.5820000000001</v>
      </c>
      <c r="P4368">
        <f t="shared" si="504"/>
        <v>0</v>
      </c>
      <c r="Q4368">
        <f t="shared" si="505"/>
        <v>1372.5820000000001</v>
      </c>
    </row>
    <row r="4369" spans="1:18" x14ac:dyDescent="0.3">
      <c r="A4369" s="85">
        <v>13086530</v>
      </c>
      <c r="B4369" s="86" t="s">
        <v>27</v>
      </c>
      <c r="C4369" s="87">
        <v>45581</v>
      </c>
      <c r="D4369" s="85">
        <v>693</v>
      </c>
      <c r="E4369" s="85">
        <v>332283.40000000002</v>
      </c>
      <c r="F4369" s="85">
        <v>693</v>
      </c>
      <c r="G4369" s="85">
        <v>312669</v>
      </c>
      <c r="H4369" s="85">
        <v>-312669.09999999998</v>
      </c>
      <c r="I4369" s="87">
        <v>45581</v>
      </c>
      <c r="J4369" s="85">
        <v>2024</v>
      </c>
      <c r="K4369">
        <f t="shared" si="499"/>
        <v>10</v>
      </c>
      <c r="L4369">
        <f t="shared" si="500"/>
        <v>16</v>
      </c>
      <c r="M4369">
        <f t="shared" si="501"/>
        <v>2024</v>
      </c>
      <c r="N4369">
        <f t="shared" si="502"/>
        <v>2024</v>
      </c>
      <c r="O4369">
        <f t="shared" si="503"/>
        <v>1374.5654999999999</v>
      </c>
      <c r="P4369">
        <f t="shared" si="504"/>
        <v>0</v>
      </c>
      <c r="Q4369">
        <f t="shared" si="505"/>
        <v>1374.5654999999999</v>
      </c>
    </row>
    <row r="4370" spans="1:18" x14ac:dyDescent="0.3">
      <c r="A4370" s="85">
        <v>13086530</v>
      </c>
      <c r="B4370" s="86" t="s">
        <v>27</v>
      </c>
      <c r="C4370" s="87">
        <v>45582</v>
      </c>
      <c r="D4370" s="85">
        <v>315</v>
      </c>
      <c r="E4370" s="85">
        <v>332909</v>
      </c>
      <c r="F4370" s="85">
        <v>315</v>
      </c>
      <c r="G4370" s="85">
        <v>313295</v>
      </c>
      <c r="H4370" s="85">
        <v>-313294.8</v>
      </c>
      <c r="I4370" s="87">
        <v>45582</v>
      </c>
      <c r="J4370" s="85">
        <v>2024</v>
      </c>
      <c r="K4370">
        <f t="shared" si="499"/>
        <v>10</v>
      </c>
      <c r="L4370">
        <f t="shared" si="500"/>
        <v>17</v>
      </c>
      <c r="M4370">
        <f t="shared" si="501"/>
        <v>2024</v>
      </c>
      <c r="N4370">
        <f t="shared" si="502"/>
        <v>2024</v>
      </c>
      <c r="O4370">
        <f t="shared" si="503"/>
        <v>624.80250000000001</v>
      </c>
      <c r="P4370">
        <f t="shared" si="504"/>
        <v>0</v>
      </c>
      <c r="Q4370">
        <f t="shared" si="505"/>
        <v>624.80250000000001</v>
      </c>
    </row>
    <row r="4371" spans="1:18" x14ac:dyDescent="0.3">
      <c r="A4371" s="85">
        <v>13086530</v>
      </c>
      <c r="B4371" s="86" t="s">
        <v>27</v>
      </c>
      <c r="C4371" s="87">
        <v>45583</v>
      </c>
      <c r="D4371" s="85">
        <v>0</v>
      </c>
      <c r="E4371" s="85">
        <v>332909</v>
      </c>
      <c r="F4371" s="85">
        <v>0</v>
      </c>
      <c r="G4371" s="85">
        <v>313295</v>
      </c>
      <c r="H4371" s="85">
        <v>-313294.8</v>
      </c>
      <c r="I4371" s="87">
        <v>45583</v>
      </c>
      <c r="J4371" s="85">
        <v>2024</v>
      </c>
      <c r="K4371">
        <f t="shared" si="499"/>
        <v>10</v>
      </c>
      <c r="L4371">
        <f t="shared" si="500"/>
        <v>18</v>
      </c>
      <c r="M4371">
        <f t="shared" si="501"/>
        <v>2024</v>
      </c>
      <c r="N4371">
        <f t="shared" si="502"/>
        <v>2024</v>
      </c>
      <c r="O4371">
        <f t="shared" si="503"/>
        <v>0</v>
      </c>
      <c r="P4371">
        <f t="shared" si="504"/>
        <v>0</v>
      </c>
      <c r="Q4371">
        <f t="shared" si="505"/>
        <v>0</v>
      </c>
    </row>
    <row r="4372" spans="1:18" x14ac:dyDescent="0.3">
      <c r="A4372" s="85">
        <v>13086530</v>
      </c>
      <c r="B4372" s="86" t="s">
        <v>27</v>
      </c>
      <c r="C4372" s="87">
        <v>45584</v>
      </c>
      <c r="D4372" s="85">
        <v>0</v>
      </c>
      <c r="E4372" s="85">
        <v>332909</v>
      </c>
      <c r="F4372" s="85">
        <v>0</v>
      </c>
      <c r="G4372" s="85">
        <v>313295</v>
      </c>
      <c r="H4372" s="85">
        <v>-313294.8</v>
      </c>
      <c r="I4372" s="87">
        <v>45584</v>
      </c>
      <c r="J4372" s="85">
        <v>2024</v>
      </c>
      <c r="K4372">
        <f t="shared" si="499"/>
        <v>10</v>
      </c>
      <c r="L4372">
        <f t="shared" si="500"/>
        <v>19</v>
      </c>
      <c r="M4372">
        <f t="shared" si="501"/>
        <v>2024</v>
      </c>
      <c r="N4372">
        <f t="shared" si="502"/>
        <v>2024</v>
      </c>
      <c r="O4372">
        <f t="shared" si="503"/>
        <v>0</v>
      </c>
      <c r="P4372">
        <f t="shared" si="504"/>
        <v>0</v>
      </c>
      <c r="Q4372">
        <f t="shared" si="505"/>
        <v>0</v>
      </c>
    </row>
    <row r="4373" spans="1:18" x14ac:dyDescent="0.3">
      <c r="A4373" s="85">
        <v>13086530</v>
      </c>
      <c r="B4373" s="86" t="s">
        <v>27</v>
      </c>
      <c r="C4373" s="87">
        <v>45585</v>
      </c>
      <c r="D4373" s="85">
        <v>0</v>
      </c>
      <c r="E4373" s="85">
        <v>332909</v>
      </c>
      <c r="F4373" s="85">
        <v>0</v>
      </c>
      <c r="G4373" s="85">
        <v>313295</v>
      </c>
      <c r="H4373" s="85">
        <v>-313294.8</v>
      </c>
      <c r="I4373" s="87">
        <v>45585</v>
      </c>
      <c r="J4373" s="85">
        <v>2024</v>
      </c>
      <c r="K4373">
        <f t="shared" si="499"/>
        <v>10</v>
      </c>
      <c r="L4373">
        <f t="shared" si="500"/>
        <v>20</v>
      </c>
      <c r="M4373">
        <f t="shared" si="501"/>
        <v>2024</v>
      </c>
      <c r="N4373">
        <f t="shared" si="502"/>
        <v>2024</v>
      </c>
      <c r="O4373">
        <f t="shared" si="503"/>
        <v>0</v>
      </c>
      <c r="P4373">
        <f t="shared" si="504"/>
        <v>0</v>
      </c>
      <c r="Q4373">
        <f t="shared" si="505"/>
        <v>0</v>
      </c>
    </row>
    <row r="4374" spans="1:18" x14ac:dyDescent="0.3">
      <c r="A4374" s="85">
        <v>13086530</v>
      </c>
      <c r="B4374" s="86" t="s">
        <v>27</v>
      </c>
      <c r="C4374" s="87">
        <v>45586</v>
      </c>
      <c r="D4374" s="85">
        <v>0</v>
      </c>
      <c r="E4374" s="85">
        <v>332909</v>
      </c>
      <c r="F4374" s="85">
        <v>0</v>
      </c>
      <c r="G4374" s="85">
        <v>313295</v>
      </c>
      <c r="H4374" s="85">
        <v>-313294.8</v>
      </c>
      <c r="I4374" s="87">
        <v>45586</v>
      </c>
      <c r="J4374" s="85">
        <v>2024</v>
      </c>
      <c r="K4374">
        <f t="shared" si="499"/>
        <v>10</v>
      </c>
      <c r="L4374">
        <f t="shared" si="500"/>
        <v>21</v>
      </c>
      <c r="M4374">
        <f t="shared" si="501"/>
        <v>2024</v>
      </c>
      <c r="N4374">
        <f t="shared" si="502"/>
        <v>2024</v>
      </c>
      <c r="O4374">
        <f t="shared" si="503"/>
        <v>0</v>
      </c>
      <c r="P4374">
        <f t="shared" si="504"/>
        <v>0</v>
      </c>
      <c r="Q4374">
        <f t="shared" si="505"/>
        <v>0</v>
      </c>
    </row>
    <row r="4375" spans="1:18" x14ac:dyDescent="0.3">
      <c r="A4375" s="85">
        <v>13086530</v>
      </c>
      <c r="B4375" s="86" t="s">
        <v>27</v>
      </c>
      <c r="C4375" s="87">
        <v>45587</v>
      </c>
      <c r="D4375" s="85">
        <v>281</v>
      </c>
      <c r="E4375" s="85">
        <v>333465.5</v>
      </c>
      <c r="F4375" s="85">
        <v>116</v>
      </c>
      <c r="G4375" s="85">
        <v>313525</v>
      </c>
      <c r="H4375" s="85">
        <v>-313524.7</v>
      </c>
      <c r="I4375" s="87">
        <v>45587</v>
      </c>
      <c r="J4375" s="85">
        <v>2024</v>
      </c>
      <c r="K4375">
        <f t="shared" si="499"/>
        <v>10</v>
      </c>
      <c r="L4375">
        <f t="shared" si="500"/>
        <v>22</v>
      </c>
      <c r="M4375">
        <f t="shared" si="501"/>
        <v>2024</v>
      </c>
      <c r="N4375">
        <f t="shared" si="502"/>
        <v>2024</v>
      </c>
      <c r="O4375">
        <f t="shared" si="503"/>
        <v>557.36350000000004</v>
      </c>
      <c r="P4375">
        <f t="shared" si="504"/>
        <v>327.27750000000003</v>
      </c>
      <c r="Q4375">
        <f t="shared" si="505"/>
        <v>230.08600000000001</v>
      </c>
      <c r="R4375" s="5" t="s">
        <v>134</v>
      </c>
    </row>
    <row r="4376" spans="1:18" x14ac:dyDescent="0.3">
      <c r="A4376" s="85">
        <v>13086530</v>
      </c>
      <c r="B4376" s="86" t="s">
        <v>27</v>
      </c>
      <c r="C4376" s="87">
        <v>45588</v>
      </c>
      <c r="D4376" s="85">
        <v>640</v>
      </c>
      <c r="E4376" s="85">
        <v>334734</v>
      </c>
      <c r="F4376" s="85">
        <v>421</v>
      </c>
      <c r="G4376" s="85">
        <v>314360</v>
      </c>
      <c r="H4376" s="85">
        <v>-314360.40000000002</v>
      </c>
      <c r="I4376" s="87">
        <v>45588</v>
      </c>
      <c r="J4376" s="85">
        <v>2024</v>
      </c>
      <c r="K4376">
        <f t="shared" si="499"/>
        <v>10</v>
      </c>
      <c r="L4376">
        <f t="shared" si="500"/>
        <v>23</v>
      </c>
      <c r="M4376">
        <f t="shared" si="501"/>
        <v>2024</v>
      </c>
      <c r="N4376">
        <f t="shared" si="502"/>
        <v>2024</v>
      </c>
      <c r="O4376">
        <f t="shared" si="503"/>
        <v>1269.44</v>
      </c>
      <c r="P4376">
        <f t="shared" si="504"/>
        <v>434.38650000000001</v>
      </c>
      <c r="Q4376">
        <f t="shared" si="505"/>
        <v>835.05349999999999</v>
      </c>
      <c r="R4376" s="5" t="s">
        <v>134</v>
      </c>
    </row>
    <row r="4377" spans="1:18" x14ac:dyDescent="0.3">
      <c r="A4377" s="85">
        <v>13086530</v>
      </c>
      <c r="B4377" s="86" t="s">
        <v>27</v>
      </c>
      <c r="C4377" s="87">
        <v>45589</v>
      </c>
      <c r="D4377" s="85">
        <v>664</v>
      </c>
      <c r="E4377" s="85">
        <v>336050.3</v>
      </c>
      <c r="F4377" s="85">
        <v>297</v>
      </c>
      <c r="G4377" s="85">
        <v>314950</v>
      </c>
      <c r="H4377" s="85">
        <v>-314950.09999999998</v>
      </c>
      <c r="I4377" s="87">
        <v>45589</v>
      </c>
      <c r="J4377" s="85">
        <v>2024</v>
      </c>
      <c r="K4377">
        <f t="shared" si="499"/>
        <v>10</v>
      </c>
      <c r="L4377">
        <f t="shared" si="500"/>
        <v>24</v>
      </c>
      <c r="M4377">
        <f t="shared" si="501"/>
        <v>2024</v>
      </c>
      <c r="N4377">
        <f t="shared" si="502"/>
        <v>2024</v>
      </c>
      <c r="O4377">
        <f t="shared" si="503"/>
        <v>1317.0440000000001</v>
      </c>
      <c r="P4377">
        <f t="shared" si="504"/>
        <v>727.94450000000006</v>
      </c>
      <c r="Q4377">
        <f t="shared" si="505"/>
        <v>589.09950000000003</v>
      </c>
      <c r="R4377" s="5" t="s">
        <v>134</v>
      </c>
    </row>
    <row r="4378" spans="1:18" x14ac:dyDescent="0.3">
      <c r="A4378" s="85">
        <v>13086530</v>
      </c>
      <c r="B4378" s="86" t="s">
        <v>27</v>
      </c>
      <c r="C4378" s="87">
        <v>45590</v>
      </c>
      <c r="D4378" s="85">
        <v>692</v>
      </c>
      <c r="E4378" s="85">
        <v>337422.5</v>
      </c>
      <c r="F4378" s="85">
        <v>287</v>
      </c>
      <c r="G4378" s="85">
        <v>315518</v>
      </c>
      <c r="H4378" s="85">
        <v>-315518.40000000002</v>
      </c>
      <c r="I4378" s="87">
        <v>45590</v>
      </c>
      <c r="J4378" s="85">
        <v>2024</v>
      </c>
      <c r="K4378">
        <f t="shared" si="499"/>
        <v>10</v>
      </c>
      <c r="L4378">
        <f t="shared" si="500"/>
        <v>25</v>
      </c>
      <c r="M4378">
        <f t="shared" si="501"/>
        <v>2024</v>
      </c>
      <c r="N4378">
        <f t="shared" si="502"/>
        <v>2024</v>
      </c>
      <c r="O4378">
        <f t="shared" si="503"/>
        <v>1372.5820000000001</v>
      </c>
      <c r="P4378">
        <f t="shared" si="504"/>
        <v>803.3175</v>
      </c>
      <c r="Q4378">
        <f t="shared" si="505"/>
        <v>569.2645</v>
      </c>
      <c r="R4378" s="5" t="s">
        <v>134</v>
      </c>
    </row>
    <row r="4379" spans="1:18" x14ac:dyDescent="0.3">
      <c r="A4379" s="85">
        <v>13086530</v>
      </c>
      <c r="B4379" s="86" t="s">
        <v>27</v>
      </c>
      <c r="C4379" s="87">
        <v>45591</v>
      </c>
      <c r="D4379" s="85">
        <v>713</v>
      </c>
      <c r="E4379" s="85">
        <v>338836.8</v>
      </c>
      <c r="F4379" s="85">
        <v>263</v>
      </c>
      <c r="G4379" s="85">
        <v>316040</v>
      </c>
      <c r="H4379" s="85">
        <v>-316039.59999999998</v>
      </c>
      <c r="I4379" s="87">
        <v>45591</v>
      </c>
      <c r="J4379" s="85">
        <v>2024</v>
      </c>
      <c r="K4379">
        <f t="shared" si="499"/>
        <v>10</v>
      </c>
      <c r="L4379">
        <f t="shared" si="500"/>
        <v>26</v>
      </c>
      <c r="M4379">
        <f t="shared" si="501"/>
        <v>2024</v>
      </c>
      <c r="N4379">
        <f t="shared" si="502"/>
        <v>2024</v>
      </c>
      <c r="O4379">
        <f t="shared" si="503"/>
        <v>1414.2355</v>
      </c>
      <c r="P4379">
        <f t="shared" si="504"/>
        <v>892.57500000000005</v>
      </c>
      <c r="Q4379">
        <f t="shared" si="505"/>
        <v>521.66049999999996</v>
      </c>
      <c r="R4379" s="5" t="s">
        <v>134</v>
      </c>
    </row>
    <row r="4380" spans="1:18" x14ac:dyDescent="0.3">
      <c r="A4380" s="85">
        <v>13086530</v>
      </c>
      <c r="B4380" s="86" t="s">
        <v>27</v>
      </c>
      <c r="C4380" s="87">
        <v>45592</v>
      </c>
      <c r="D4380" s="85">
        <v>708</v>
      </c>
      <c r="E4380" s="85">
        <v>340241.8</v>
      </c>
      <c r="F4380" s="85">
        <v>253</v>
      </c>
      <c r="G4380" s="85">
        <v>316542</v>
      </c>
      <c r="H4380" s="85">
        <v>-316542.2</v>
      </c>
      <c r="I4380" s="87">
        <v>45592</v>
      </c>
      <c r="J4380" s="85">
        <v>2024</v>
      </c>
      <c r="K4380">
        <f t="shared" si="499"/>
        <v>10</v>
      </c>
      <c r="L4380">
        <f t="shared" si="500"/>
        <v>27</v>
      </c>
      <c r="M4380">
        <f t="shared" si="501"/>
        <v>2024</v>
      </c>
      <c r="N4380">
        <f t="shared" si="502"/>
        <v>2024</v>
      </c>
      <c r="O4380">
        <f t="shared" si="503"/>
        <v>1404.318</v>
      </c>
      <c r="P4380">
        <f t="shared" si="504"/>
        <v>902.49250000000006</v>
      </c>
      <c r="Q4380">
        <f t="shared" si="505"/>
        <v>501.82550000000003</v>
      </c>
      <c r="R4380" s="5" t="s">
        <v>134</v>
      </c>
    </row>
    <row r="4381" spans="1:18" x14ac:dyDescent="0.3">
      <c r="A4381" s="85">
        <v>13086530</v>
      </c>
      <c r="B4381" s="86" t="s">
        <v>27</v>
      </c>
      <c r="C4381" s="87">
        <v>45593</v>
      </c>
      <c r="D4381" s="85">
        <v>702</v>
      </c>
      <c r="E4381" s="85">
        <v>341633.9</v>
      </c>
      <c r="F4381" s="85">
        <v>237</v>
      </c>
      <c r="G4381" s="85">
        <v>317012</v>
      </c>
      <c r="H4381" s="85">
        <v>-317011.8</v>
      </c>
      <c r="I4381" s="87">
        <v>45593</v>
      </c>
      <c r="J4381" s="85">
        <v>2024</v>
      </c>
      <c r="K4381">
        <f t="shared" si="499"/>
        <v>10</v>
      </c>
      <c r="L4381">
        <f t="shared" si="500"/>
        <v>28</v>
      </c>
      <c r="M4381">
        <f t="shared" si="501"/>
        <v>2024</v>
      </c>
      <c r="N4381">
        <f t="shared" si="502"/>
        <v>2024</v>
      </c>
      <c r="O4381">
        <f t="shared" si="503"/>
        <v>1392.4169999999999</v>
      </c>
      <c r="P4381">
        <f t="shared" si="504"/>
        <v>922.32749999999999</v>
      </c>
      <c r="Q4381">
        <f t="shared" si="505"/>
        <v>470.08949999999999</v>
      </c>
      <c r="R4381" s="5" t="s">
        <v>134</v>
      </c>
    </row>
    <row r="4382" spans="1:18" x14ac:dyDescent="0.3">
      <c r="A4382" s="85">
        <v>13086530</v>
      </c>
      <c r="B4382" s="86" t="s">
        <v>27</v>
      </c>
      <c r="C4382" s="87">
        <v>45594</v>
      </c>
      <c r="D4382" s="85">
        <v>694</v>
      </c>
      <c r="E4382" s="85">
        <v>343009.5</v>
      </c>
      <c r="F4382" s="85">
        <v>159</v>
      </c>
      <c r="G4382" s="85">
        <v>317326</v>
      </c>
      <c r="H4382" s="85">
        <v>-317326.3</v>
      </c>
      <c r="I4382" s="87">
        <v>45594</v>
      </c>
      <c r="J4382" s="85">
        <v>2024</v>
      </c>
      <c r="K4382">
        <f t="shared" si="499"/>
        <v>10</v>
      </c>
      <c r="L4382">
        <f t="shared" si="500"/>
        <v>29</v>
      </c>
      <c r="M4382">
        <f t="shared" si="501"/>
        <v>2024</v>
      </c>
      <c r="N4382">
        <f t="shared" si="502"/>
        <v>2024</v>
      </c>
      <c r="O4382">
        <f t="shared" si="503"/>
        <v>1376.549</v>
      </c>
      <c r="P4382">
        <f t="shared" si="504"/>
        <v>1061.1725000000001</v>
      </c>
      <c r="Q4382">
        <f t="shared" si="505"/>
        <v>315.37650000000002</v>
      </c>
      <c r="R4382" s="5" t="s">
        <v>134</v>
      </c>
    </row>
    <row r="4383" spans="1:18" x14ac:dyDescent="0.3">
      <c r="A4383" s="85">
        <v>13086530</v>
      </c>
      <c r="B4383" s="86" t="s">
        <v>27</v>
      </c>
      <c r="C4383" s="87">
        <v>45595</v>
      </c>
      <c r="D4383" s="85">
        <v>667</v>
      </c>
      <c r="E4383" s="85">
        <v>344332.7</v>
      </c>
      <c r="F4383" s="85">
        <v>180</v>
      </c>
      <c r="G4383" s="85">
        <v>317684</v>
      </c>
      <c r="H4383" s="85">
        <v>-317683.90000000002</v>
      </c>
      <c r="I4383" s="87">
        <v>45595</v>
      </c>
      <c r="J4383" s="85">
        <v>2024</v>
      </c>
      <c r="K4383">
        <f t="shared" si="499"/>
        <v>10</v>
      </c>
      <c r="L4383">
        <f t="shared" si="500"/>
        <v>30</v>
      </c>
      <c r="M4383">
        <f t="shared" si="501"/>
        <v>2024</v>
      </c>
      <c r="N4383">
        <f t="shared" si="502"/>
        <v>2024</v>
      </c>
      <c r="O4383">
        <f t="shared" si="503"/>
        <v>1322.9945</v>
      </c>
      <c r="P4383">
        <f t="shared" si="504"/>
        <v>965.96450000000004</v>
      </c>
      <c r="Q4383">
        <f t="shared" si="505"/>
        <v>357.03000000000003</v>
      </c>
      <c r="R4383" s="5" t="s">
        <v>134</v>
      </c>
    </row>
    <row r="4384" spans="1:18" x14ac:dyDescent="0.3">
      <c r="A4384" s="85">
        <v>13086530</v>
      </c>
      <c r="B4384" s="86" t="s">
        <v>27</v>
      </c>
      <c r="C4384" s="87">
        <v>45596</v>
      </c>
      <c r="D4384" s="85">
        <v>572</v>
      </c>
      <c r="E4384" s="85">
        <v>345466.7</v>
      </c>
      <c r="F4384" s="85">
        <v>67</v>
      </c>
      <c r="G4384" s="85">
        <v>317818</v>
      </c>
      <c r="H4384" s="85">
        <v>-317817.59999999998</v>
      </c>
      <c r="I4384" s="87">
        <v>45596</v>
      </c>
      <c r="J4384" s="85">
        <v>2024</v>
      </c>
      <c r="K4384">
        <f t="shared" si="499"/>
        <v>10</v>
      </c>
      <c r="L4384">
        <f t="shared" si="500"/>
        <v>31</v>
      </c>
      <c r="M4384">
        <f t="shared" si="501"/>
        <v>2024</v>
      </c>
      <c r="N4384">
        <f t="shared" si="502"/>
        <v>2024</v>
      </c>
      <c r="O4384">
        <f t="shared" si="503"/>
        <v>1134.5620000000001</v>
      </c>
      <c r="P4384">
        <f t="shared" si="504"/>
        <v>1001.6675</v>
      </c>
      <c r="Q4384">
        <f t="shared" si="505"/>
        <v>132.89449999999999</v>
      </c>
      <c r="R4384" s="5" t="s">
        <v>134</v>
      </c>
    </row>
    <row r="4385" spans="1:17" x14ac:dyDescent="0.3">
      <c r="A4385" s="85">
        <v>13086530</v>
      </c>
      <c r="B4385" s="86" t="s">
        <v>27</v>
      </c>
      <c r="C4385" s="87">
        <v>45597</v>
      </c>
      <c r="D4385" s="85">
        <v>500</v>
      </c>
      <c r="E4385" s="85">
        <v>346459</v>
      </c>
      <c r="F4385" s="85">
        <v>44</v>
      </c>
      <c r="G4385" s="85">
        <v>317904</v>
      </c>
      <c r="H4385" s="85">
        <v>-317904.09999999998</v>
      </c>
      <c r="I4385" s="87">
        <v>45597</v>
      </c>
      <c r="J4385" s="85">
        <v>2025</v>
      </c>
      <c r="K4385">
        <f t="shared" ref="K4385:K4448" si="506">MONTH(C4385)</f>
        <v>11</v>
      </c>
      <c r="L4385">
        <f t="shared" ref="L4385:L4448" si="507">DAY(C4385)</f>
        <v>1</v>
      </c>
      <c r="M4385">
        <f t="shared" ref="M4385:M4448" si="508">YEAR(C4385)</f>
        <v>2024</v>
      </c>
      <c r="N4385">
        <f t="shared" ref="N4385:N4448" si="509">IF(K4385&gt;10,M4385+1,M4385)</f>
        <v>2025</v>
      </c>
      <c r="O4385">
        <f t="shared" ref="O4385:O4448" si="510">D4385*1.9835</f>
        <v>991.75</v>
      </c>
      <c r="P4385">
        <f t="shared" ref="P4385:P4448" si="511">(D4385-F4385)*1.9835</f>
        <v>904.476</v>
      </c>
      <c r="Q4385">
        <f t="shared" ref="Q4385:Q4448" si="512">F4385*1.9835</f>
        <v>87.274000000000001</v>
      </c>
    </row>
    <row r="4386" spans="1:17" x14ac:dyDescent="0.3">
      <c r="A4386" s="85">
        <v>13086530</v>
      </c>
      <c r="B4386" s="86" t="s">
        <v>27</v>
      </c>
      <c r="C4386" s="87">
        <v>45598</v>
      </c>
      <c r="D4386" s="85">
        <v>500</v>
      </c>
      <c r="E4386" s="85">
        <v>347449.7</v>
      </c>
      <c r="F4386" s="85">
        <v>53</v>
      </c>
      <c r="G4386" s="85">
        <v>318009</v>
      </c>
      <c r="H4386" s="85">
        <v>-318008.59999999998</v>
      </c>
      <c r="I4386" s="87">
        <v>45598</v>
      </c>
      <c r="J4386" s="85">
        <v>2025</v>
      </c>
      <c r="K4386">
        <f t="shared" si="506"/>
        <v>11</v>
      </c>
      <c r="L4386">
        <f t="shared" si="507"/>
        <v>2</v>
      </c>
      <c r="M4386">
        <f t="shared" si="508"/>
        <v>2024</v>
      </c>
      <c r="N4386">
        <f t="shared" si="509"/>
        <v>2025</v>
      </c>
      <c r="O4386">
        <f t="shared" si="510"/>
        <v>991.75</v>
      </c>
      <c r="P4386">
        <f t="shared" si="511"/>
        <v>886.62450000000001</v>
      </c>
      <c r="Q4386">
        <f t="shared" si="512"/>
        <v>105.1255</v>
      </c>
    </row>
    <row r="4387" spans="1:17" x14ac:dyDescent="0.3">
      <c r="A4387" s="85">
        <v>13086530</v>
      </c>
      <c r="B4387" s="86" t="s">
        <v>27</v>
      </c>
      <c r="C4387" s="87">
        <v>45599</v>
      </c>
      <c r="D4387" s="85">
        <v>494</v>
      </c>
      <c r="E4387" s="85">
        <v>348429.4</v>
      </c>
      <c r="F4387" s="85">
        <v>38</v>
      </c>
      <c r="G4387" s="85">
        <v>318083</v>
      </c>
      <c r="H4387" s="85">
        <v>-318083.20000000001</v>
      </c>
      <c r="I4387" s="87">
        <v>45599</v>
      </c>
      <c r="J4387" s="85">
        <v>2025</v>
      </c>
      <c r="K4387">
        <f t="shared" si="506"/>
        <v>11</v>
      </c>
      <c r="L4387">
        <f t="shared" si="507"/>
        <v>3</v>
      </c>
      <c r="M4387">
        <f t="shared" si="508"/>
        <v>2024</v>
      </c>
      <c r="N4387">
        <f t="shared" si="509"/>
        <v>2025</v>
      </c>
      <c r="O4387">
        <f t="shared" si="510"/>
        <v>979.84900000000005</v>
      </c>
      <c r="P4387">
        <f t="shared" si="511"/>
        <v>904.476</v>
      </c>
      <c r="Q4387">
        <f t="shared" si="512"/>
        <v>75.373000000000005</v>
      </c>
    </row>
    <row r="4388" spans="1:17" x14ac:dyDescent="0.3">
      <c r="A4388" s="85">
        <v>13086530</v>
      </c>
      <c r="B4388" s="86" t="s">
        <v>27</v>
      </c>
      <c r="C4388" s="87">
        <v>45600</v>
      </c>
      <c r="D4388" s="85">
        <v>470</v>
      </c>
      <c r="E4388" s="85">
        <v>349360.9</v>
      </c>
      <c r="F4388" s="85">
        <v>9.5</v>
      </c>
      <c r="G4388" s="85">
        <v>318102</v>
      </c>
      <c r="H4388" s="85">
        <v>-318102.09999999998</v>
      </c>
      <c r="I4388" s="87">
        <v>45600</v>
      </c>
      <c r="J4388" s="85">
        <v>2025</v>
      </c>
      <c r="K4388">
        <f t="shared" si="506"/>
        <v>11</v>
      </c>
      <c r="L4388">
        <f t="shared" si="507"/>
        <v>4</v>
      </c>
      <c r="M4388">
        <f t="shared" si="508"/>
        <v>2024</v>
      </c>
      <c r="N4388">
        <f t="shared" si="509"/>
        <v>2025</v>
      </c>
      <c r="O4388">
        <f t="shared" si="510"/>
        <v>932.245</v>
      </c>
      <c r="P4388">
        <f t="shared" si="511"/>
        <v>913.40174999999999</v>
      </c>
      <c r="Q4388">
        <f t="shared" si="512"/>
        <v>18.843250000000001</v>
      </c>
    </row>
    <row r="4389" spans="1:17" x14ac:dyDescent="0.3">
      <c r="A4389" s="85">
        <v>13086530</v>
      </c>
      <c r="B4389" s="86" t="s">
        <v>27</v>
      </c>
      <c r="C4389" s="87">
        <v>45601</v>
      </c>
      <c r="D4389" s="85">
        <v>427</v>
      </c>
      <c r="E4389" s="85">
        <v>350207.1</v>
      </c>
      <c r="F4389" s="85">
        <v>0</v>
      </c>
      <c r="G4389" s="85">
        <v>318102</v>
      </c>
      <c r="H4389" s="85">
        <v>-318102.09999999998</v>
      </c>
      <c r="I4389" s="87">
        <v>45601</v>
      </c>
      <c r="J4389" s="85">
        <v>2025</v>
      </c>
      <c r="K4389">
        <f t="shared" si="506"/>
        <v>11</v>
      </c>
      <c r="L4389">
        <f t="shared" si="507"/>
        <v>5</v>
      </c>
      <c r="M4389">
        <f t="shared" si="508"/>
        <v>2024</v>
      </c>
      <c r="N4389">
        <f t="shared" si="509"/>
        <v>2025</v>
      </c>
      <c r="O4389">
        <f t="shared" si="510"/>
        <v>846.95450000000005</v>
      </c>
      <c r="P4389">
        <f t="shared" si="511"/>
        <v>846.95450000000005</v>
      </c>
      <c r="Q4389">
        <f t="shared" si="512"/>
        <v>0</v>
      </c>
    </row>
    <row r="4390" spans="1:17" x14ac:dyDescent="0.3">
      <c r="A4390" s="85">
        <v>13086530</v>
      </c>
      <c r="B4390" s="86" t="s">
        <v>27</v>
      </c>
      <c r="C4390" s="87">
        <v>45602</v>
      </c>
      <c r="D4390" s="85">
        <v>435</v>
      </c>
      <c r="E4390" s="85">
        <v>351069.4</v>
      </c>
      <c r="F4390" s="85">
        <v>0</v>
      </c>
      <c r="G4390" s="85">
        <v>318102</v>
      </c>
      <c r="H4390" s="85">
        <v>-318102.09999999998</v>
      </c>
      <c r="I4390" s="87">
        <v>45602</v>
      </c>
      <c r="J4390" s="85">
        <v>2025</v>
      </c>
      <c r="K4390">
        <f t="shared" si="506"/>
        <v>11</v>
      </c>
      <c r="L4390">
        <f t="shared" si="507"/>
        <v>6</v>
      </c>
      <c r="M4390">
        <f t="shared" si="508"/>
        <v>2024</v>
      </c>
      <c r="N4390">
        <f t="shared" si="509"/>
        <v>2025</v>
      </c>
      <c r="O4390">
        <f t="shared" si="510"/>
        <v>862.82249999999999</v>
      </c>
      <c r="P4390">
        <f t="shared" si="511"/>
        <v>862.82249999999999</v>
      </c>
      <c r="Q4390">
        <f t="shared" si="512"/>
        <v>0</v>
      </c>
    </row>
    <row r="4391" spans="1:17" x14ac:dyDescent="0.3">
      <c r="A4391" s="85">
        <v>13086530</v>
      </c>
      <c r="B4391" s="86" t="s">
        <v>27</v>
      </c>
      <c r="C4391" s="87">
        <v>45603</v>
      </c>
      <c r="D4391" s="85">
        <v>434</v>
      </c>
      <c r="E4391" s="85">
        <v>351930.2</v>
      </c>
      <c r="F4391" s="85">
        <v>11</v>
      </c>
      <c r="G4391" s="85">
        <v>318123</v>
      </c>
      <c r="H4391" s="85">
        <v>-318123.3</v>
      </c>
      <c r="I4391" s="87">
        <v>45603</v>
      </c>
      <c r="J4391" s="85">
        <v>2025</v>
      </c>
      <c r="K4391">
        <f t="shared" si="506"/>
        <v>11</v>
      </c>
      <c r="L4391">
        <f t="shared" si="507"/>
        <v>7</v>
      </c>
      <c r="M4391">
        <f t="shared" si="508"/>
        <v>2024</v>
      </c>
      <c r="N4391">
        <f t="shared" si="509"/>
        <v>2025</v>
      </c>
      <c r="O4391">
        <f t="shared" si="510"/>
        <v>860.83900000000006</v>
      </c>
      <c r="P4391">
        <f t="shared" si="511"/>
        <v>839.02049999999997</v>
      </c>
      <c r="Q4391">
        <f t="shared" si="512"/>
        <v>21.8185</v>
      </c>
    </row>
    <row r="4392" spans="1:17" x14ac:dyDescent="0.3">
      <c r="A4392" s="85">
        <v>13086530</v>
      </c>
      <c r="B4392" s="86" t="s">
        <v>27</v>
      </c>
      <c r="C4392" s="87">
        <v>45604</v>
      </c>
      <c r="D4392" s="85">
        <v>420</v>
      </c>
      <c r="E4392" s="85">
        <v>352763.2</v>
      </c>
      <c r="F4392" s="85">
        <v>0</v>
      </c>
      <c r="G4392" s="85">
        <v>318123</v>
      </c>
      <c r="H4392" s="85">
        <v>-318123.3</v>
      </c>
      <c r="I4392" s="87">
        <v>45604</v>
      </c>
      <c r="J4392" s="85">
        <v>2025</v>
      </c>
      <c r="K4392">
        <f t="shared" si="506"/>
        <v>11</v>
      </c>
      <c r="L4392">
        <f t="shared" si="507"/>
        <v>8</v>
      </c>
      <c r="M4392">
        <f t="shared" si="508"/>
        <v>2024</v>
      </c>
      <c r="N4392">
        <f t="shared" si="509"/>
        <v>2025</v>
      </c>
      <c r="O4392">
        <f t="shared" si="510"/>
        <v>833.07</v>
      </c>
      <c r="P4392">
        <f t="shared" si="511"/>
        <v>833.07</v>
      </c>
      <c r="Q4392">
        <f t="shared" si="512"/>
        <v>0</v>
      </c>
    </row>
    <row r="4393" spans="1:17" x14ac:dyDescent="0.3">
      <c r="A4393" s="85">
        <v>13086530</v>
      </c>
      <c r="B4393" s="86" t="s">
        <v>27</v>
      </c>
      <c r="C4393" s="87">
        <v>45605</v>
      </c>
      <c r="D4393" s="85">
        <v>399</v>
      </c>
      <c r="E4393" s="85">
        <v>353554.6</v>
      </c>
      <c r="F4393" s="85">
        <v>0</v>
      </c>
      <c r="G4393" s="85">
        <v>318123</v>
      </c>
      <c r="H4393" s="85">
        <v>-318123.3</v>
      </c>
      <c r="I4393" s="87">
        <v>45605</v>
      </c>
      <c r="J4393" s="85">
        <v>2025</v>
      </c>
      <c r="K4393">
        <f t="shared" si="506"/>
        <v>11</v>
      </c>
      <c r="L4393">
        <f t="shared" si="507"/>
        <v>9</v>
      </c>
      <c r="M4393">
        <f t="shared" si="508"/>
        <v>2024</v>
      </c>
      <c r="N4393">
        <f t="shared" si="509"/>
        <v>2025</v>
      </c>
      <c r="O4393">
        <f t="shared" si="510"/>
        <v>791.41650000000004</v>
      </c>
      <c r="P4393">
        <f t="shared" si="511"/>
        <v>791.41650000000004</v>
      </c>
      <c r="Q4393">
        <f t="shared" si="512"/>
        <v>0</v>
      </c>
    </row>
    <row r="4394" spans="1:17" x14ac:dyDescent="0.3">
      <c r="A4394" s="85">
        <v>13086530</v>
      </c>
      <c r="B4394" s="86" t="s">
        <v>27</v>
      </c>
      <c r="C4394" s="87">
        <v>45606</v>
      </c>
      <c r="D4394" s="85">
        <v>400</v>
      </c>
      <c r="E4394" s="85">
        <v>354347.3</v>
      </c>
      <c r="F4394" s="85">
        <v>0</v>
      </c>
      <c r="G4394" s="85">
        <v>318123</v>
      </c>
      <c r="H4394" s="85">
        <v>-318123.3</v>
      </c>
      <c r="I4394" s="87">
        <v>45606</v>
      </c>
      <c r="J4394" s="85">
        <v>2025</v>
      </c>
      <c r="K4394">
        <f t="shared" si="506"/>
        <v>11</v>
      </c>
      <c r="L4394">
        <f t="shared" si="507"/>
        <v>10</v>
      </c>
      <c r="M4394">
        <f t="shared" si="508"/>
        <v>2024</v>
      </c>
      <c r="N4394">
        <f t="shared" si="509"/>
        <v>2025</v>
      </c>
      <c r="O4394">
        <f t="shared" si="510"/>
        <v>793.4</v>
      </c>
      <c r="P4394">
        <f t="shared" si="511"/>
        <v>793.4</v>
      </c>
      <c r="Q4394">
        <f t="shared" si="512"/>
        <v>0</v>
      </c>
    </row>
    <row r="4395" spans="1:17" x14ac:dyDescent="0.3">
      <c r="A4395" s="85">
        <v>13086530</v>
      </c>
      <c r="B4395" s="86" t="s">
        <v>27</v>
      </c>
      <c r="C4395" s="87">
        <v>45607</v>
      </c>
      <c r="D4395" s="85">
        <v>400</v>
      </c>
      <c r="E4395" s="85">
        <v>355141.5</v>
      </c>
      <c r="F4395" s="85">
        <v>0</v>
      </c>
      <c r="G4395" s="85">
        <v>318123</v>
      </c>
      <c r="H4395" s="85">
        <v>-318123.3</v>
      </c>
      <c r="I4395" s="87">
        <v>45607</v>
      </c>
      <c r="J4395" s="85">
        <v>2025</v>
      </c>
      <c r="K4395">
        <f t="shared" si="506"/>
        <v>11</v>
      </c>
      <c r="L4395">
        <f t="shared" si="507"/>
        <v>11</v>
      </c>
      <c r="M4395">
        <f t="shared" si="508"/>
        <v>2024</v>
      </c>
      <c r="N4395">
        <f t="shared" si="509"/>
        <v>2025</v>
      </c>
      <c r="O4395">
        <f t="shared" si="510"/>
        <v>793.4</v>
      </c>
      <c r="P4395">
        <f t="shared" si="511"/>
        <v>793.4</v>
      </c>
      <c r="Q4395">
        <f t="shared" si="512"/>
        <v>0</v>
      </c>
    </row>
    <row r="4396" spans="1:17" x14ac:dyDescent="0.3">
      <c r="A4396" s="85">
        <v>13086530</v>
      </c>
      <c r="B4396" s="86" t="s">
        <v>27</v>
      </c>
      <c r="C4396" s="87">
        <v>45608</v>
      </c>
      <c r="D4396" s="85">
        <v>388</v>
      </c>
      <c r="E4396" s="85">
        <v>355911.7</v>
      </c>
      <c r="F4396" s="85">
        <v>0</v>
      </c>
      <c r="G4396" s="85">
        <v>318123</v>
      </c>
      <c r="H4396" s="85">
        <v>-318123.3</v>
      </c>
      <c r="I4396" s="87">
        <v>45608</v>
      </c>
      <c r="J4396" s="85">
        <v>2025</v>
      </c>
      <c r="K4396">
        <f t="shared" si="506"/>
        <v>11</v>
      </c>
      <c r="L4396">
        <f t="shared" si="507"/>
        <v>12</v>
      </c>
      <c r="M4396">
        <f t="shared" si="508"/>
        <v>2024</v>
      </c>
      <c r="N4396">
        <f t="shared" si="509"/>
        <v>2025</v>
      </c>
      <c r="O4396">
        <f t="shared" si="510"/>
        <v>769.59800000000007</v>
      </c>
      <c r="P4396">
        <f t="shared" si="511"/>
        <v>769.59800000000007</v>
      </c>
      <c r="Q4396">
        <f t="shared" si="512"/>
        <v>0</v>
      </c>
    </row>
    <row r="4397" spans="1:17" x14ac:dyDescent="0.3">
      <c r="A4397" s="85">
        <v>13086530</v>
      </c>
      <c r="B4397" s="86" t="s">
        <v>27</v>
      </c>
      <c r="C4397" s="87">
        <v>45609</v>
      </c>
      <c r="D4397" s="85">
        <v>402</v>
      </c>
      <c r="E4397" s="85">
        <v>356708.6</v>
      </c>
      <c r="F4397" s="85">
        <v>0</v>
      </c>
      <c r="G4397" s="85">
        <v>318123</v>
      </c>
      <c r="H4397" s="85">
        <v>-318123.3</v>
      </c>
      <c r="I4397" s="87">
        <v>45609</v>
      </c>
      <c r="J4397" s="85">
        <v>2025</v>
      </c>
      <c r="K4397">
        <f t="shared" si="506"/>
        <v>11</v>
      </c>
      <c r="L4397">
        <f t="shared" si="507"/>
        <v>13</v>
      </c>
      <c r="M4397">
        <f t="shared" si="508"/>
        <v>2024</v>
      </c>
      <c r="N4397">
        <f t="shared" si="509"/>
        <v>2025</v>
      </c>
      <c r="O4397">
        <f t="shared" si="510"/>
        <v>797.36699999999996</v>
      </c>
      <c r="P4397">
        <f t="shared" si="511"/>
        <v>797.36699999999996</v>
      </c>
      <c r="Q4397">
        <f t="shared" si="512"/>
        <v>0</v>
      </c>
    </row>
    <row r="4398" spans="1:17" x14ac:dyDescent="0.3">
      <c r="A4398" s="85">
        <v>13086530</v>
      </c>
      <c r="B4398" s="86" t="s">
        <v>27</v>
      </c>
      <c r="C4398" s="87">
        <v>45610</v>
      </c>
      <c r="D4398" s="85">
        <v>403</v>
      </c>
      <c r="E4398" s="85">
        <v>357506.8</v>
      </c>
      <c r="F4398" s="85">
        <v>0</v>
      </c>
      <c r="G4398" s="85">
        <v>318123</v>
      </c>
      <c r="H4398" s="85">
        <v>-318123.3</v>
      </c>
      <c r="I4398" s="87">
        <v>45610</v>
      </c>
      <c r="J4398" s="85">
        <v>2025</v>
      </c>
      <c r="K4398">
        <f t="shared" si="506"/>
        <v>11</v>
      </c>
      <c r="L4398">
        <f t="shared" si="507"/>
        <v>14</v>
      </c>
      <c r="M4398">
        <f t="shared" si="508"/>
        <v>2024</v>
      </c>
      <c r="N4398">
        <f t="shared" si="509"/>
        <v>2025</v>
      </c>
      <c r="O4398">
        <f t="shared" si="510"/>
        <v>799.35050000000001</v>
      </c>
      <c r="P4398">
        <f t="shared" si="511"/>
        <v>799.35050000000001</v>
      </c>
      <c r="Q4398">
        <f t="shared" si="512"/>
        <v>0</v>
      </c>
    </row>
    <row r="4399" spans="1:17" x14ac:dyDescent="0.3">
      <c r="A4399" s="85">
        <v>13086530</v>
      </c>
      <c r="B4399" s="86" t="s">
        <v>27</v>
      </c>
      <c r="C4399" s="87">
        <v>45611</v>
      </c>
      <c r="D4399" s="85">
        <v>402</v>
      </c>
      <c r="E4399" s="85">
        <v>358303.6</v>
      </c>
      <c r="F4399" s="85">
        <v>12</v>
      </c>
      <c r="G4399" s="85">
        <v>318147</v>
      </c>
      <c r="H4399" s="85">
        <v>-318147</v>
      </c>
      <c r="I4399" s="87">
        <v>45611</v>
      </c>
      <c r="J4399" s="85">
        <v>2025</v>
      </c>
      <c r="K4399">
        <f t="shared" si="506"/>
        <v>11</v>
      </c>
      <c r="L4399">
        <f t="shared" si="507"/>
        <v>15</v>
      </c>
      <c r="M4399">
        <f t="shared" si="508"/>
        <v>2024</v>
      </c>
      <c r="N4399">
        <f t="shared" si="509"/>
        <v>2025</v>
      </c>
      <c r="O4399">
        <f t="shared" si="510"/>
        <v>797.36699999999996</v>
      </c>
      <c r="P4399">
        <f t="shared" si="511"/>
        <v>773.56500000000005</v>
      </c>
      <c r="Q4399">
        <f t="shared" si="512"/>
        <v>23.802</v>
      </c>
    </row>
    <row r="4400" spans="1:17" x14ac:dyDescent="0.3">
      <c r="A4400" s="85">
        <v>13086530</v>
      </c>
      <c r="B4400" s="86" t="s">
        <v>27</v>
      </c>
      <c r="C4400" s="87">
        <v>45612</v>
      </c>
      <c r="D4400" s="85">
        <v>398</v>
      </c>
      <c r="E4400" s="85">
        <v>359093.3</v>
      </c>
      <c r="F4400" s="85">
        <v>12</v>
      </c>
      <c r="G4400" s="85">
        <v>318171</v>
      </c>
      <c r="H4400" s="85">
        <v>-318171.09999999998</v>
      </c>
      <c r="I4400" s="87">
        <v>45612</v>
      </c>
      <c r="J4400" s="85">
        <v>2025</v>
      </c>
      <c r="K4400">
        <f t="shared" si="506"/>
        <v>11</v>
      </c>
      <c r="L4400">
        <f t="shared" si="507"/>
        <v>16</v>
      </c>
      <c r="M4400">
        <f t="shared" si="508"/>
        <v>2024</v>
      </c>
      <c r="N4400">
        <f t="shared" si="509"/>
        <v>2025</v>
      </c>
      <c r="O4400">
        <f t="shared" si="510"/>
        <v>789.43299999999999</v>
      </c>
      <c r="P4400">
        <f t="shared" si="511"/>
        <v>765.63099999999997</v>
      </c>
      <c r="Q4400">
        <f t="shared" si="512"/>
        <v>23.802</v>
      </c>
    </row>
    <row r="4401" spans="1:17" x14ac:dyDescent="0.3">
      <c r="A4401" s="85">
        <v>13086530</v>
      </c>
      <c r="B4401" s="86" t="s">
        <v>27</v>
      </c>
      <c r="C4401" s="87">
        <v>45613</v>
      </c>
      <c r="D4401" s="85">
        <v>405</v>
      </c>
      <c r="E4401" s="85">
        <v>359895.8</v>
      </c>
      <c r="F4401" s="85">
        <v>4.9000000000000004</v>
      </c>
      <c r="G4401" s="85">
        <v>318181</v>
      </c>
      <c r="H4401" s="85">
        <v>-318180.90000000002</v>
      </c>
      <c r="I4401" s="87">
        <v>45613</v>
      </c>
      <c r="J4401" s="85">
        <v>2025</v>
      </c>
      <c r="K4401">
        <f t="shared" si="506"/>
        <v>11</v>
      </c>
      <c r="L4401">
        <f t="shared" si="507"/>
        <v>17</v>
      </c>
      <c r="M4401">
        <f t="shared" si="508"/>
        <v>2024</v>
      </c>
      <c r="N4401">
        <f t="shared" si="509"/>
        <v>2025</v>
      </c>
      <c r="O4401">
        <f t="shared" si="510"/>
        <v>803.3175</v>
      </c>
      <c r="P4401">
        <f t="shared" si="511"/>
        <v>793.5983500000001</v>
      </c>
      <c r="Q4401">
        <f t="shared" si="512"/>
        <v>9.7191500000000008</v>
      </c>
    </row>
    <row r="4402" spans="1:17" x14ac:dyDescent="0.3">
      <c r="A4402" s="85">
        <v>13086530</v>
      </c>
      <c r="B4402" s="86" t="s">
        <v>27</v>
      </c>
      <c r="C4402" s="87">
        <v>45614</v>
      </c>
      <c r="D4402" s="85">
        <v>400</v>
      </c>
      <c r="E4402" s="85">
        <v>360688.2</v>
      </c>
      <c r="F4402" s="85">
        <v>0</v>
      </c>
      <c r="G4402" s="85">
        <v>318181</v>
      </c>
      <c r="H4402" s="85">
        <v>-318180.90000000002</v>
      </c>
      <c r="I4402" s="87">
        <v>45614</v>
      </c>
      <c r="J4402" s="85">
        <v>2025</v>
      </c>
      <c r="K4402">
        <f t="shared" si="506"/>
        <v>11</v>
      </c>
      <c r="L4402">
        <f t="shared" si="507"/>
        <v>18</v>
      </c>
      <c r="M4402">
        <f t="shared" si="508"/>
        <v>2024</v>
      </c>
      <c r="N4402">
        <f t="shared" si="509"/>
        <v>2025</v>
      </c>
      <c r="O4402">
        <f t="shared" si="510"/>
        <v>793.4</v>
      </c>
      <c r="P4402">
        <f t="shared" si="511"/>
        <v>793.4</v>
      </c>
      <c r="Q4402">
        <f t="shared" si="512"/>
        <v>0</v>
      </c>
    </row>
    <row r="4403" spans="1:17" x14ac:dyDescent="0.3">
      <c r="A4403" s="85">
        <v>13086530</v>
      </c>
      <c r="B4403" s="86" t="s">
        <v>27</v>
      </c>
      <c r="C4403" s="87">
        <v>45615</v>
      </c>
      <c r="D4403" s="85">
        <v>406</v>
      </c>
      <c r="E4403" s="85">
        <v>361493.4</v>
      </c>
      <c r="F4403" s="85">
        <v>0</v>
      </c>
      <c r="G4403" s="85">
        <v>318181</v>
      </c>
      <c r="H4403" s="85">
        <v>-318180.90000000002</v>
      </c>
      <c r="I4403" s="87">
        <v>45615</v>
      </c>
      <c r="J4403" s="85">
        <v>2025</v>
      </c>
      <c r="K4403">
        <f t="shared" si="506"/>
        <v>11</v>
      </c>
      <c r="L4403">
        <f t="shared" si="507"/>
        <v>19</v>
      </c>
      <c r="M4403">
        <f t="shared" si="508"/>
        <v>2024</v>
      </c>
      <c r="N4403">
        <f t="shared" si="509"/>
        <v>2025</v>
      </c>
      <c r="O4403">
        <f t="shared" si="510"/>
        <v>805.30100000000004</v>
      </c>
      <c r="P4403">
        <f t="shared" si="511"/>
        <v>805.30100000000004</v>
      </c>
      <c r="Q4403">
        <f t="shared" si="512"/>
        <v>0</v>
      </c>
    </row>
    <row r="4404" spans="1:17" x14ac:dyDescent="0.3">
      <c r="A4404" s="85">
        <v>13086530</v>
      </c>
      <c r="B4404" s="86" t="s">
        <v>27</v>
      </c>
      <c r="C4404" s="87">
        <v>45616</v>
      </c>
      <c r="D4404" s="85">
        <v>381</v>
      </c>
      <c r="E4404" s="85">
        <v>362249.3</v>
      </c>
      <c r="F4404" s="85">
        <v>0</v>
      </c>
      <c r="G4404" s="85">
        <v>318181</v>
      </c>
      <c r="H4404" s="85">
        <v>-318180.90000000002</v>
      </c>
      <c r="I4404" s="87">
        <v>45616</v>
      </c>
      <c r="J4404" s="85">
        <v>2025</v>
      </c>
      <c r="K4404">
        <f t="shared" si="506"/>
        <v>11</v>
      </c>
      <c r="L4404">
        <f t="shared" si="507"/>
        <v>20</v>
      </c>
      <c r="M4404">
        <f t="shared" si="508"/>
        <v>2024</v>
      </c>
      <c r="N4404">
        <f t="shared" si="509"/>
        <v>2025</v>
      </c>
      <c r="O4404">
        <f t="shared" si="510"/>
        <v>755.71350000000007</v>
      </c>
      <c r="P4404">
        <f t="shared" si="511"/>
        <v>755.71350000000007</v>
      </c>
      <c r="Q4404">
        <f t="shared" si="512"/>
        <v>0</v>
      </c>
    </row>
    <row r="4405" spans="1:17" x14ac:dyDescent="0.3">
      <c r="A4405" s="85">
        <v>13086530</v>
      </c>
      <c r="B4405" s="86" t="s">
        <v>27</v>
      </c>
      <c r="C4405" s="87">
        <v>45617</v>
      </c>
      <c r="D4405" s="85">
        <v>349</v>
      </c>
      <c r="E4405" s="85">
        <v>362941.7</v>
      </c>
      <c r="F4405" s="85">
        <v>0</v>
      </c>
      <c r="G4405" s="85">
        <v>318181</v>
      </c>
      <c r="H4405" s="85">
        <v>-318180.90000000002</v>
      </c>
      <c r="I4405" s="87">
        <v>45617</v>
      </c>
      <c r="J4405" s="85">
        <v>2025</v>
      </c>
      <c r="K4405">
        <f t="shared" si="506"/>
        <v>11</v>
      </c>
      <c r="L4405">
        <f t="shared" si="507"/>
        <v>21</v>
      </c>
      <c r="M4405">
        <f t="shared" si="508"/>
        <v>2024</v>
      </c>
      <c r="N4405">
        <f t="shared" si="509"/>
        <v>2025</v>
      </c>
      <c r="O4405">
        <f t="shared" si="510"/>
        <v>692.24149999999997</v>
      </c>
      <c r="P4405">
        <f t="shared" si="511"/>
        <v>692.24149999999997</v>
      </c>
      <c r="Q4405">
        <f t="shared" si="512"/>
        <v>0</v>
      </c>
    </row>
    <row r="4406" spans="1:17" x14ac:dyDescent="0.3">
      <c r="A4406" s="85">
        <v>13086530</v>
      </c>
      <c r="B4406" s="86" t="s">
        <v>27</v>
      </c>
      <c r="C4406" s="87">
        <v>45618</v>
      </c>
      <c r="D4406" s="85">
        <v>346</v>
      </c>
      <c r="E4406" s="85">
        <v>363627.5</v>
      </c>
      <c r="F4406" s="85">
        <v>0</v>
      </c>
      <c r="G4406" s="85">
        <v>318181</v>
      </c>
      <c r="H4406" s="85">
        <v>-318180.90000000002</v>
      </c>
      <c r="I4406" s="87">
        <v>45618</v>
      </c>
      <c r="J4406" s="85">
        <v>2025</v>
      </c>
      <c r="K4406">
        <f t="shared" si="506"/>
        <v>11</v>
      </c>
      <c r="L4406">
        <f t="shared" si="507"/>
        <v>22</v>
      </c>
      <c r="M4406">
        <f t="shared" si="508"/>
        <v>2024</v>
      </c>
      <c r="N4406">
        <f t="shared" si="509"/>
        <v>2025</v>
      </c>
      <c r="O4406">
        <f t="shared" si="510"/>
        <v>686.29100000000005</v>
      </c>
      <c r="P4406">
        <f t="shared" si="511"/>
        <v>686.29100000000005</v>
      </c>
      <c r="Q4406">
        <f t="shared" si="512"/>
        <v>0</v>
      </c>
    </row>
    <row r="4407" spans="1:17" x14ac:dyDescent="0.3">
      <c r="A4407" s="85">
        <v>13086530</v>
      </c>
      <c r="B4407" s="86" t="s">
        <v>27</v>
      </c>
      <c r="C4407" s="87">
        <v>45619</v>
      </c>
      <c r="D4407" s="85">
        <v>346</v>
      </c>
      <c r="E4407" s="85">
        <v>364314.5</v>
      </c>
      <c r="F4407" s="85">
        <v>0</v>
      </c>
      <c r="G4407" s="85">
        <v>318181</v>
      </c>
      <c r="H4407" s="85">
        <v>-318180.90000000002</v>
      </c>
      <c r="I4407" s="87">
        <v>45619</v>
      </c>
      <c r="J4407" s="85">
        <v>2025</v>
      </c>
      <c r="K4407">
        <f t="shared" si="506"/>
        <v>11</v>
      </c>
      <c r="L4407">
        <f t="shared" si="507"/>
        <v>23</v>
      </c>
      <c r="M4407">
        <f t="shared" si="508"/>
        <v>2024</v>
      </c>
      <c r="N4407">
        <f t="shared" si="509"/>
        <v>2025</v>
      </c>
      <c r="O4407">
        <f t="shared" si="510"/>
        <v>686.29100000000005</v>
      </c>
      <c r="P4407">
        <f t="shared" si="511"/>
        <v>686.29100000000005</v>
      </c>
      <c r="Q4407">
        <f t="shared" si="512"/>
        <v>0</v>
      </c>
    </row>
    <row r="4408" spans="1:17" x14ac:dyDescent="0.3">
      <c r="A4408" s="85">
        <v>13086530</v>
      </c>
      <c r="B4408" s="86" t="s">
        <v>27</v>
      </c>
      <c r="C4408" s="87">
        <v>45620</v>
      </c>
      <c r="D4408" s="85">
        <v>344</v>
      </c>
      <c r="E4408" s="85">
        <v>364997.4</v>
      </c>
      <c r="F4408" s="85">
        <v>0</v>
      </c>
      <c r="G4408" s="85">
        <v>318181</v>
      </c>
      <c r="H4408" s="85">
        <v>-318180.90000000002</v>
      </c>
      <c r="I4408" s="87">
        <v>45620</v>
      </c>
      <c r="J4408" s="85">
        <v>2025</v>
      </c>
      <c r="K4408">
        <f t="shared" si="506"/>
        <v>11</v>
      </c>
      <c r="L4408">
        <f t="shared" si="507"/>
        <v>24</v>
      </c>
      <c r="M4408">
        <f t="shared" si="508"/>
        <v>2024</v>
      </c>
      <c r="N4408">
        <f t="shared" si="509"/>
        <v>2025</v>
      </c>
      <c r="O4408">
        <f t="shared" si="510"/>
        <v>682.32400000000007</v>
      </c>
      <c r="P4408">
        <f t="shared" si="511"/>
        <v>682.32400000000007</v>
      </c>
      <c r="Q4408">
        <f t="shared" si="512"/>
        <v>0</v>
      </c>
    </row>
    <row r="4409" spans="1:17" x14ac:dyDescent="0.3">
      <c r="A4409" s="85">
        <v>13086530</v>
      </c>
      <c r="B4409" s="86" t="s">
        <v>27</v>
      </c>
      <c r="C4409" s="87">
        <v>45621</v>
      </c>
      <c r="D4409" s="85">
        <v>345</v>
      </c>
      <c r="E4409" s="85">
        <v>365681.6</v>
      </c>
      <c r="F4409" s="85">
        <v>0</v>
      </c>
      <c r="G4409" s="85">
        <v>318181</v>
      </c>
      <c r="H4409" s="85">
        <v>-318180.90000000002</v>
      </c>
      <c r="I4409" s="87">
        <v>45621</v>
      </c>
      <c r="J4409" s="85">
        <v>2025</v>
      </c>
      <c r="K4409">
        <f t="shared" si="506"/>
        <v>11</v>
      </c>
      <c r="L4409">
        <f t="shared" si="507"/>
        <v>25</v>
      </c>
      <c r="M4409">
        <f t="shared" si="508"/>
        <v>2024</v>
      </c>
      <c r="N4409">
        <f t="shared" si="509"/>
        <v>2025</v>
      </c>
      <c r="O4409">
        <f t="shared" si="510"/>
        <v>684.3075</v>
      </c>
      <c r="P4409">
        <f t="shared" si="511"/>
        <v>684.3075</v>
      </c>
      <c r="Q4409">
        <f t="shared" si="512"/>
        <v>0</v>
      </c>
    </row>
    <row r="4410" spans="1:17" x14ac:dyDescent="0.3">
      <c r="A4410" s="85">
        <v>13086530</v>
      </c>
      <c r="B4410" s="86" t="s">
        <v>27</v>
      </c>
      <c r="C4410" s="87">
        <v>45622</v>
      </c>
      <c r="D4410" s="85">
        <v>344</v>
      </c>
      <c r="E4410" s="85">
        <v>366364.4</v>
      </c>
      <c r="F4410" s="85">
        <v>0</v>
      </c>
      <c r="G4410" s="85">
        <v>318181</v>
      </c>
      <c r="H4410" s="85">
        <v>-318180.90000000002</v>
      </c>
      <c r="I4410" s="87">
        <v>45622</v>
      </c>
      <c r="J4410" s="85">
        <v>2025</v>
      </c>
      <c r="K4410">
        <f t="shared" si="506"/>
        <v>11</v>
      </c>
      <c r="L4410">
        <f t="shared" si="507"/>
        <v>26</v>
      </c>
      <c r="M4410">
        <f t="shared" si="508"/>
        <v>2024</v>
      </c>
      <c r="N4410">
        <f t="shared" si="509"/>
        <v>2025</v>
      </c>
      <c r="O4410">
        <f t="shared" si="510"/>
        <v>682.32400000000007</v>
      </c>
      <c r="P4410">
        <f t="shared" si="511"/>
        <v>682.32400000000007</v>
      </c>
      <c r="Q4410">
        <f t="shared" si="512"/>
        <v>0</v>
      </c>
    </row>
    <row r="4411" spans="1:17" x14ac:dyDescent="0.3">
      <c r="A4411" s="85">
        <v>13086530</v>
      </c>
      <c r="B4411" s="86" t="s">
        <v>27</v>
      </c>
      <c r="C4411" s="87">
        <v>45623</v>
      </c>
      <c r="D4411" s="85">
        <v>342</v>
      </c>
      <c r="E4411" s="85">
        <v>367043.3</v>
      </c>
      <c r="F4411" s="85">
        <v>0</v>
      </c>
      <c r="G4411" s="85">
        <v>318181</v>
      </c>
      <c r="H4411" s="85">
        <v>-318180.90000000002</v>
      </c>
      <c r="I4411" s="87">
        <v>45623</v>
      </c>
      <c r="J4411" s="85">
        <v>2025</v>
      </c>
      <c r="K4411">
        <f t="shared" si="506"/>
        <v>11</v>
      </c>
      <c r="L4411">
        <f t="shared" si="507"/>
        <v>27</v>
      </c>
      <c r="M4411">
        <f t="shared" si="508"/>
        <v>2024</v>
      </c>
      <c r="N4411">
        <f t="shared" si="509"/>
        <v>2025</v>
      </c>
      <c r="O4411">
        <f t="shared" si="510"/>
        <v>678.35699999999997</v>
      </c>
      <c r="P4411">
        <f t="shared" si="511"/>
        <v>678.35699999999997</v>
      </c>
      <c r="Q4411">
        <f t="shared" si="512"/>
        <v>0</v>
      </c>
    </row>
    <row r="4412" spans="1:17" x14ac:dyDescent="0.3">
      <c r="A4412" s="85">
        <v>13086530</v>
      </c>
      <c r="B4412" s="86" t="s">
        <v>27</v>
      </c>
      <c r="C4412" s="87">
        <v>45624</v>
      </c>
      <c r="D4412" s="85">
        <v>344</v>
      </c>
      <c r="E4412" s="85">
        <v>367725.9</v>
      </c>
      <c r="F4412" s="85">
        <v>0</v>
      </c>
      <c r="G4412" s="85">
        <v>318181</v>
      </c>
      <c r="H4412" s="85">
        <v>-318180.90000000002</v>
      </c>
      <c r="I4412" s="87">
        <v>45624</v>
      </c>
      <c r="J4412" s="85">
        <v>2025</v>
      </c>
      <c r="K4412">
        <f t="shared" si="506"/>
        <v>11</v>
      </c>
      <c r="L4412">
        <f t="shared" si="507"/>
        <v>28</v>
      </c>
      <c r="M4412">
        <f t="shared" si="508"/>
        <v>2024</v>
      </c>
      <c r="N4412">
        <f t="shared" si="509"/>
        <v>2025</v>
      </c>
      <c r="O4412">
        <f t="shared" si="510"/>
        <v>682.32400000000007</v>
      </c>
      <c r="P4412">
        <f t="shared" si="511"/>
        <v>682.32400000000007</v>
      </c>
      <c r="Q4412">
        <f t="shared" si="512"/>
        <v>0</v>
      </c>
    </row>
    <row r="4413" spans="1:17" x14ac:dyDescent="0.3">
      <c r="A4413" s="85">
        <v>13086530</v>
      </c>
      <c r="B4413" s="86" t="s">
        <v>27</v>
      </c>
      <c r="C4413" s="87">
        <v>45625</v>
      </c>
      <c r="D4413" s="85">
        <v>344</v>
      </c>
      <c r="E4413" s="85">
        <v>368407.2</v>
      </c>
      <c r="F4413" s="85">
        <v>0</v>
      </c>
      <c r="G4413" s="85">
        <v>318181</v>
      </c>
      <c r="H4413" s="85">
        <v>-318180.90000000002</v>
      </c>
      <c r="I4413" s="87">
        <v>45625</v>
      </c>
      <c r="J4413" s="85">
        <v>2025</v>
      </c>
      <c r="K4413">
        <f t="shared" si="506"/>
        <v>11</v>
      </c>
      <c r="L4413">
        <f t="shared" si="507"/>
        <v>29</v>
      </c>
      <c r="M4413">
        <f t="shared" si="508"/>
        <v>2024</v>
      </c>
      <c r="N4413">
        <f t="shared" si="509"/>
        <v>2025</v>
      </c>
      <c r="O4413">
        <f t="shared" si="510"/>
        <v>682.32400000000007</v>
      </c>
      <c r="P4413">
        <f t="shared" si="511"/>
        <v>682.32400000000007</v>
      </c>
      <c r="Q4413">
        <f t="shared" si="512"/>
        <v>0</v>
      </c>
    </row>
    <row r="4414" spans="1:17" x14ac:dyDescent="0.3">
      <c r="A4414" s="85">
        <v>13086530</v>
      </c>
      <c r="B4414" s="86" t="s">
        <v>27</v>
      </c>
      <c r="C4414" s="87">
        <v>45626</v>
      </c>
      <c r="D4414" s="85">
        <v>343</v>
      </c>
      <c r="E4414" s="85">
        <v>369087.1</v>
      </c>
      <c r="F4414" s="85">
        <v>0</v>
      </c>
      <c r="G4414" s="85">
        <v>318181</v>
      </c>
      <c r="H4414" s="85">
        <v>-318180.90000000002</v>
      </c>
      <c r="I4414" s="87">
        <v>45626</v>
      </c>
      <c r="J4414" s="85">
        <v>2025</v>
      </c>
      <c r="K4414">
        <f t="shared" si="506"/>
        <v>11</v>
      </c>
      <c r="L4414">
        <f t="shared" si="507"/>
        <v>30</v>
      </c>
      <c r="M4414">
        <f t="shared" si="508"/>
        <v>2024</v>
      </c>
      <c r="N4414">
        <f t="shared" si="509"/>
        <v>2025</v>
      </c>
      <c r="O4414">
        <f t="shared" si="510"/>
        <v>680.34050000000002</v>
      </c>
      <c r="P4414">
        <f t="shared" si="511"/>
        <v>680.34050000000002</v>
      </c>
      <c r="Q4414">
        <f t="shared" si="512"/>
        <v>0</v>
      </c>
    </row>
    <row r="4415" spans="1:17" x14ac:dyDescent="0.3">
      <c r="A4415" s="85">
        <v>13086530</v>
      </c>
      <c r="B4415" s="86" t="s">
        <v>27</v>
      </c>
      <c r="C4415" s="87">
        <v>45627</v>
      </c>
      <c r="D4415" s="85">
        <v>341</v>
      </c>
      <c r="E4415" s="85">
        <v>675.9</v>
      </c>
      <c r="F4415" s="85">
        <v>0</v>
      </c>
      <c r="G4415" s="85">
        <v>0</v>
      </c>
      <c r="H4415" s="85">
        <v>0</v>
      </c>
      <c r="I4415" s="87">
        <v>45627</v>
      </c>
      <c r="J4415" s="85">
        <v>2025</v>
      </c>
      <c r="K4415">
        <f t="shared" si="506"/>
        <v>12</v>
      </c>
      <c r="L4415">
        <f t="shared" si="507"/>
        <v>1</v>
      </c>
      <c r="M4415">
        <f t="shared" si="508"/>
        <v>2024</v>
      </c>
      <c r="N4415">
        <f t="shared" si="509"/>
        <v>2025</v>
      </c>
      <c r="O4415">
        <f t="shared" si="510"/>
        <v>676.37350000000004</v>
      </c>
      <c r="P4415">
        <f t="shared" si="511"/>
        <v>676.37350000000004</v>
      </c>
      <c r="Q4415">
        <f t="shared" si="512"/>
        <v>0</v>
      </c>
    </row>
    <row r="4416" spans="1:17" x14ac:dyDescent="0.3">
      <c r="A4416" s="85">
        <v>13086530</v>
      </c>
      <c r="B4416" s="86" t="s">
        <v>27</v>
      </c>
      <c r="C4416" s="87">
        <v>45628</v>
      </c>
      <c r="D4416" s="85">
        <v>250</v>
      </c>
      <c r="E4416" s="85">
        <v>1170.7</v>
      </c>
      <c r="F4416" s="85">
        <v>0</v>
      </c>
      <c r="G4416" s="85">
        <v>0</v>
      </c>
      <c r="H4416" s="85">
        <v>0</v>
      </c>
      <c r="I4416" s="87">
        <v>45628</v>
      </c>
      <c r="J4416" s="85">
        <v>2025</v>
      </c>
      <c r="K4416">
        <f t="shared" si="506"/>
        <v>12</v>
      </c>
      <c r="L4416">
        <f t="shared" si="507"/>
        <v>2</v>
      </c>
      <c r="M4416">
        <f t="shared" si="508"/>
        <v>2024</v>
      </c>
      <c r="N4416">
        <f t="shared" si="509"/>
        <v>2025</v>
      </c>
      <c r="O4416">
        <f t="shared" si="510"/>
        <v>495.875</v>
      </c>
      <c r="P4416">
        <f t="shared" si="511"/>
        <v>495.875</v>
      </c>
      <c r="Q4416">
        <f t="shared" si="512"/>
        <v>0</v>
      </c>
    </row>
    <row r="4417" spans="1:17" x14ac:dyDescent="0.3">
      <c r="A4417" s="85">
        <v>13086530</v>
      </c>
      <c r="B4417" s="86" t="s">
        <v>27</v>
      </c>
      <c r="C4417" s="87">
        <v>45629</v>
      </c>
      <c r="D4417" s="85">
        <v>175</v>
      </c>
      <c r="E4417" s="85">
        <v>1517.6</v>
      </c>
      <c r="F4417" s="85">
        <v>0</v>
      </c>
      <c r="G4417" s="85">
        <v>0</v>
      </c>
      <c r="H4417" s="85">
        <v>0</v>
      </c>
      <c r="I4417" s="87">
        <v>45629</v>
      </c>
      <c r="J4417" s="85">
        <v>2025</v>
      </c>
      <c r="K4417">
        <f t="shared" si="506"/>
        <v>12</v>
      </c>
      <c r="L4417">
        <f t="shared" si="507"/>
        <v>3</v>
      </c>
      <c r="M4417">
        <f t="shared" si="508"/>
        <v>2024</v>
      </c>
      <c r="N4417">
        <f t="shared" si="509"/>
        <v>2025</v>
      </c>
      <c r="O4417">
        <f t="shared" si="510"/>
        <v>347.11250000000001</v>
      </c>
      <c r="P4417">
        <f t="shared" si="511"/>
        <v>347.11250000000001</v>
      </c>
      <c r="Q4417">
        <f t="shared" si="512"/>
        <v>0</v>
      </c>
    </row>
    <row r="4418" spans="1:17" x14ac:dyDescent="0.3">
      <c r="A4418" s="85">
        <v>13086530</v>
      </c>
      <c r="B4418" s="86" t="s">
        <v>27</v>
      </c>
      <c r="C4418" s="87">
        <v>45630</v>
      </c>
      <c r="D4418" s="85">
        <v>163</v>
      </c>
      <c r="E4418" s="85">
        <v>1841.7</v>
      </c>
      <c r="F4418" s="85">
        <v>0</v>
      </c>
      <c r="G4418" s="85">
        <v>0</v>
      </c>
      <c r="H4418" s="85">
        <v>0</v>
      </c>
      <c r="I4418" s="87">
        <v>45630</v>
      </c>
      <c r="J4418" s="85">
        <v>2025</v>
      </c>
      <c r="K4418">
        <f t="shared" si="506"/>
        <v>12</v>
      </c>
      <c r="L4418">
        <f t="shared" si="507"/>
        <v>4</v>
      </c>
      <c r="M4418">
        <f t="shared" si="508"/>
        <v>2024</v>
      </c>
      <c r="N4418">
        <f t="shared" si="509"/>
        <v>2025</v>
      </c>
      <c r="O4418">
        <f t="shared" si="510"/>
        <v>323.31049999999999</v>
      </c>
      <c r="P4418">
        <f t="shared" si="511"/>
        <v>323.31049999999999</v>
      </c>
      <c r="Q4418">
        <f t="shared" si="512"/>
        <v>0</v>
      </c>
    </row>
    <row r="4419" spans="1:17" x14ac:dyDescent="0.3">
      <c r="A4419" s="85">
        <v>13086530</v>
      </c>
      <c r="B4419" s="86" t="s">
        <v>27</v>
      </c>
      <c r="C4419" s="87">
        <v>45631</v>
      </c>
      <c r="D4419" s="85">
        <v>138</v>
      </c>
      <c r="E4419" s="85">
        <v>2115.8000000000002</v>
      </c>
      <c r="F4419" s="85">
        <v>0</v>
      </c>
      <c r="G4419" s="85">
        <v>0</v>
      </c>
      <c r="H4419" s="85">
        <v>0</v>
      </c>
      <c r="I4419" s="87">
        <v>45631</v>
      </c>
      <c r="J4419" s="85">
        <v>2025</v>
      </c>
      <c r="K4419">
        <f t="shared" si="506"/>
        <v>12</v>
      </c>
      <c r="L4419">
        <f t="shared" si="507"/>
        <v>5</v>
      </c>
      <c r="M4419">
        <f t="shared" si="508"/>
        <v>2024</v>
      </c>
      <c r="N4419">
        <f t="shared" si="509"/>
        <v>2025</v>
      </c>
      <c r="O4419">
        <f t="shared" si="510"/>
        <v>273.72300000000001</v>
      </c>
      <c r="P4419">
        <f t="shared" si="511"/>
        <v>273.72300000000001</v>
      </c>
      <c r="Q4419">
        <f t="shared" si="512"/>
        <v>0</v>
      </c>
    </row>
    <row r="4420" spans="1:17" x14ac:dyDescent="0.3">
      <c r="A4420" s="85">
        <v>13086530</v>
      </c>
      <c r="B4420" s="86" t="s">
        <v>27</v>
      </c>
      <c r="C4420" s="87">
        <v>45632</v>
      </c>
      <c r="D4420" s="85">
        <v>136</v>
      </c>
      <c r="E4420" s="85">
        <v>2386.3000000000002</v>
      </c>
      <c r="F4420" s="85">
        <v>0</v>
      </c>
      <c r="G4420" s="85">
        <v>0</v>
      </c>
      <c r="H4420" s="85">
        <v>0</v>
      </c>
      <c r="I4420" s="87">
        <v>45632</v>
      </c>
      <c r="J4420" s="85">
        <v>2025</v>
      </c>
      <c r="K4420">
        <f t="shared" si="506"/>
        <v>12</v>
      </c>
      <c r="L4420">
        <f t="shared" si="507"/>
        <v>6</v>
      </c>
      <c r="M4420">
        <f t="shared" si="508"/>
        <v>2024</v>
      </c>
      <c r="N4420">
        <f t="shared" si="509"/>
        <v>2025</v>
      </c>
      <c r="O4420">
        <f t="shared" si="510"/>
        <v>269.75600000000003</v>
      </c>
      <c r="P4420">
        <f t="shared" si="511"/>
        <v>269.75600000000003</v>
      </c>
      <c r="Q4420">
        <f t="shared" si="512"/>
        <v>0</v>
      </c>
    </row>
    <row r="4421" spans="1:17" x14ac:dyDescent="0.3">
      <c r="A4421" s="85">
        <v>13086530</v>
      </c>
      <c r="B4421" s="86" t="s">
        <v>27</v>
      </c>
      <c r="C4421" s="87">
        <v>45633</v>
      </c>
      <c r="D4421" s="85">
        <v>136</v>
      </c>
      <c r="E4421" s="85">
        <v>2655.8</v>
      </c>
      <c r="F4421" s="85">
        <v>0</v>
      </c>
      <c r="G4421" s="85">
        <v>0</v>
      </c>
      <c r="H4421" s="85">
        <v>0</v>
      </c>
      <c r="I4421" s="87">
        <v>45633</v>
      </c>
      <c r="J4421" s="85">
        <v>2025</v>
      </c>
      <c r="K4421">
        <f t="shared" si="506"/>
        <v>12</v>
      </c>
      <c r="L4421">
        <f t="shared" si="507"/>
        <v>7</v>
      </c>
      <c r="M4421">
        <f t="shared" si="508"/>
        <v>2024</v>
      </c>
      <c r="N4421">
        <f t="shared" si="509"/>
        <v>2025</v>
      </c>
      <c r="O4421">
        <f t="shared" si="510"/>
        <v>269.75600000000003</v>
      </c>
      <c r="P4421">
        <f t="shared" si="511"/>
        <v>269.75600000000003</v>
      </c>
      <c r="Q4421">
        <f t="shared" si="512"/>
        <v>0</v>
      </c>
    </row>
    <row r="4422" spans="1:17" x14ac:dyDescent="0.3">
      <c r="A4422" s="85">
        <v>13086530</v>
      </c>
      <c r="B4422" s="86" t="s">
        <v>27</v>
      </c>
      <c r="C4422" s="87">
        <v>45634</v>
      </c>
      <c r="D4422" s="85">
        <v>134</v>
      </c>
      <c r="E4422" s="85">
        <v>2921.6</v>
      </c>
      <c r="F4422" s="85">
        <v>0</v>
      </c>
      <c r="G4422" s="85">
        <v>0</v>
      </c>
      <c r="H4422" s="85">
        <v>0</v>
      </c>
      <c r="I4422" s="87">
        <v>45634</v>
      </c>
      <c r="J4422" s="85">
        <v>2025</v>
      </c>
      <c r="K4422">
        <f t="shared" si="506"/>
        <v>12</v>
      </c>
      <c r="L4422">
        <f t="shared" si="507"/>
        <v>8</v>
      </c>
      <c r="M4422">
        <f t="shared" si="508"/>
        <v>2024</v>
      </c>
      <c r="N4422">
        <f t="shared" si="509"/>
        <v>2025</v>
      </c>
      <c r="O4422">
        <f t="shared" si="510"/>
        <v>265.78899999999999</v>
      </c>
      <c r="P4422">
        <f t="shared" si="511"/>
        <v>265.78899999999999</v>
      </c>
      <c r="Q4422">
        <f t="shared" si="512"/>
        <v>0</v>
      </c>
    </row>
    <row r="4423" spans="1:17" x14ac:dyDescent="0.3">
      <c r="A4423" s="85">
        <v>13086530</v>
      </c>
      <c r="B4423" s="86" t="s">
        <v>27</v>
      </c>
      <c r="C4423" s="87">
        <v>45635</v>
      </c>
      <c r="D4423" s="85">
        <v>135</v>
      </c>
      <c r="E4423" s="85">
        <v>3189.2</v>
      </c>
      <c r="F4423" s="85">
        <v>0</v>
      </c>
      <c r="G4423" s="85">
        <v>0</v>
      </c>
      <c r="H4423" s="85">
        <v>0</v>
      </c>
      <c r="I4423" s="87">
        <v>45635</v>
      </c>
      <c r="J4423" s="85">
        <v>2025</v>
      </c>
      <c r="K4423">
        <f t="shared" si="506"/>
        <v>12</v>
      </c>
      <c r="L4423">
        <f t="shared" si="507"/>
        <v>9</v>
      </c>
      <c r="M4423">
        <f t="shared" si="508"/>
        <v>2024</v>
      </c>
      <c r="N4423">
        <f t="shared" si="509"/>
        <v>2025</v>
      </c>
      <c r="O4423">
        <f t="shared" si="510"/>
        <v>267.77249999999998</v>
      </c>
      <c r="P4423">
        <f t="shared" si="511"/>
        <v>267.77249999999998</v>
      </c>
      <c r="Q4423">
        <f t="shared" si="512"/>
        <v>0</v>
      </c>
    </row>
    <row r="4424" spans="1:17" x14ac:dyDescent="0.3">
      <c r="A4424" s="85">
        <v>13086530</v>
      </c>
      <c r="B4424" s="86" t="s">
        <v>27</v>
      </c>
      <c r="C4424" s="87">
        <v>45636</v>
      </c>
      <c r="D4424" s="85">
        <v>137</v>
      </c>
      <c r="E4424" s="85">
        <v>3460.1</v>
      </c>
      <c r="F4424" s="85">
        <v>0</v>
      </c>
      <c r="G4424" s="85">
        <v>0</v>
      </c>
      <c r="H4424" s="85">
        <v>0</v>
      </c>
      <c r="I4424" s="87">
        <v>45636</v>
      </c>
      <c r="J4424" s="85">
        <v>2025</v>
      </c>
      <c r="K4424">
        <f t="shared" si="506"/>
        <v>12</v>
      </c>
      <c r="L4424">
        <f t="shared" si="507"/>
        <v>10</v>
      </c>
      <c r="M4424">
        <f t="shared" si="508"/>
        <v>2024</v>
      </c>
      <c r="N4424">
        <f t="shared" si="509"/>
        <v>2025</v>
      </c>
      <c r="O4424">
        <f t="shared" si="510"/>
        <v>271.73950000000002</v>
      </c>
      <c r="P4424">
        <f t="shared" si="511"/>
        <v>271.73950000000002</v>
      </c>
      <c r="Q4424">
        <f t="shared" si="512"/>
        <v>0</v>
      </c>
    </row>
    <row r="4425" spans="1:17" x14ac:dyDescent="0.3">
      <c r="A4425" s="85">
        <v>13086530</v>
      </c>
      <c r="B4425" s="86" t="s">
        <v>27</v>
      </c>
      <c r="C4425" s="87">
        <v>45637</v>
      </c>
      <c r="D4425" s="85">
        <v>138</v>
      </c>
      <c r="E4425" s="85">
        <v>3732.9</v>
      </c>
      <c r="F4425" s="85">
        <v>0</v>
      </c>
      <c r="G4425" s="85">
        <v>0</v>
      </c>
      <c r="H4425" s="85">
        <v>0</v>
      </c>
      <c r="I4425" s="87">
        <v>45637</v>
      </c>
      <c r="J4425" s="85">
        <v>2025</v>
      </c>
      <c r="K4425">
        <f t="shared" si="506"/>
        <v>12</v>
      </c>
      <c r="L4425">
        <f t="shared" si="507"/>
        <v>11</v>
      </c>
      <c r="M4425">
        <f t="shared" si="508"/>
        <v>2024</v>
      </c>
      <c r="N4425">
        <f t="shared" si="509"/>
        <v>2025</v>
      </c>
      <c r="O4425">
        <f t="shared" si="510"/>
        <v>273.72300000000001</v>
      </c>
      <c r="P4425">
        <f t="shared" si="511"/>
        <v>273.72300000000001</v>
      </c>
      <c r="Q4425">
        <f t="shared" si="512"/>
        <v>0</v>
      </c>
    </row>
    <row r="4426" spans="1:17" x14ac:dyDescent="0.3">
      <c r="A4426" s="85">
        <v>13086530</v>
      </c>
      <c r="B4426" s="86" t="s">
        <v>27</v>
      </c>
      <c r="C4426" s="87">
        <v>45638</v>
      </c>
      <c r="D4426" s="85">
        <v>141</v>
      </c>
      <c r="E4426" s="85">
        <v>4011.8</v>
      </c>
      <c r="F4426" s="85">
        <v>0</v>
      </c>
      <c r="G4426" s="85">
        <v>0</v>
      </c>
      <c r="H4426" s="85">
        <v>0</v>
      </c>
      <c r="I4426" s="87">
        <v>45638</v>
      </c>
      <c r="J4426" s="85">
        <v>2025</v>
      </c>
      <c r="K4426">
        <f t="shared" si="506"/>
        <v>12</v>
      </c>
      <c r="L4426">
        <f t="shared" si="507"/>
        <v>12</v>
      </c>
      <c r="M4426">
        <f t="shared" si="508"/>
        <v>2024</v>
      </c>
      <c r="N4426">
        <f t="shared" si="509"/>
        <v>2025</v>
      </c>
      <c r="O4426">
        <f t="shared" si="510"/>
        <v>279.67349999999999</v>
      </c>
      <c r="P4426">
        <f t="shared" si="511"/>
        <v>279.67349999999999</v>
      </c>
      <c r="Q4426">
        <f t="shared" si="512"/>
        <v>0</v>
      </c>
    </row>
    <row r="4427" spans="1:17" x14ac:dyDescent="0.3">
      <c r="A4427" s="85">
        <v>13086530</v>
      </c>
      <c r="B4427" s="86" t="s">
        <v>27</v>
      </c>
      <c r="C4427" s="87">
        <v>45639</v>
      </c>
      <c r="D4427" s="85">
        <v>147</v>
      </c>
      <c r="E4427" s="85">
        <v>4303.1000000000004</v>
      </c>
      <c r="F4427" s="85">
        <v>0</v>
      </c>
      <c r="G4427" s="85">
        <v>0</v>
      </c>
      <c r="H4427" s="85">
        <v>0</v>
      </c>
      <c r="I4427" s="87">
        <v>45639</v>
      </c>
      <c r="J4427" s="85">
        <v>2025</v>
      </c>
      <c r="K4427">
        <f t="shared" si="506"/>
        <v>12</v>
      </c>
      <c r="L4427">
        <f t="shared" si="507"/>
        <v>13</v>
      </c>
      <c r="M4427">
        <f t="shared" si="508"/>
        <v>2024</v>
      </c>
      <c r="N4427">
        <f t="shared" si="509"/>
        <v>2025</v>
      </c>
      <c r="O4427">
        <f t="shared" si="510"/>
        <v>291.5745</v>
      </c>
      <c r="P4427">
        <f t="shared" si="511"/>
        <v>291.5745</v>
      </c>
      <c r="Q4427">
        <f t="shared" si="512"/>
        <v>0</v>
      </c>
    </row>
    <row r="4428" spans="1:17" x14ac:dyDescent="0.3">
      <c r="A4428" s="85">
        <v>13086530</v>
      </c>
      <c r="B4428" s="86" t="s">
        <v>27</v>
      </c>
      <c r="C4428" s="87">
        <v>45640</v>
      </c>
      <c r="D4428" s="85">
        <v>159</v>
      </c>
      <c r="E4428" s="85">
        <v>4618.2</v>
      </c>
      <c r="F4428" s="85">
        <v>0</v>
      </c>
      <c r="G4428" s="85">
        <v>0</v>
      </c>
      <c r="H4428" s="85">
        <v>0</v>
      </c>
      <c r="I4428" s="87">
        <v>45640</v>
      </c>
      <c r="J4428" s="85">
        <v>2025</v>
      </c>
      <c r="K4428">
        <f t="shared" si="506"/>
        <v>12</v>
      </c>
      <c r="L4428">
        <f t="shared" si="507"/>
        <v>14</v>
      </c>
      <c r="M4428">
        <f t="shared" si="508"/>
        <v>2024</v>
      </c>
      <c r="N4428">
        <f t="shared" si="509"/>
        <v>2025</v>
      </c>
      <c r="O4428">
        <f t="shared" si="510"/>
        <v>315.37650000000002</v>
      </c>
      <c r="P4428">
        <f t="shared" si="511"/>
        <v>315.37650000000002</v>
      </c>
      <c r="Q4428">
        <f t="shared" si="512"/>
        <v>0</v>
      </c>
    </row>
    <row r="4429" spans="1:17" x14ac:dyDescent="0.3">
      <c r="A4429" s="85">
        <v>13086530</v>
      </c>
      <c r="B4429" s="86" t="s">
        <v>27</v>
      </c>
      <c r="C4429" s="87">
        <v>45641</v>
      </c>
      <c r="D4429" s="85">
        <v>155</v>
      </c>
      <c r="E4429" s="85">
        <v>4925.8</v>
      </c>
      <c r="F4429" s="85">
        <v>0</v>
      </c>
      <c r="G4429" s="85">
        <v>0</v>
      </c>
      <c r="H4429" s="85">
        <v>0</v>
      </c>
      <c r="I4429" s="87">
        <v>45641</v>
      </c>
      <c r="J4429" s="85">
        <v>2025</v>
      </c>
      <c r="K4429">
        <f t="shared" si="506"/>
        <v>12</v>
      </c>
      <c r="L4429">
        <f t="shared" si="507"/>
        <v>15</v>
      </c>
      <c r="M4429">
        <f t="shared" si="508"/>
        <v>2024</v>
      </c>
      <c r="N4429">
        <f t="shared" si="509"/>
        <v>2025</v>
      </c>
      <c r="O4429">
        <f t="shared" si="510"/>
        <v>307.4425</v>
      </c>
      <c r="P4429">
        <f t="shared" si="511"/>
        <v>307.4425</v>
      </c>
      <c r="Q4429">
        <f t="shared" si="512"/>
        <v>0</v>
      </c>
    </row>
    <row r="4430" spans="1:17" x14ac:dyDescent="0.3">
      <c r="A4430" s="85">
        <v>13086530</v>
      </c>
      <c r="B4430" s="86" t="s">
        <v>27</v>
      </c>
      <c r="C4430" s="87">
        <v>45642</v>
      </c>
      <c r="D4430" s="85">
        <v>159</v>
      </c>
      <c r="E4430" s="85">
        <v>5240.3</v>
      </c>
      <c r="F4430" s="85">
        <v>0</v>
      </c>
      <c r="G4430" s="85">
        <v>0</v>
      </c>
      <c r="H4430" s="85">
        <v>0</v>
      </c>
      <c r="I4430" s="87">
        <v>45642</v>
      </c>
      <c r="J4430" s="85">
        <v>2025</v>
      </c>
      <c r="K4430">
        <f t="shared" si="506"/>
        <v>12</v>
      </c>
      <c r="L4430">
        <f t="shared" si="507"/>
        <v>16</v>
      </c>
      <c r="M4430">
        <f t="shared" si="508"/>
        <v>2024</v>
      </c>
      <c r="N4430">
        <f t="shared" si="509"/>
        <v>2025</v>
      </c>
      <c r="O4430">
        <f t="shared" si="510"/>
        <v>315.37650000000002</v>
      </c>
      <c r="P4430">
        <f t="shared" si="511"/>
        <v>315.37650000000002</v>
      </c>
      <c r="Q4430">
        <f t="shared" si="512"/>
        <v>0</v>
      </c>
    </row>
    <row r="4431" spans="1:17" x14ac:dyDescent="0.3">
      <c r="A4431" s="85">
        <v>13086530</v>
      </c>
      <c r="B4431" s="86" t="s">
        <v>27</v>
      </c>
      <c r="C4431" s="87">
        <v>45643</v>
      </c>
      <c r="D4431" s="85">
        <v>159</v>
      </c>
      <c r="E4431" s="85">
        <v>5555.3</v>
      </c>
      <c r="F4431" s="85">
        <v>0</v>
      </c>
      <c r="G4431" s="85">
        <v>0</v>
      </c>
      <c r="H4431" s="85">
        <v>0</v>
      </c>
      <c r="I4431" s="87">
        <v>45643</v>
      </c>
      <c r="J4431" s="85">
        <v>2025</v>
      </c>
      <c r="K4431">
        <f t="shared" si="506"/>
        <v>12</v>
      </c>
      <c r="L4431">
        <f t="shared" si="507"/>
        <v>17</v>
      </c>
      <c r="M4431">
        <f t="shared" si="508"/>
        <v>2024</v>
      </c>
      <c r="N4431">
        <f t="shared" si="509"/>
        <v>2025</v>
      </c>
      <c r="O4431">
        <f t="shared" si="510"/>
        <v>315.37650000000002</v>
      </c>
      <c r="P4431">
        <f t="shared" si="511"/>
        <v>315.37650000000002</v>
      </c>
      <c r="Q4431">
        <f t="shared" si="512"/>
        <v>0</v>
      </c>
    </row>
    <row r="4432" spans="1:17" x14ac:dyDescent="0.3">
      <c r="A4432" s="85">
        <v>13086530</v>
      </c>
      <c r="B4432" s="86" t="s">
        <v>27</v>
      </c>
      <c r="C4432" s="87">
        <v>45644</v>
      </c>
      <c r="D4432" s="85">
        <v>159</v>
      </c>
      <c r="E4432" s="85">
        <v>5870.8</v>
      </c>
      <c r="F4432" s="85">
        <v>0</v>
      </c>
      <c r="G4432" s="85">
        <v>0</v>
      </c>
      <c r="H4432" s="85">
        <v>0</v>
      </c>
      <c r="I4432" s="87">
        <v>45644</v>
      </c>
      <c r="J4432" s="85">
        <v>2025</v>
      </c>
      <c r="K4432">
        <f t="shared" si="506"/>
        <v>12</v>
      </c>
      <c r="L4432">
        <f t="shared" si="507"/>
        <v>18</v>
      </c>
      <c r="M4432">
        <f t="shared" si="508"/>
        <v>2024</v>
      </c>
      <c r="N4432">
        <f t="shared" si="509"/>
        <v>2025</v>
      </c>
      <c r="O4432">
        <f t="shared" si="510"/>
        <v>315.37650000000002</v>
      </c>
      <c r="P4432">
        <f t="shared" si="511"/>
        <v>315.37650000000002</v>
      </c>
      <c r="Q4432">
        <f t="shared" si="512"/>
        <v>0</v>
      </c>
    </row>
    <row r="4433" spans="1:17" x14ac:dyDescent="0.3">
      <c r="A4433" s="85">
        <v>13086530</v>
      </c>
      <c r="B4433" s="86" t="s">
        <v>27</v>
      </c>
      <c r="C4433" s="87">
        <v>45645</v>
      </c>
      <c r="D4433" s="85">
        <v>161</v>
      </c>
      <c r="E4433" s="85">
        <v>6190.1</v>
      </c>
      <c r="F4433" s="85">
        <v>0</v>
      </c>
      <c r="G4433" s="85">
        <v>0</v>
      </c>
      <c r="H4433" s="85">
        <v>0</v>
      </c>
      <c r="I4433" s="87">
        <v>45645</v>
      </c>
      <c r="J4433" s="85">
        <v>2025</v>
      </c>
      <c r="K4433">
        <f t="shared" si="506"/>
        <v>12</v>
      </c>
      <c r="L4433">
        <f t="shared" si="507"/>
        <v>19</v>
      </c>
      <c r="M4433">
        <f t="shared" si="508"/>
        <v>2024</v>
      </c>
      <c r="N4433">
        <f t="shared" si="509"/>
        <v>2025</v>
      </c>
      <c r="O4433">
        <f t="shared" si="510"/>
        <v>319.34350000000001</v>
      </c>
      <c r="P4433">
        <f t="shared" si="511"/>
        <v>319.34350000000001</v>
      </c>
      <c r="Q4433">
        <f t="shared" si="512"/>
        <v>0</v>
      </c>
    </row>
    <row r="4434" spans="1:17" x14ac:dyDescent="0.3">
      <c r="A4434" s="85">
        <v>13086530</v>
      </c>
      <c r="B4434" s="86" t="s">
        <v>27</v>
      </c>
      <c r="C4434" s="87">
        <v>45646</v>
      </c>
      <c r="D4434" s="85">
        <v>160</v>
      </c>
      <c r="E4434" s="85">
        <v>6508.2</v>
      </c>
      <c r="F4434" s="85">
        <v>0</v>
      </c>
      <c r="G4434" s="85">
        <v>0</v>
      </c>
      <c r="H4434" s="85">
        <v>0</v>
      </c>
      <c r="I4434" s="87">
        <v>45646</v>
      </c>
      <c r="J4434" s="85">
        <v>2025</v>
      </c>
      <c r="K4434">
        <f t="shared" si="506"/>
        <v>12</v>
      </c>
      <c r="L4434">
        <f t="shared" si="507"/>
        <v>20</v>
      </c>
      <c r="M4434">
        <f t="shared" si="508"/>
        <v>2024</v>
      </c>
      <c r="N4434">
        <f t="shared" si="509"/>
        <v>2025</v>
      </c>
      <c r="O4434">
        <f t="shared" si="510"/>
        <v>317.36</v>
      </c>
      <c r="P4434">
        <f t="shared" si="511"/>
        <v>317.36</v>
      </c>
      <c r="Q4434">
        <f t="shared" si="512"/>
        <v>0</v>
      </c>
    </row>
    <row r="4435" spans="1:17" x14ac:dyDescent="0.3">
      <c r="A4435" s="85">
        <v>13086530</v>
      </c>
      <c r="B4435" s="86" t="s">
        <v>27</v>
      </c>
      <c r="C4435" s="87">
        <v>45647</v>
      </c>
      <c r="D4435" s="85">
        <v>161</v>
      </c>
      <c r="E4435" s="85">
        <v>6826.9</v>
      </c>
      <c r="F4435" s="85">
        <v>0</v>
      </c>
      <c r="G4435" s="85">
        <v>0</v>
      </c>
      <c r="H4435" s="85">
        <v>0</v>
      </c>
      <c r="I4435" s="87">
        <v>45647</v>
      </c>
      <c r="J4435" s="85">
        <v>2025</v>
      </c>
      <c r="K4435">
        <f t="shared" si="506"/>
        <v>12</v>
      </c>
      <c r="L4435">
        <f t="shared" si="507"/>
        <v>21</v>
      </c>
      <c r="M4435">
        <f t="shared" si="508"/>
        <v>2024</v>
      </c>
      <c r="N4435">
        <f t="shared" si="509"/>
        <v>2025</v>
      </c>
      <c r="O4435">
        <f t="shared" si="510"/>
        <v>319.34350000000001</v>
      </c>
      <c r="P4435">
        <f t="shared" si="511"/>
        <v>319.34350000000001</v>
      </c>
      <c r="Q4435">
        <f t="shared" si="512"/>
        <v>0</v>
      </c>
    </row>
    <row r="4436" spans="1:17" x14ac:dyDescent="0.3">
      <c r="A4436" s="85">
        <v>13086530</v>
      </c>
      <c r="B4436" s="86" t="s">
        <v>27</v>
      </c>
      <c r="C4436" s="87">
        <v>45648</v>
      </c>
      <c r="D4436" s="85">
        <v>159</v>
      </c>
      <c r="E4436" s="85">
        <v>7142.8</v>
      </c>
      <c r="F4436" s="85">
        <v>0</v>
      </c>
      <c r="G4436" s="85">
        <v>0</v>
      </c>
      <c r="H4436" s="85">
        <v>0</v>
      </c>
      <c r="I4436" s="87">
        <v>45648</v>
      </c>
      <c r="J4436" s="85">
        <v>2025</v>
      </c>
      <c r="K4436">
        <f t="shared" si="506"/>
        <v>12</v>
      </c>
      <c r="L4436">
        <f t="shared" si="507"/>
        <v>22</v>
      </c>
      <c r="M4436">
        <f t="shared" si="508"/>
        <v>2024</v>
      </c>
      <c r="N4436">
        <f t="shared" si="509"/>
        <v>2025</v>
      </c>
      <c r="O4436">
        <f t="shared" si="510"/>
        <v>315.37650000000002</v>
      </c>
      <c r="P4436">
        <f t="shared" si="511"/>
        <v>315.37650000000002</v>
      </c>
      <c r="Q4436">
        <f t="shared" si="512"/>
        <v>0</v>
      </c>
    </row>
    <row r="4437" spans="1:17" x14ac:dyDescent="0.3">
      <c r="A4437" s="85">
        <v>13086530</v>
      </c>
      <c r="B4437" s="86" t="s">
        <v>27</v>
      </c>
      <c r="C4437" s="87">
        <v>45649</v>
      </c>
      <c r="D4437" s="85">
        <v>160</v>
      </c>
      <c r="E4437" s="85">
        <v>7459.2</v>
      </c>
      <c r="F4437" s="85">
        <v>0</v>
      </c>
      <c r="G4437" s="85">
        <v>0</v>
      </c>
      <c r="H4437" s="85">
        <v>0</v>
      </c>
      <c r="I4437" s="87">
        <v>45649</v>
      </c>
      <c r="J4437" s="85">
        <v>2025</v>
      </c>
      <c r="K4437">
        <f t="shared" si="506"/>
        <v>12</v>
      </c>
      <c r="L4437">
        <f t="shared" si="507"/>
        <v>23</v>
      </c>
      <c r="M4437">
        <f t="shared" si="508"/>
        <v>2024</v>
      </c>
      <c r="N4437">
        <f t="shared" si="509"/>
        <v>2025</v>
      </c>
      <c r="O4437">
        <f t="shared" si="510"/>
        <v>317.36</v>
      </c>
      <c r="P4437">
        <f t="shared" si="511"/>
        <v>317.36</v>
      </c>
      <c r="Q4437">
        <f t="shared" si="512"/>
        <v>0</v>
      </c>
    </row>
    <row r="4438" spans="1:17" x14ac:dyDescent="0.3">
      <c r="A4438" s="85">
        <v>13086530</v>
      </c>
      <c r="B4438" s="86" t="s">
        <v>27</v>
      </c>
      <c r="C4438" s="87">
        <v>45650</v>
      </c>
      <c r="D4438" s="85">
        <v>163</v>
      </c>
      <c r="E4438" s="85">
        <v>7782.7</v>
      </c>
      <c r="F4438" s="85">
        <v>0</v>
      </c>
      <c r="G4438" s="85">
        <v>0</v>
      </c>
      <c r="H4438" s="85">
        <v>0</v>
      </c>
      <c r="I4438" s="87">
        <v>45650</v>
      </c>
      <c r="J4438" s="85">
        <v>2025</v>
      </c>
      <c r="K4438">
        <f t="shared" si="506"/>
        <v>12</v>
      </c>
      <c r="L4438">
        <f t="shared" si="507"/>
        <v>24</v>
      </c>
      <c r="M4438">
        <f t="shared" si="508"/>
        <v>2024</v>
      </c>
      <c r="N4438">
        <f t="shared" si="509"/>
        <v>2025</v>
      </c>
      <c r="O4438">
        <f t="shared" si="510"/>
        <v>323.31049999999999</v>
      </c>
      <c r="P4438">
        <f t="shared" si="511"/>
        <v>323.31049999999999</v>
      </c>
      <c r="Q4438">
        <f t="shared" si="512"/>
        <v>0</v>
      </c>
    </row>
    <row r="4439" spans="1:17" x14ac:dyDescent="0.3">
      <c r="A4439" s="85">
        <v>13086530</v>
      </c>
      <c r="B4439" s="86" t="s">
        <v>27</v>
      </c>
      <c r="C4439" s="87">
        <v>45651</v>
      </c>
      <c r="D4439" s="85">
        <v>155</v>
      </c>
      <c r="E4439" s="85">
        <v>8090.6</v>
      </c>
      <c r="F4439" s="85">
        <v>0</v>
      </c>
      <c r="G4439" s="85">
        <v>0</v>
      </c>
      <c r="H4439" s="85">
        <v>0</v>
      </c>
      <c r="I4439" s="87">
        <v>45651</v>
      </c>
      <c r="J4439" s="85">
        <v>2025</v>
      </c>
      <c r="K4439">
        <f t="shared" si="506"/>
        <v>12</v>
      </c>
      <c r="L4439">
        <f t="shared" si="507"/>
        <v>25</v>
      </c>
      <c r="M4439">
        <f t="shared" si="508"/>
        <v>2024</v>
      </c>
      <c r="N4439">
        <f t="shared" si="509"/>
        <v>2025</v>
      </c>
      <c r="O4439">
        <f t="shared" si="510"/>
        <v>307.4425</v>
      </c>
      <c r="P4439">
        <f t="shared" si="511"/>
        <v>307.4425</v>
      </c>
      <c r="Q4439">
        <f t="shared" si="512"/>
        <v>0</v>
      </c>
    </row>
    <row r="4440" spans="1:17" x14ac:dyDescent="0.3">
      <c r="A4440" s="85">
        <v>13086530</v>
      </c>
      <c r="B4440" s="86" t="s">
        <v>27</v>
      </c>
      <c r="C4440" s="87">
        <v>45652</v>
      </c>
      <c r="D4440" s="85">
        <v>159</v>
      </c>
      <c r="E4440" s="85">
        <v>8405.2999999999993</v>
      </c>
      <c r="F4440" s="85">
        <v>0</v>
      </c>
      <c r="G4440" s="85">
        <v>0</v>
      </c>
      <c r="H4440" s="85">
        <v>0</v>
      </c>
      <c r="I4440" s="87">
        <v>45652</v>
      </c>
      <c r="J4440" s="85">
        <v>2025</v>
      </c>
      <c r="K4440">
        <f t="shared" si="506"/>
        <v>12</v>
      </c>
      <c r="L4440">
        <f t="shared" si="507"/>
        <v>26</v>
      </c>
      <c r="M4440">
        <f t="shared" si="508"/>
        <v>2024</v>
      </c>
      <c r="N4440">
        <f t="shared" si="509"/>
        <v>2025</v>
      </c>
      <c r="O4440">
        <f t="shared" si="510"/>
        <v>315.37650000000002</v>
      </c>
      <c r="P4440">
        <f t="shared" si="511"/>
        <v>315.37650000000002</v>
      </c>
      <c r="Q4440">
        <f t="shared" si="512"/>
        <v>0</v>
      </c>
    </row>
    <row r="4441" spans="1:17" x14ac:dyDescent="0.3">
      <c r="A4441" s="85">
        <v>13086530</v>
      </c>
      <c r="B4441" s="86" t="s">
        <v>27</v>
      </c>
      <c r="C4441" s="87">
        <v>45653</v>
      </c>
      <c r="D4441" s="85">
        <v>158</v>
      </c>
      <c r="E4441" s="85">
        <v>8718.9</v>
      </c>
      <c r="F4441" s="85">
        <v>0</v>
      </c>
      <c r="G4441" s="85">
        <v>0</v>
      </c>
      <c r="H4441" s="85">
        <v>0</v>
      </c>
      <c r="I4441" s="87">
        <v>45653</v>
      </c>
      <c r="J4441" s="85">
        <v>2025</v>
      </c>
      <c r="K4441">
        <f t="shared" si="506"/>
        <v>12</v>
      </c>
      <c r="L4441">
        <f t="shared" si="507"/>
        <v>27</v>
      </c>
      <c r="M4441">
        <f t="shared" si="508"/>
        <v>2024</v>
      </c>
      <c r="N4441">
        <f t="shared" si="509"/>
        <v>2025</v>
      </c>
      <c r="O4441">
        <f t="shared" si="510"/>
        <v>313.39300000000003</v>
      </c>
      <c r="P4441">
        <f t="shared" si="511"/>
        <v>313.39300000000003</v>
      </c>
      <c r="Q4441">
        <f t="shared" si="512"/>
        <v>0</v>
      </c>
    </row>
    <row r="4442" spans="1:17" x14ac:dyDescent="0.3">
      <c r="A4442" s="85">
        <v>13086530</v>
      </c>
      <c r="B4442" s="86" t="s">
        <v>27</v>
      </c>
      <c r="C4442" s="87">
        <v>45654</v>
      </c>
      <c r="D4442" s="85">
        <v>160</v>
      </c>
      <c r="E4442" s="85">
        <v>9036.2999999999993</v>
      </c>
      <c r="F4442" s="85">
        <v>0</v>
      </c>
      <c r="G4442" s="85">
        <v>0</v>
      </c>
      <c r="H4442" s="85">
        <v>0</v>
      </c>
      <c r="I4442" s="87">
        <v>45654</v>
      </c>
      <c r="J4442" s="85">
        <v>2025</v>
      </c>
      <c r="K4442">
        <f t="shared" si="506"/>
        <v>12</v>
      </c>
      <c r="L4442">
        <f t="shared" si="507"/>
        <v>28</v>
      </c>
      <c r="M4442">
        <f t="shared" si="508"/>
        <v>2024</v>
      </c>
      <c r="N4442">
        <f t="shared" si="509"/>
        <v>2025</v>
      </c>
      <c r="O4442">
        <f t="shared" si="510"/>
        <v>317.36</v>
      </c>
      <c r="P4442">
        <f t="shared" si="511"/>
        <v>317.36</v>
      </c>
      <c r="Q4442">
        <f t="shared" si="512"/>
        <v>0</v>
      </c>
    </row>
    <row r="4443" spans="1:17" x14ac:dyDescent="0.3">
      <c r="A4443" s="85">
        <v>13086530</v>
      </c>
      <c r="B4443" s="86" t="s">
        <v>27</v>
      </c>
      <c r="C4443" s="87">
        <v>45655</v>
      </c>
      <c r="D4443" s="85">
        <v>161</v>
      </c>
      <c r="E4443" s="85">
        <v>9355.7999999999993</v>
      </c>
      <c r="F4443" s="85">
        <v>0</v>
      </c>
      <c r="G4443" s="85">
        <v>0</v>
      </c>
      <c r="H4443" s="85">
        <v>0</v>
      </c>
      <c r="I4443" s="87">
        <v>45655</v>
      </c>
      <c r="J4443" s="85">
        <v>2025</v>
      </c>
      <c r="K4443">
        <f t="shared" si="506"/>
        <v>12</v>
      </c>
      <c r="L4443">
        <f t="shared" si="507"/>
        <v>29</v>
      </c>
      <c r="M4443">
        <f t="shared" si="508"/>
        <v>2024</v>
      </c>
      <c r="N4443">
        <f t="shared" si="509"/>
        <v>2025</v>
      </c>
      <c r="O4443">
        <f t="shared" si="510"/>
        <v>319.34350000000001</v>
      </c>
      <c r="P4443">
        <f t="shared" si="511"/>
        <v>319.34350000000001</v>
      </c>
      <c r="Q4443">
        <f t="shared" si="512"/>
        <v>0</v>
      </c>
    </row>
    <row r="4444" spans="1:17" x14ac:dyDescent="0.3">
      <c r="A4444" s="85">
        <v>13086530</v>
      </c>
      <c r="B4444" s="86" t="s">
        <v>27</v>
      </c>
      <c r="C4444" s="87">
        <v>45656</v>
      </c>
      <c r="D4444" s="85">
        <v>158</v>
      </c>
      <c r="E4444" s="85">
        <v>9669.2999999999993</v>
      </c>
      <c r="F4444" s="85">
        <v>0</v>
      </c>
      <c r="G4444" s="85">
        <v>0</v>
      </c>
      <c r="H4444" s="85">
        <v>0</v>
      </c>
      <c r="I4444" s="87">
        <v>45656</v>
      </c>
      <c r="J4444" s="85">
        <v>2025</v>
      </c>
      <c r="K4444">
        <f t="shared" si="506"/>
        <v>12</v>
      </c>
      <c r="L4444">
        <f t="shared" si="507"/>
        <v>30</v>
      </c>
      <c r="M4444">
        <f t="shared" si="508"/>
        <v>2024</v>
      </c>
      <c r="N4444">
        <f t="shared" si="509"/>
        <v>2025</v>
      </c>
      <c r="O4444">
        <f t="shared" si="510"/>
        <v>313.39300000000003</v>
      </c>
      <c r="P4444">
        <f t="shared" si="511"/>
        <v>313.39300000000003</v>
      </c>
      <c r="Q4444">
        <f t="shared" si="512"/>
        <v>0</v>
      </c>
    </row>
    <row r="4445" spans="1:17" x14ac:dyDescent="0.3">
      <c r="A4445" s="85">
        <v>13086530</v>
      </c>
      <c r="B4445" s="86" t="s">
        <v>27</v>
      </c>
      <c r="C4445" s="87">
        <v>45657</v>
      </c>
      <c r="D4445" s="85">
        <v>162</v>
      </c>
      <c r="E4445" s="85">
        <v>9991.4</v>
      </c>
      <c r="F4445" s="85">
        <v>0</v>
      </c>
      <c r="G4445" s="85">
        <v>0</v>
      </c>
      <c r="H4445" s="85">
        <v>0</v>
      </c>
      <c r="I4445" s="87">
        <v>45657</v>
      </c>
      <c r="J4445" s="85">
        <v>2025</v>
      </c>
      <c r="K4445">
        <f t="shared" si="506"/>
        <v>12</v>
      </c>
      <c r="L4445">
        <f t="shared" si="507"/>
        <v>31</v>
      </c>
      <c r="M4445">
        <f t="shared" si="508"/>
        <v>2024</v>
      </c>
      <c r="N4445">
        <f t="shared" si="509"/>
        <v>2025</v>
      </c>
      <c r="O4445">
        <f t="shared" si="510"/>
        <v>321.327</v>
      </c>
      <c r="P4445">
        <f t="shared" si="511"/>
        <v>321.327</v>
      </c>
      <c r="Q4445">
        <f t="shared" si="512"/>
        <v>0</v>
      </c>
    </row>
    <row r="4446" spans="1:17" x14ac:dyDescent="0.3">
      <c r="A4446" s="85">
        <v>13086530</v>
      </c>
      <c r="B4446" s="86" t="s">
        <v>27</v>
      </c>
      <c r="C4446" s="87">
        <v>45658</v>
      </c>
      <c r="D4446" s="85">
        <v>164</v>
      </c>
      <c r="E4446" s="85">
        <v>10315.700000000001</v>
      </c>
      <c r="F4446" s="85">
        <v>0</v>
      </c>
      <c r="G4446" s="85">
        <v>0</v>
      </c>
      <c r="H4446" s="85">
        <v>0</v>
      </c>
      <c r="I4446" s="87">
        <v>45658</v>
      </c>
      <c r="J4446" s="85">
        <v>2025</v>
      </c>
      <c r="K4446">
        <f t="shared" si="506"/>
        <v>1</v>
      </c>
      <c r="L4446">
        <f t="shared" si="507"/>
        <v>1</v>
      </c>
      <c r="M4446">
        <f t="shared" si="508"/>
        <v>2025</v>
      </c>
      <c r="N4446">
        <f t="shared" si="509"/>
        <v>2025</v>
      </c>
      <c r="O4446">
        <f t="shared" si="510"/>
        <v>325.29399999999998</v>
      </c>
      <c r="P4446">
        <f t="shared" si="511"/>
        <v>325.29399999999998</v>
      </c>
      <c r="Q4446">
        <f t="shared" si="512"/>
        <v>0</v>
      </c>
    </row>
    <row r="4447" spans="1:17" x14ac:dyDescent="0.3">
      <c r="A4447" s="85">
        <v>13086530</v>
      </c>
      <c r="B4447" s="86" t="s">
        <v>27</v>
      </c>
      <c r="C4447" s="87">
        <v>45659</v>
      </c>
      <c r="D4447" s="85">
        <v>164</v>
      </c>
      <c r="E4447" s="85">
        <v>10640.5</v>
      </c>
      <c r="F4447" s="85">
        <v>0</v>
      </c>
      <c r="G4447" s="85">
        <v>0</v>
      </c>
      <c r="H4447" s="85">
        <v>0</v>
      </c>
      <c r="I4447" s="87">
        <v>45659</v>
      </c>
      <c r="J4447" s="85">
        <v>2025</v>
      </c>
      <c r="K4447">
        <f t="shared" si="506"/>
        <v>1</v>
      </c>
      <c r="L4447">
        <f t="shared" si="507"/>
        <v>2</v>
      </c>
      <c r="M4447">
        <f t="shared" si="508"/>
        <v>2025</v>
      </c>
      <c r="N4447">
        <f t="shared" si="509"/>
        <v>2025</v>
      </c>
      <c r="O4447">
        <f t="shared" si="510"/>
        <v>325.29399999999998</v>
      </c>
      <c r="P4447">
        <f t="shared" si="511"/>
        <v>325.29399999999998</v>
      </c>
      <c r="Q4447">
        <f t="shared" si="512"/>
        <v>0</v>
      </c>
    </row>
    <row r="4448" spans="1:17" x14ac:dyDescent="0.3">
      <c r="A4448" s="85">
        <v>13086530</v>
      </c>
      <c r="B4448" s="86" t="s">
        <v>27</v>
      </c>
      <c r="C4448" s="87">
        <v>45660</v>
      </c>
      <c r="D4448" s="85">
        <v>165</v>
      </c>
      <c r="E4448" s="85">
        <v>10967.5</v>
      </c>
      <c r="F4448" s="85">
        <v>0</v>
      </c>
      <c r="G4448" s="85">
        <v>0</v>
      </c>
      <c r="H4448" s="85">
        <v>0</v>
      </c>
      <c r="I4448" s="87">
        <v>45660</v>
      </c>
      <c r="J4448" s="85">
        <v>2025</v>
      </c>
      <c r="K4448">
        <f t="shared" si="506"/>
        <v>1</v>
      </c>
      <c r="L4448">
        <f t="shared" si="507"/>
        <v>3</v>
      </c>
      <c r="M4448">
        <f t="shared" si="508"/>
        <v>2025</v>
      </c>
      <c r="N4448">
        <f t="shared" si="509"/>
        <v>2025</v>
      </c>
      <c r="O4448">
        <f t="shared" si="510"/>
        <v>327.27750000000003</v>
      </c>
      <c r="P4448">
        <f t="shared" si="511"/>
        <v>327.27750000000003</v>
      </c>
      <c r="Q4448">
        <f t="shared" si="512"/>
        <v>0</v>
      </c>
    </row>
    <row r="4449" spans="1:17" x14ac:dyDescent="0.3">
      <c r="A4449" s="85">
        <v>13086530</v>
      </c>
      <c r="B4449" s="86" t="s">
        <v>27</v>
      </c>
      <c r="C4449" s="87">
        <v>45661</v>
      </c>
      <c r="D4449" s="85">
        <v>159</v>
      </c>
      <c r="E4449" s="85">
        <v>11281.9</v>
      </c>
      <c r="F4449" s="85">
        <v>0</v>
      </c>
      <c r="G4449" s="85">
        <v>0</v>
      </c>
      <c r="H4449" s="85">
        <v>0</v>
      </c>
      <c r="I4449" s="87">
        <v>45661</v>
      </c>
      <c r="J4449" s="85">
        <v>2025</v>
      </c>
      <c r="K4449">
        <f t="shared" ref="K4449:K4512" si="513">MONTH(C4449)</f>
        <v>1</v>
      </c>
      <c r="L4449">
        <f t="shared" ref="L4449:L4512" si="514">DAY(C4449)</f>
        <v>4</v>
      </c>
      <c r="M4449">
        <f t="shared" ref="M4449:M4512" si="515">YEAR(C4449)</f>
        <v>2025</v>
      </c>
      <c r="N4449">
        <f t="shared" ref="N4449:N4512" si="516">IF(K4449&gt;10,M4449+1,M4449)</f>
        <v>2025</v>
      </c>
      <c r="O4449">
        <f t="shared" ref="O4449:O4512" si="517">D4449*1.9835</f>
        <v>315.37650000000002</v>
      </c>
      <c r="P4449">
        <f t="shared" ref="P4449:P4512" si="518">(D4449-F4449)*1.9835</f>
        <v>315.37650000000002</v>
      </c>
      <c r="Q4449">
        <f t="shared" ref="Q4449:Q4512" si="519">F4449*1.9835</f>
        <v>0</v>
      </c>
    </row>
    <row r="4450" spans="1:17" x14ac:dyDescent="0.3">
      <c r="A4450" s="85">
        <v>13086530</v>
      </c>
      <c r="B4450" s="86" t="s">
        <v>27</v>
      </c>
      <c r="C4450" s="87">
        <v>45662</v>
      </c>
      <c r="D4450" s="85">
        <v>164</v>
      </c>
      <c r="E4450" s="85">
        <v>11606.6</v>
      </c>
      <c r="F4450" s="85">
        <v>0</v>
      </c>
      <c r="G4450" s="85">
        <v>0</v>
      </c>
      <c r="H4450" s="85">
        <v>0</v>
      </c>
      <c r="I4450" s="87">
        <v>45662</v>
      </c>
      <c r="J4450" s="85">
        <v>2025</v>
      </c>
      <c r="K4450">
        <f t="shared" si="513"/>
        <v>1</v>
      </c>
      <c r="L4450">
        <f t="shared" si="514"/>
        <v>5</v>
      </c>
      <c r="M4450">
        <f t="shared" si="515"/>
        <v>2025</v>
      </c>
      <c r="N4450">
        <f t="shared" si="516"/>
        <v>2025</v>
      </c>
      <c r="O4450">
        <f t="shared" si="517"/>
        <v>325.29399999999998</v>
      </c>
      <c r="P4450">
        <f t="shared" si="518"/>
        <v>325.29399999999998</v>
      </c>
      <c r="Q4450">
        <f t="shared" si="519"/>
        <v>0</v>
      </c>
    </row>
    <row r="4451" spans="1:17" x14ac:dyDescent="0.3">
      <c r="A4451" s="85">
        <v>13086530</v>
      </c>
      <c r="B4451" s="86" t="s">
        <v>27</v>
      </c>
      <c r="C4451" s="87">
        <v>45663</v>
      </c>
      <c r="D4451" s="85">
        <v>165</v>
      </c>
      <c r="E4451" s="85">
        <v>11933.5</v>
      </c>
      <c r="F4451" s="85">
        <v>0</v>
      </c>
      <c r="G4451" s="85">
        <v>0</v>
      </c>
      <c r="H4451" s="85">
        <v>0</v>
      </c>
      <c r="I4451" s="87">
        <v>45663</v>
      </c>
      <c r="J4451" s="85">
        <v>2025</v>
      </c>
      <c r="K4451">
        <f t="shared" si="513"/>
        <v>1</v>
      </c>
      <c r="L4451">
        <f t="shared" si="514"/>
        <v>6</v>
      </c>
      <c r="M4451">
        <f t="shared" si="515"/>
        <v>2025</v>
      </c>
      <c r="N4451">
        <f t="shared" si="516"/>
        <v>2025</v>
      </c>
      <c r="O4451">
        <f t="shared" si="517"/>
        <v>327.27750000000003</v>
      </c>
      <c r="P4451">
        <f t="shared" si="518"/>
        <v>327.27750000000003</v>
      </c>
      <c r="Q4451">
        <f t="shared" si="519"/>
        <v>0</v>
      </c>
    </row>
    <row r="4452" spans="1:17" x14ac:dyDescent="0.3">
      <c r="A4452" s="85">
        <v>13086530</v>
      </c>
      <c r="B4452" s="86" t="s">
        <v>27</v>
      </c>
      <c r="C4452" s="87">
        <v>45664</v>
      </c>
      <c r="D4452" s="85">
        <v>165</v>
      </c>
      <c r="E4452" s="85">
        <v>12260.9</v>
      </c>
      <c r="F4452" s="85">
        <v>0</v>
      </c>
      <c r="G4452" s="85">
        <v>0</v>
      </c>
      <c r="H4452" s="85">
        <v>0</v>
      </c>
      <c r="I4452" s="87">
        <v>45664</v>
      </c>
      <c r="J4452" s="85">
        <v>2025</v>
      </c>
      <c r="K4452">
        <f t="shared" si="513"/>
        <v>1</v>
      </c>
      <c r="L4452">
        <f t="shared" si="514"/>
        <v>7</v>
      </c>
      <c r="M4452">
        <f t="shared" si="515"/>
        <v>2025</v>
      </c>
      <c r="N4452">
        <f t="shared" si="516"/>
        <v>2025</v>
      </c>
      <c r="O4452">
        <f t="shared" si="517"/>
        <v>327.27750000000003</v>
      </c>
      <c r="P4452">
        <f t="shared" si="518"/>
        <v>327.27750000000003</v>
      </c>
      <c r="Q4452">
        <f t="shared" si="519"/>
        <v>0</v>
      </c>
    </row>
    <row r="4453" spans="1:17" x14ac:dyDescent="0.3">
      <c r="A4453" s="85">
        <v>13086530</v>
      </c>
      <c r="B4453" s="86" t="s">
        <v>27</v>
      </c>
      <c r="C4453" s="87">
        <v>45665</v>
      </c>
      <c r="D4453" s="85">
        <v>165</v>
      </c>
      <c r="E4453" s="85">
        <v>12588.8</v>
      </c>
      <c r="F4453" s="85">
        <v>0</v>
      </c>
      <c r="G4453" s="85">
        <v>0</v>
      </c>
      <c r="H4453" s="85">
        <v>0</v>
      </c>
      <c r="I4453" s="87">
        <v>45665</v>
      </c>
      <c r="J4453" s="85">
        <v>2025</v>
      </c>
      <c r="K4453">
        <f t="shared" si="513"/>
        <v>1</v>
      </c>
      <c r="L4453">
        <f t="shared" si="514"/>
        <v>8</v>
      </c>
      <c r="M4453">
        <f t="shared" si="515"/>
        <v>2025</v>
      </c>
      <c r="N4453">
        <f t="shared" si="516"/>
        <v>2025</v>
      </c>
      <c r="O4453">
        <f t="shared" si="517"/>
        <v>327.27750000000003</v>
      </c>
      <c r="P4453">
        <f t="shared" si="518"/>
        <v>327.27750000000003</v>
      </c>
      <c r="Q4453">
        <f t="shared" si="519"/>
        <v>0</v>
      </c>
    </row>
    <row r="4454" spans="1:17" x14ac:dyDescent="0.3">
      <c r="A4454" s="85">
        <v>13086530</v>
      </c>
      <c r="B4454" s="86" t="s">
        <v>27</v>
      </c>
      <c r="C4454" s="87">
        <v>45666</v>
      </c>
      <c r="D4454" s="85">
        <v>166</v>
      </c>
      <c r="E4454" s="85">
        <v>12917.2</v>
      </c>
      <c r="F4454" s="85">
        <v>0</v>
      </c>
      <c r="G4454" s="85">
        <v>0</v>
      </c>
      <c r="H4454" s="85">
        <v>0</v>
      </c>
      <c r="I4454" s="87">
        <v>45666</v>
      </c>
      <c r="J4454" s="85">
        <v>2025</v>
      </c>
      <c r="K4454">
        <f t="shared" si="513"/>
        <v>1</v>
      </c>
      <c r="L4454">
        <f t="shared" si="514"/>
        <v>9</v>
      </c>
      <c r="M4454">
        <f t="shared" si="515"/>
        <v>2025</v>
      </c>
      <c r="N4454">
        <f t="shared" si="516"/>
        <v>2025</v>
      </c>
      <c r="O4454">
        <f t="shared" si="517"/>
        <v>329.26100000000002</v>
      </c>
      <c r="P4454">
        <f t="shared" si="518"/>
        <v>329.26100000000002</v>
      </c>
      <c r="Q4454">
        <f t="shared" si="519"/>
        <v>0</v>
      </c>
    </row>
    <row r="4455" spans="1:17" x14ac:dyDescent="0.3">
      <c r="A4455" s="85">
        <v>13086530</v>
      </c>
      <c r="B4455" s="86" t="s">
        <v>27</v>
      </c>
      <c r="C4455" s="87">
        <v>45667</v>
      </c>
      <c r="D4455" s="85">
        <v>166</v>
      </c>
      <c r="E4455" s="85">
        <v>13246.2</v>
      </c>
      <c r="F4455" s="85">
        <v>0</v>
      </c>
      <c r="G4455" s="85">
        <v>0</v>
      </c>
      <c r="H4455" s="85">
        <v>0</v>
      </c>
      <c r="I4455" s="87">
        <v>45667</v>
      </c>
      <c r="J4455" s="85">
        <v>2025</v>
      </c>
      <c r="K4455">
        <f t="shared" si="513"/>
        <v>1</v>
      </c>
      <c r="L4455">
        <f t="shared" si="514"/>
        <v>10</v>
      </c>
      <c r="M4455">
        <f t="shared" si="515"/>
        <v>2025</v>
      </c>
      <c r="N4455">
        <f t="shared" si="516"/>
        <v>2025</v>
      </c>
      <c r="O4455">
        <f t="shared" si="517"/>
        <v>329.26100000000002</v>
      </c>
      <c r="P4455">
        <f t="shared" si="518"/>
        <v>329.26100000000002</v>
      </c>
      <c r="Q4455">
        <f t="shared" si="519"/>
        <v>0</v>
      </c>
    </row>
    <row r="4456" spans="1:17" x14ac:dyDescent="0.3">
      <c r="A4456" s="85">
        <v>13086530</v>
      </c>
      <c r="B4456" s="86" t="s">
        <v>27</v>
      </c>
      <c r="C4456" s="87">
        <v>45668</v>
      </c>
      <c r="D4456" s="85">
        <v>159</v>
      </c>
      <c r="E4456" s="85">
        <v>13561.8</v>
      </c>
      <c r="F4456" s="85">
        <v>0</v>
      </c>
      <c r="G4456" s="85">
        <v>0</v>
      </c>
      <c r="H4456" s="85">
        <v>0</v>
      </c>
      <c r="I4456" s="87">
        <v>45668</v>
      </c>
      <c r="J4456" s="85">
        <v>2025</v>
      </c>
      <c r="K4456">
        <f t="shared" si="513"/>
        <v>1</v>
      </c>
      <c r="L4456">
        <f t="shared" si="514"/>
        <v>11</v>
      </c>
      <c r="M4456">
        <f t="shared" si="515"/>
        <v>2025</v>
      </c>
      <c r="N4456">
        <f t="shared" si="516"/>
        <v>2025</v>
      </c>
      <c r="O4456">
        <f t="shared" si="517"/>
        <v>315.37650000000002</v>
      </c>
      <c r="P4456">
        <f t="shared" si="518"/>
        <v>315.37650000000002</v>
      </c>
      <c r="Q4456">
        <f t="shared" si="519"/>
        <v>0</v>
      </c>
    </row>
    <row r="4457" spans="1:17" x14ac:dyDescent="0.3">
      <c r="A4457" s="85">
        <v>13086530</v>
      </c>
      <c r="B4457" s="86" t="s">
        <v>27</v>
      </c>
      <c r="C4457" s="87">
        <v>45669</v>
      </c>
      <c r="D4457" s="85">
        <v>164</v>
      </c>
      <c r="E4457" s="85">
        <v>13887</v>
      </c>
      <c r="F4457" s="85">
        <v>0</v>
      </c>
      <c r="G4457" s="85">
        <v>0</v>
      </c>
      <c r="H4457" s="85">
        <v>0</v>
      </c>
      <c r="I4457" s="87">
        <v>45669</v>
      </c>
      <c r="J4457" s="85">
        <v>2025</v>
      </c>
      <c r="K4457">
        <f t="shared" si="513"/>
        <v>1</v>
      </c>
      <c r="L4457">
        <f t="shared" si="514"/>
        <v>12</v>
      </c>
      <c r="M4457">
        <f t="shared" si="515"/>
        <v>2025</v>
      </c>
      <c r="N4457">
        <f t="shared" si="516"/>
        <v>2025</v>
      </c>
      <c r="O4457">
        <f t="shared" si="517"/>
        <v>325.29399999999998</v>
      </c>
      <c r="P4457">
        <f t="shared" si="518"/>
        <v>325.29399999999998</v>
      </c>
      <c r="Q4457">
        <f t="shared" si="519"/>
        <v>0</v>
      </c>
    </row>
    <row r="4458" spans="1:17" x14ac:dyDescent="0.3">
      <c r="A4458" s="85">
        <v>13086530</v>
      </c>
      <c r="B4458" s="86" t="s">
        <v>27</v>
      </c>
      <c r="C4458" s="87">
        <v>45670</v>
      </c>
      <c r="D4458" s="85">
        <v>164</v>
      </c>
      <c r="E4458" s="85">
        <v>14211.9</v>
      </c>
      <c r="F4458" s="85">
        <v>0</v>
      </c>
      <c r="G4458" s="85">
        <v>0</v>
      </c>
      <c r="H4458" s="85">
        <v>0</v>
      </c>
      <c r="I4458" s="87">
        <v>45670</v>
      </c>
      <c r="J4458" s="85">
        <v>2025</v>
      </c>
      <c r="K4458">
        <f t="shared" si="513"/>
        <v>1</v>
      </c>
      <c r="L4458">
        <f t="shared" si="514"/>
        <v>13</v>
      </c>
      <c r="M4458">
        <f t="shared" si="515"/>
        <v>2025</v>
      </c>
      <c r="N4458">
        <f t="shared" si="516"/>
        <v>2025</v>
      </c>
      <c r="O4458">
        <f t="shared" si="517"/>
        <v>325.29399999999998</v>
      </c>
      <c r="P4458">
        <f t="shared" si="518"/>
        <v>325.29399999999998</v>
      </c>
      <c r="Q4458">
        <f t="shared" si="519"/>
        <v>0</v>
      </c>
    </row>
    <row r="4459" spans="1:17" x14ac:dyDescent="0.3">
      <c r="A4459" s="85">
        <v>13086530</v>
      </c>
      <c r="B4459" s="86" t="s">
        <v>27</v>
      </c>
      <c r="C4459" s="87">
        <v>45671</v>
      </c>
      <c r="D4459" s="85">
        <v>165</v>
      </c>
      <c r="E4459" s="85">
        <v>14539.8</v>
      </c>
      <c r="F4459" s="85">
        <v>0</v>
      </c>
      <c r="G4459" s="85">
        <v>0</v>
      </c>
      <c r="H4459" s="85">
        <v>0</v>
      </c>
      <c r="I4459" s="87">
        <v>45671</v>
      </c>
      <c r="J4459" s="85">
        <v>2025</v>
      </c>
      <c r="K4459">
        <f t="shared" si="513"/>
        <v>1</v>
      </c>
      <c r="L4459">
        <f t="shared" si="514"/>
        <v>14</v>
      </c>
      <c r="M4459">
        <f t="shared" si="515"/>
        <v>2025</v>
      </c>
      <c r="N4459">
        <f t="shared" si="516"/>
        <v>2025</v>
      </c>
      <c r="O4459">
        <f t="shared" si="517"/>
        <v>327.27750000000003</v>
      </c>
      <c r="P4459">
        <f t="shared" si="518"/>
        <v>327.27750000000003</v>
      </c>
      <c r="Q4459">
        <f t="shared" si="519"/>
        <v>0</v>
      </c>
    </row>
    <row r="4460" spans="1:17" x14ac:dyDescent="0.3">
      <c r="A4460" s="85">
        <v>13086530</v>
      </c>
      <c r="B4460" s="86" t="s">
        <v>27</v>
      </c>
      <c r="C4460" s="87">
        <v>45672</v>
      </c>
      <c r="D4460" s="85">
        <v>166</v>
      </c>
      <c r="E4460" s="85">
        <v>14869.2</v>
      </c>
      <c r="F4460" s="85">
        <v>0</v>
      </c>
      <c r="G4460" s="85">
        <v>0</v>
      </c>
      <c r="H4460" s="85">
        <v>0</v>
      </c>
      <c r="I4460" s="87">
        <v>45672</v>
      </c>
      <c r="J4460" s="85">
        <v>2025</v>
      </c>
      <c r="K4460">
        <f t="shared" si="513"/>
        <v>1</v>
      </c>
      <c r="L4460">
        <f t="shared" si="514"/>
        <v>15</v>
      </c>
      <c r="M4460">
        <f t="shared" si="515"/>
        <v>2025</v>
      </c>
      <c r="N4460">
        <f t="shared" si="516"/>
        <v>2025</v>
      </c>
      <c r="O4460">
        <f t="shared" si="517"/>
        <v>329.26100000000002</v>
      </c>
      <c r="P4460">
        <f t="shared" si="518"/>
        <v>329.26100000000002</v>
      </c>
      <c r="Q4460">
        <f t="shared" si="519"/>
        <v>0</v>
      </c>
    </row>
    <row r="4461" spans="1:17" x14ac:dyDescent="0.3">
      <c r="A4461" s="85">
        <v>13086530</v>
      </c>
      <c r="B4461" s="86" t="s">
        <v>27</v>
      </c>
      <c r="C4461" s="87">
        <v>45673</v>
      </c>
      <c r="D4461" s="85">
        <v>166</v>
      </c>
      <c r="E4461" s="85">
        <v>15198.3</v>
      </c>
      <c r="F4461" s="85">
        <v>0</v>
      </c>
      <c r="G4461" s="85">
        <v>0</v>
      </c>
      <c r="H4461" s="85">
        <v>0</v>
      </c>
      <c r="I4461" s="87">
        <v>45673</v>
      </c>
      <c r="J4461" s="85">
        <v>2025</v>
      </c>
      <c r="K4461">
        <f t="shared" si="513"/>
        <v>1</v>
      </c>
      <c r="L4461">
        <f t="shared" si="514"/>
        <v>16</v>
      </c>
      <c r="M4461">
        <f t="shared" si="515"/>
        <v>2025</v>
      </c>
      <c r="N4461">
        <f t="shared" si="516"/>
        <v>2025</v>
      </c>
      <c r="O4461">
        <f t="shared" si="517"/>
        <v>329.26100000000002</v>
      </c>
      <c r="P4461">
        <f t="shared" si="518"/>
        <v>329.26100000000002</v>
      </c>
      <c r="Q4461">
        <f t="shared" si="519"/>
        <v>0</v>
      </c>
    </row>
    <row r="4462" spans="1:17" x14ac:dyDescent="0.3">
      <c r="A4462" s="85">
        <v>13086530</v>
      </c>
      <c r="B4462" s="86" t="s">
        <v>27</v>
      </c>
      <c r="C4462" s="87">
        <v>45674</v>
      </c>
      <c r="D4462" s="85">
        <v>162</v>
      </c>
      <c r="E4462" s="85">
        <v>15518.9</v>
      </c>
      <c r="F4462" s="85">
        <v>0</v>
      </c>
      <c r="G4462" s="85">
        <v>0</v>
      </c>
      <c r="H4462" s="85">
        <v>0</v>
      </c>
      <c r="I4462" s="87">
        <v>45674</v>
      </c>
      <c r="J4462" s="85">
        <v>2025</v>
      </c>
      <c r="K4462">
        <f t="shared" si="513"/>
        <v>1</v>
      </c>
      <c r="L4462">
        <f t="shared" si="514"/>
        <v>17</v>
      </c>
      <c r="M4462">
        <f t="shared" si="515"/>
        <v>2025</v>
      </c>
      <c r="N4462">
        <f t="shared" si="516"/>
        <v>2025</v>
      </c>
      <c r="O4462">
        <f t="shared" si="517"/>
        <v>321.327</v>
      </c>
      <c r="P4462">
        <f t="shared" si="518"/>
        <v>321.327</v>
      </c>
      <c r="Q4462">
        <f t="shared" si="519"/>
        <v>0</v>
      </c>
    </row>
    <row r="4463" spans="1:17" x14ac:dyDescent="0.3">
      <c r="A4463" s="85">
        <v>13086530</v>
      </c>
      <c r="B4463" s="86" t="s">
        <v>27</v>
      </c>
      <c r="C4463" s="87">
        <v>45675</v>
      </c>
      <c r="D4463" s="85">
        <v>164</v>
      </c>
      <c r="E4463" s="85">
        <v>15844.2</v>
      </c>
      <c r="F4463" s="85">
        <v>0</v>
      </c>
      <c r="G4463" s="85">
        <v>0</v>
      </c>
      <c r="H4463" s="85">
        <v>0</v>
      </c>
      <c r="I4463" s="87">
        <v>45675</v>
      </c>
      <c r="J4463" s="85">
        <v>2025</v>
      </c>
      <c r="K4463">
        <f t="shared" si="513"/>
        <v>1</v>
      </c>
      <c r="L4463">
        <f t="shared" si="514"/>
        <v>18</v>
      </c>
      <c r="M4463">
        <f t="shared" si="515"/>
        <v>2025</v>
      </c>
      <c r="N4463">
        <f t="shared" si="516"/>
        <v>2025</v>
      </c>
      <c r="O4463">
        <f t="shared" si="517"/>
        <v>325.29399999999998</v>
      </c>
      <c r="P4463">
        <f t="shared" si="518"/>
        <v>325.29399999999998</v>
      </c>
      <c r="Q4463">
        <f t="shared" si="519"/>
        <v>0</v>
      </c>
    </row>
    <row r="4464" spans="1:17" x14ac:dyDescent="0.3">
      <c r="A4464" s="85">
        <v>13086530</v>
      </c>
      <c r="B4464" s="86" t="s">
        <v>27</v>
      </c>
      <c r="C4464" s="87">
        <v>45676</v>
      </c>
      <c r="D4464" s="85">
        <v>164</v>
      </c>
      <c r="E4464" s="85">
        <v>16169.3</v>
      </c>
      <c r="F4464" s="85">
        <v>0</v>
      </c>
      <c r="G4464" s="85">
        <v>0</v>
      </c>
      <c r="H4464" s="85">
        <v>0</v>
      </c>
      <c r="I4464" s="87">
        <v>45676</v>
      </c>
      <c r="J4464" s="85">
        <v>2025</v>
      </c>
      <c r="K4464">
        <f t="shared" si="513"/>
        <v>1</v>
      </c>
      <c r="L4464">
        <f t="shared" si="514"/>
        <v>19</v>
      </c>
      <c r="M4464">
        <f t="shared" si="515"/>
        <v>2025</v>
      </c>
      <c r="N4464">
        <f t="shared" si="516"/>
        <v>2025</v>
      </c>
      <c r="O4464">
        <f t="shared" si="517"/>
        <v>325.29399999999998</v>
      </c>
      <c r="P4464">
        <f t="shared" si="518"/>
        <v>325.29399999999998</v>
      </c>
      <c r="Q4464">
        <f t="shared" si="519"/>
        <v>0</v>
      </c>
    </row>
    <row r="4465" spans="1:17" x14ac:dyDescent="0.3">
      <c r="A4465" s="85">
        <v>13086530</v>
      </c>
      <c r="B4465" s="86" t="s">
        <v>27</v>
      </c>
      <c r="C4465" s="87">
        <v>45677</v>
      </c>
      <c r="D4465" s="85">
        <v>169</v>
      </c>
      <c r="E4465" s="85">
        <v>16504</v>
      </c>
      <c r="F4465" s="85">
        <v>0</v>
      </c>
      <c r="G4465" s="85">
        <v>0</v>
      </c>
      <c r="H4465" s="85">
        <v>0</v>
      </c>
      <c r="I4465" s="87">
        <v>45677</v>
      </c>
      <c r="J4465" s="85">
        <v>2025</v>
      </c>
      <c r="K4465">
        <f t="shared" si="513"/>
        <v>1</v>
      </c>
      <c r="L4465">
        <f t="shared" si="514"/>
        <v>20</v>
      </c>
      <c r="M4465">
        <f t="shared" si="515"/>
        <v>2025</v>
      </c>
      <c r="N4465">
        <f t="shared" si="516"/>
        <v>2025</v>
      </c>
      <c r="O4465">
        <f t="shared" si="517"/>
        <v>335.2115</v>
      </c>
      <c r="P4465">
        <f t="shared" si="518"/>
        <v>335.2115</v>
      </c>
      <c r="Q4465">
        <f t="shared" si="519"/>
        <v>0</v>
      </c>
    </row>
    <row r="4466" spans="1:17" x14ac:dyDescent="0.3">
      <c r="A4466" s="85">
        <v>13086530</v>
      </c>
      <c r="B4466" s="86" t="s">
        <v>27</v>
      </c>
      <c r="C4466" s="87">
        <v>45678</v>
      </c>
      <c r="D4466" s="85">
        <v>164</v>
      </c>
      <c r="E4466" s="85">
        <v>16828.599999999999</v>
      </c>
      <c r="F4466" s="85">
        <v>0</v>
      </c>
      <c r="G4466" s="85">
        <v>0</v>
      </c>
      <c r="H4466" s="85">
        <v>0</v>
      </c>
      <c r="I4466" s="87">
        <v>45678</v>
      </c>
      <c r="J4466" s="85">
        <v>2025</v>
      </c>
      <c r="K4466">
        <f t="shared" si="513"/>
        <v>1</v>
      </c>
      <c r="L4466">
        <f t="shared" si="514"/>
        <v>21</v>
      </c>
      <c r="M4466">
        <f t="shared" si="515"/>
        <v>2025</v>
      </c>
      <c r="N4466">
        <f t="shared" si="516"/>
        <v>2025</v>
      </c>
      <c r="O4466">
        <f t="shared" si="517"/>
        <v>325.29399999999998</v>
      </c>
      <c r="P4466">
        <f t="shared" si="518"/>
        <v>325.29399999999998</v>
      </c>
      <c r="Q4466">
        <f t="shared" si="519"/>
        <v>0</v>
      </c>
    </row>
    <row r="4467" spans="1:17" x14ac:dyDescent="0.3">
      <c r="A4467" s="85">
        <v>13086530</v>
      </c>
      <c r="B4467" s="86" t="s">
        <v>27</v>
      </c>
      <c r="C4467" s="87">
        <v>45679</v>
      </c>
      <c r="D4467" s="85">
        <v>163</v>
      </c>
      <c r="E4467" s="85">
        <v>17151.3</v>
      </c>
      <c r="F4467" s="85">
        <v>0</v>
      </c>
      <c r="G4467" s="85">
        <v>0</v>
      </c>
      <c r="H4467" s="85">
        <v>0</v>
      </c>
      <c r="I4467" s="87">
        <v>45679</v>
      </c>
      <c r="J4467" s="85">
        <v>2025</v>
      </c>
      <c r="K4467">
        <f t="shared" si="513"/>
        <v>1</v>
      </c>
      <c r="L4467">
        <f t="shared" si="514"/>
        <v>22</v>
      </c>
      <c r="M4467">
        <f t="shared" si="515"/>
        <v>2025</v>
      </c>
      <c r="N4467">
        <f t="shared" si="516"/>
        <v>2025</v>
      </c>
      <c r="O4467">
        <f t="shared" si="517"/>
        <v>323.31049999999999</v>
      </c>
      <c r="P4467">
        <f t="shared" si="518"/>
        <v>323.31049999999999</v>
      </c>
      <c r="Q4467">
        <f t="shared" si="519"/>
        <v>0</v>
      </c>
    </row>
    <row r="4468" spans="1:17" x14ac:dyDescent="0.3">
      <c r="A4468" s="85">
        <v>13086530</v>
      </c>
      <c r="B4468" s="86" t="s">
        <v>27</v>
      </c>
      <c r="C4468" s="87">
        <v>45680</v>
      </c>
      <c r="D4468" s="85">
        <v>163</v>
      </c>
      <c r="E4468" s="85">
        <v>17473.7</v>
      </c>
      <c r="F4468" s="85">
        <v>0</v>
      </c>
      <c r="G4468" s="85">
        <v>0</v>
      </c>
      <c r="H4468" s="85">
        <v>0</v>
      </c>
      <c r="I4468" s="87">
        <v>45680</v>
      </c>
      <c r="J4468" s="85">
        <v>2025</v>
      </c>
      <c r="K4468">
        <f t="shared" si="513"/>
        <v>1</v>
      </c>
      <c r="L4468">
        <f t="shared" si="514"/>
        <v>23</v>
      </c>
      <c r="M4468">
        <f t="shared" si="515"/>
        <v>2025</v>
      </c>
      <c r="N4468">
        <f t="shared" si="516"/>
        <v>2025</v>
      </c>
      <c r="O4468">
        <f t="shared" si="517"/>
        <v>323.31049999999999</v>
      </c>
      <c r="P4468">
        <f t="shared" si="518"/>
        <v>323.31049999999999</v>
      </c>
      <c r="Q4468">
        <f t="shared" si="519"/>
        <v>0</v>
      </c>
    </row>
    <row r="4469" spans="1:17" x14ac:dyDescent="0.3">
      <c r="A4469" s="85">
        <v>13086530</v>
      </c>
      <c r="B4469" s="86" t="s">
        <v>27</v>
      </c>
      <c r="C4469" s="87">
        <v>45681</v>
      </c>
      <c r="D4469" s="85">
        <v>162</v>
      </c>
      <c r="E4469" s="85">
        <v>17795.8</v>
      </c>
      <c r="F4469" s="85">
        <v>0</v>
      </c>
      <c r="G4469" s="85">
        <v>0</v>
      </c>
      <c r="H4469" s="85">
        <v>0</v>
      </c>
      <c r="I4469" s="87">
        <v>45681</v>
      </c>
      <c r="J4469" s="85">
        <v>2025</v>
      </c>
      <c r="K4469">
        <f t="shared" si="513"/>
        <v>1</v>
      </c>
      <c r="L4469">
        <f t="shared" si="514"/>
        <v>24</v>
      </c>
      <c r="M4469">
        <f t="shared" si="515"/>
        <v>2025</v>
      </c>
      <c r="N4469">
        <f t="shared" si="516"/>
        <v>2025</v>
      </c>
      <c r="O4469">
        <f t="shared" si="517"/>
        <v>321.327</v>
      </c>
      <c r="P4469">
        <f t="shared" si="518"/>
        <v>321.327</v>
      </c>
      <c r="Q4469">
        <f t="shared" si="519"/>
        <v>0</v>
      </c>
    </row>
    <row r="4470" spans="1:17" x14ac:dyDescent="0.3">
      <c r="A4470" s="85">
        <v>13086530</v>
      </c>
      <c r="B4470" s="86" t="s">
        <v>27</v>
      </c>
      <c r="C4470" s="87">
        <v>45682</v>
      </c>
      <c r="D4470" s="85">
        <v>166</v>
      </c>
      <c r="E4470" s="85">
        <v>18124.3</v>
      </c>
      <c r="F4470" s="85">
        <v>0</v>
      </c>
      <c r="G4470" s="85">
        <v>0</v>
      </c>
      <c r="H4470" s="85">
        <v>0</v>
      </c>
      <c r="I4470" s="87">
        <v>45682</v>
      </c>
      <c r="J4470" s="85">
        <v>2025</v>
      </c>
      <c r="K4470">
        <f t="shared" si="513"/>
        <v>1</v>
      </c>
      <c r="L4470">
        <f t="shared" si="514"/>
        <v>25</v>
      </c>
      <c r="M4470">
        <f t="shared" si="515"/>
        <v>2025</v>
      </c>
      <c r="N4470">
        <f t="shared" si="516"/>
        <v>2025</v>
      </c>
      <c r="O4470">
        <f t="shared" si="517"/>
        <v>329.26100000000002</v>
      </c>
      <c r="P4470">
        <f t="shared" si="518"/>
        <v>329.26100000000002</v>
      </c>
      <c r="Q4470">
        <f t="shared" si="519"/>
        <v>0</v>
      </c>
    </row>
    <row r="4471" spans="1:17" x14ac:dyDescent="0.3">
      <c r="A4471" s="85">
        <v>13086530</v>
      </c>
      <c r="B4471" s="86" t="s">
        <v>27</v>
      </c>
      <c r="C4471" s="87">
        <v>45683</v>
      </c>
      <c r="D4471" s="85">
        <v>162</v>
      </c>
      <c r="E4471" s="85">
        <v>18446</v>
      </c>
      <c r="F4471" s="85">
        <v>0</v>
      </c>
      <c r="G4471" s="85">
        <v>0</v>
      </c>
      <c r="H4471" s="85">
        <v>0</v>
      </c>
      <c r="I4471" s="87">
        <v>45683</v>
      </c>
      <c r="J4471" s="85">
        <v>2025</v>
      </c>
      <c r="K4471">
        <f t="shared" si="513"/>
        <v>1</v>
      </c>
      <c r="L4471">
        <f t="shared" si="514"/>
        <v>26</v>
      </c>
      <c r="M4471">
        <f t="shared" si="515"/>
        <v>2025</v>
      </c>
      <c r="N4471">
        <f t="shared" si="516"/>
        <v>2025</v>
      </c>
      <c r="O4471">
        <f t="shared" si="517"/>
        <v>321.327</v>
      </c>
      <c r="P4471">
        <f t="shared" si="518"/>
        <v>321.327</v>
      </c>
      <c r="Q4471">
        <f t="shared" si="519"/>
        <v>0</v>
      </c>
    </row>
    <row r="4472" spans="1:17" x14ac:dyDescent="0.3">
      <c r="A4472" s="85">
        <v>13086530</v>
      </c>
      <c r="B4472" s="86" t="s">
        <v>27</v>
      </c>
      <c r="C4472" s="87">
        <v>45684</v>
      </c>
      <c r="D4472" s="85">
        <v>162</v>
      </c>
      <c r="E4472" s="85">
        <v>18767.400000000001</v>
      </c>
      <c r="F4472" s="85">
        <v>0</v>
      </c>
      <c r="G4472" s="85">
        <v>0</v>
      </c>
      <c r="H4472" s="85">
        <v>0</v>
      </c>
      <c r="I4472" s="87">
        <v>45684</v>
      </c>
      <c r="J4472" s="85">
        <v>2025</v>
      </c>
      <c r="K4472">
        <f t="shared" si="513"/>
        <v>1</v>
      </c>
      <c r="L4472">
        <f t="shared" si="514"/>
        <v>27</v>
      </c>
      <c r="M4472">
        <f t="shared" si="515"/>
        <v>2025</v>
      </c>
      <c r="N4472">
        <f t="shared" si="516"/>
        <v>2025</v>
      </c>
      <c r="O4472">
        <f t="shared" si="517"/>
        <v>321.327</v>
      </c>
      <c r="P4472">
        <f t="shared" si="518"/>
        <v>321.327</v>
      </c>
      <c r="Q4472">
        <f t="shared" si="519"/>
        <v>0</v>
      </c>
    </row>
    <row r="4473" spans="1:17" x14ac:dyDescent="0.3">
      <c r="A4473" s="85">
        <v>13086530</v>
      </c>
      <c r="B4473" s="86" t="s">
        <v>27</v>
      </c>
      <c r="C4473" s="87">
        <v>45685</v>
      </c>
      <c r="D4473" s="85">
        <v>162</v>
      </c>
      <c r="E4473" s="85">
        <v>19088.599999999999</v>
      </c>
      <c r="F4473" s="85">
        <v>0</v>
      </c>
      <c r="G4473" s="85">
        <v>0</v>
      </c>
      <c r="H4473" s="85">
        <v>0</v>
      </c>
      <c r="I4473" s="87">
        <v>45685</v>
      </c>
      <c r="J4473" s="85">
        <v>2025</v>
      </c>
      <c r="K4473">
        <f t="shared" si="513"/>
        <v>1</v>
      </c>
      <c r="L4473">
        <f t="shared" si="514"/>
        <v>28</v>
      </c>
      <c r="M4473">
        <f t="shared" si="515"/>
        <v>2025</v>
      </c>
      <c r="N4473">
        <f t="shared" si="516"/>
        <v>2025</v>
      </c>
      <c r="O4473">
        <f t="shared" si="517"/>
        <v>321.327</v>
      </c>
      <c r="P4473">
        <f t="shared" si="518"/>
        <v>321.327</v>
      </c>
      <c r="Q4473">
        <f t="shared" si="519"/>
        <v>0</v>
      </c>
    </row>
    <row r="4474" spans="1:17" x14ac:dyDescent="0.3">
      <c r="A4474" s="85">
        <v>13086530</v>
      </c>
      <c r="B4474" s="86" t="s">
        <v>27</v>
      </c>
      <c r="C4474" s="87">
        <v>45686</v>
      </c>
      <c r="D4474" s="85">
        <v>162</v>
      </c>
      <c r="E4474" s="85">
        <v>19409.5</v>
      </c>
      <c r="F4474" s="85">
        <v>0</v>
      </c>
      <c r="G4474" s="85">
        <v>0</v>
      </c>
      <c r="H4474" s="85">
        <v>0</v>
      </c>
      <c r="I4474" s="87">
        <v>45686</v>
      </c>
      <c r="J4474" s="85">
        <v>2025</v>
      </c>
      <c r="K4474">
        <f t="shared" si="513"/>
        <v>1</v>
      </c>
      <c r="L4474">
        <f t="shared" si="514"/>
        <v>29</v>
      </c>
      <c r="M4474">
        <f t="shared" si="515"/>
        <v>2025</v>
      </c>
      <c r="N4474">
        <f t="shared" si="516"/>
        <v>2025</v>
      </c>
      <c r="O4474">
        <f t="shared" si="517"/>
        <v>321.327</v>
      </c>
      <c r="P4474">
        <f t="shared" si="518"/>
        <v>321.327</v>
      </c>
      <c r="Q4474">
        <f t="shared" si="519"/>
        <v>0</v>
      </c>
    </row>
    <row r="4475" spans="1:17" x14ac:dyDescent="0.3">
      <c r="A4475" s="85">
        <v>13086530</v>
      </c>
      <c r="B4475" s="86" t="s">
        <v>27</v>
      </c>
      <c r="C4475" s="87">
        <v>45687</v>
      </c>
      <c r="D4475" s="85">
        <v>163</v>
      </c>
      <c r="E4475" s="85">
        <v>19731.900000000001</v>
      </c>
      <c r="F4475" s="85">
        <v>0</v>
      </c>
      <c r="G4475" s="85">
        <v>0</v>
      </c>
      <c r="H4475" s="85">
        <v>0</v>
      </c>
      <c r="I4475" s="87">
        <v>45687</v>
      </c>
      <c r="J4475" s="85">
        <v>2025</v>
      </c>
      <c r="K4475">
        <f t="shared" si="513"/>
        <v>1</v>
      </c>
      <c r="L4475">
        <f t="shared" si="514"/>
        <v>30</v>
      </c>
      <c r="M4475">
        <f t="shared" si="515"/>
        <v>2025</v>
      </c>
      <c r="N4475">
        <f t="shared" si="516"/>
        <v>2025</v>
      </c>
      <c r="O4475">
        <f t="shared" si="517"/>
        <v>323.31049999999999</v>
      </c>
      <c r="P4475">
        <f t="shared" si="518"/>
        <v>323.31049999999999</v>
      </c>
      <c r="Q4475">
        <f t="shared" si="519"/>
        <v>0</v>
      </c>
    </row>
    <row r="4476" spans="1:17" x14ac:dyDescent="0.3">
      <c r="A4476" s="85">
        <v>13086530</v>
      </c>
      <c r="B4476" s="86" t="s">
        <v>27</v>
      </c>
      <c r="C4476" s="87">
        <v>45688</v>
      </c>
      <c r="D4476" s="85">
        <v>164</v>
      </c>
      <c r="E4476" s="85">
        <v>20057.2</v>
      </c>
      <c r="F4476" s="85">
        <v>0</v>
      </c>
      <c r="G4476" s="85">
        <v>0</v>
      </c>
      <c r="H4476" s="85">
        <v>0</v>
      </c>
      <c r="I4476" s="87">
        <v>45688</v>
      </c>
      <c r="J4476" s="85">
        <v>2025</v>
      </c>
      <c r="K4476">
        <f t="shared" si="513"/>
        <v>1</v>
      </c>
      <c r="L4476">
        <f t="shared" si="514"/>
        <v>31</v>
      </c>
      <c r="M4476">
        <f t="shared" si="515"/>
        <v>2025</v>
      </c>
      <c r="N4476">
        <f t="shared" si="516"/>
        <v>2025</v>
      </c>
      <c r="O4476">
        <f t="shared" si="517"/>
        <v>325.29399999999998</v>
      </c>
      <c r="P4476">
        <f t="shared" si="518"/>
        <v>325.29399999999998</v>
      </c>
      <c r="Q4476">
        <f t="shared" si="519"/>
        <v>0</v>
      </c>
    </row>
    <row r="4477" spans="1:17" x14ac:dyDescent="0.3">
      <c r="A4477" s="85">
        <v>13086530</v>
      </c>
      <c r="B4477" s="86" t="s">
        <v>27</v>
      </c>
      <c r="C4477" s="87">
        <v>45689</v>
      </c>
      <c r="D4477" s="85">
        <v>177</v>
      </c>
      <c r="E4477" s="85">
        <v>20407.7</v>
      </c>
      <c r="F4477" s="85">
        <v>0</v>
      </c>
      <c r="G4477" s="85">
        <v>0</v>
      </c>
      <c r="H4477" s="85">
        <v>0</v>
      </c>
      <c r="I4477" s="87">
        <v>45689</v>
      </c>
      <c r="J4477" s="85">
        <v>2025</v>
      </c>
      <c r="K4477">
        <f t="shared" si="513"/>
        <v>2</v>
      </c>
      <c r="L4477">
        <f t="shared" si="514"/>
        <v>1</v>
      </c>
      <c r="M4477">
        <f t="shared" si="515"/>
        <v>2025</v>
      </c>
      <c r="N4477">
        <f t="shared" si="516"/>
        <v>2025</v>
      </c>
      <c r="O4477">
        <f t="shared" si="517"/>
        <v>351.0795</v>
      </c>
      <c r="P4477">
        <f t="shared" si="518"/>
        <v>351.0795</v>
      </c>
      <c r="Q4477">
        <f t="shared" si="519"/>
        <v>0</v>
      </c>
    </row>
    <row r="4478" spans="1:17" x14ac:dyDescent="0.3">
      <c r="A4478" s="85">
        <v>13086530</v>
      </c>
      <c r="B4478" s="86" t="s">
        <v>27</v>
      </c>
      <c r="C4478" s="87">
        <v>45690</v>
      </c>
      <c r="D4478" s="85">
        <v>198</v>
      </c>
      <c r="E4478" s="85">
        <v>20799.599999999999</v>
      </c>
      <c r="F4478" s="85">
        <v>0</v>
      </c>
      <c r="G4478" s="85">
        <v>0</v>
      </c>
      <c r="H4478" s="85">
        <v>0</v>
      </c>
      <c r="I4478" s="87">
        <v>45690</v>
      </c>
      <c r="J4478" s="85">
        <v>2025</v>
      </c>
      <c r="K4478">
        <f t="shared" si="513"/>
        <v>2</v>
      </c>
      <c r="L4478">
        <f t="shared" si="514"/>
        <v>2</v>
      </c>
      <c r="M4478">
        <f t="shared" si="515"/>
        <v>2025</v>
      </c>
      <c r="N4478">
        <f t="shared" si="516"/>
        <v>2025</v>
      </c>
      <c r="O4478">
        <f t="shared" si="517"/>
        <v>392.733</v>
      </c>
      <c r="P4478">
        <f t="shared" si="518"/>
        <v>392.733</v>
      </c>
      <c r="Q4478">
        <f t="shared" si="519"/>
        <v>0</v>
      </c>
    </row>
    <row r="4479" spans="1:17" x14ac:dyDescent="0.3">
      <c r="A4479" s="85">
        <v>13086530</v>
      </c>
      <c r="B4479" s="86" t="s">
        <v>27</v>
      </c>
      <c r="C4479" s="87">
        <v>45691</v>
      </c>
      <c r="D4479" s="85">
        <v>202</v>
      </c>
      <c r="E4479" s="85">
        <v>21200.6</v>
      </c>
      <c r="F4479" s="85">
        <v>0</v>
      </c>
      <c r="G4479" s="85">
        <v>0</v>
      </c>
      <c r="H4479" s="85">
        <v>0</v>
      </c>
      <c r="I4479" s="87">
        <v>45691</v>
      </c>
      <c r="J4479" s="85">
        <v>2025</v>
      </c>
      <c r="K4479">
        <f t="shared" si="513"/>
        <v>2</v>
      </c>
      <c r="L4479">
        <f t="shared" si="514"/>
        <v>3</v>
      </c>
      <c r="M4479">
        <f t="shared" si="515"/>
        <v>2025</v>
      </c>
      <c r="N4479">
        <f t="shared" si="516"/>
        <v>2025</v>
      </c>
      <c r="O4479">
        <f t="shared" si="517"/>
        <v>400.66700000000003</v>
      </c>
      <c r="P4479">
        <f t="shared" si="518"/>
        <v>400.66700000000003</v>
      </c>
      <c r="Q4479">
        <f t="shared" si="519"/>
        <v>0</v>
      </c>
    </row>
    <row r="4480" spans="1:17" x14ac:dyDescent="0.3">
      <c r="A4480" s="85">
        <v>13086530</v>
      </c>
      <c r="B4480" s="86" t="s">
        <v>27</v>
      </c>
      <c r="C4480" s="87">
        <v>45692</v>
      </c>
      <c r="D4480" s="85">
        <v>226</v>
      </c>
      <c r="E4480" s="85">
        <v>21649</v>
      </c>
      <c r="F4480" s="85">
        <v>0</v>
      </c>
      <c r="G4480" s="85">
        <v>0</v>
      </c>
      <c r="H4480" s="85">
        <v>0</v>
      </c>
      <c r="I4480" s="87">
        <v>45692</v>
      </c>
      <c r="J4480" s="85">
        <v>2025</v>
      </c>
      <c r="K4480">
        <f t="shared" si="513"/>
        <v>2</v>
      </c>
      <c r="L4480">
        <f t="shared" si="514"/>
        <v>4</v>
      </c>
      <c r="M4480">
        <f t="shared" si="515"/>
        <v>2025</v>
      </c>
      <c r="N4480">
        <f t="shared" si="516"/>
        <v>2025</v>
      </c>
      <c r="O4480">
        <f t="shared" si="517"/>
        <v>448.27100000000002</v>
      </c>
      <c r="P4480">
        <f t="shared" si="518"/>
        <v>448.27100000000002</v>
      </c>
      <c r="Q4480">
        <f t="shared" si="519"/>
        <v>0</v>
      </c>
    </row>
    <row r="4481" spans="1:17" x14ac:dyDescent="0.3">
      <c r="A4481" s="85">
        <v>13086530</v>
      </c>
      <c r="B4481" s="86" t="s">
        <v>27</v>
      </c>
      <c r="C4481" s="87">
        <v>45693</v>
      </c>
      <c r="D4481" s="85">
        <v>225</v>
      </c>
      <c r="E4481" s="85">
        <v>22095</v>
      </c>
      <c r="F4481" s="85">
        <v>0</v>
      </c>
      <c r="G4481" s="85">
        <v>0</v>
      </c>
      <c r="H4481" s="85">
        <v>0</v>
      </c>
      <c r="I4481" s="87">
        <v>45693</v>
      </c>
      <c r="J4481" s="85">
        <v>2025</v>
      </c>
      <c r="K4481">
        <f t="shared" si="513"/>
        <v>2</v>
      </c>
      <c r="L4481">
        <f t="shared" si="514"/>
        <v>5</v>
      </c>
      <c r="M4481">
        <f t="shared" si="515"/>
        <v>2025</v>
      </c>
      <c r="N4481">
        <f t="shared" si="516"/>
        <v>2025</v>
      </c>
      <c r="O4481">
        <f t="shared" si="517"/>
        <v>446.28750000000002</v>
      </c>
      <c r="P4481">
        <f t="shared" si="518"/>
        <v>446.28750000000002</v>
      </c>
      <c r="Q4481">
        <f t="shared" si="519"/>
        <v>0</v>
      </c>
    </row>
    <row r="4482" spans="1:17" x14ac:dyDescent="0.3">
      <c r="A4482" s="85">
        <v>13086530</v>
      </c>
      <c r="B4482" s="86" t="s">
        <v>27</v>
      </c>
      <c r="C4482" s="87">
        <v>45694</v>
      </c>
      <c r="D4482" s="85">
        <v>228</v>
      </c>
      <c r="E4482" s="85">
        <v>22546.9</v>
      </c>
      <c r="F4482" s="85">
        <v>0</v>
      </c>
      <c r="G4482" s="85">
        <v>0</v>
      </c>
      <c r="H4482" s="85">
        <v>0</v>
      </c>
      <c r="I4482" s="87">
        <v>45694</v>
      </c>
      <c r="J4482" s="85">
        <v>2025</v>
      </c>
      <c r="K4482">
        <f t="shared" si="513"/>
        <v>2</v>
      </c>
      <c r="L4482">
        <f t="shared" si="514"/>
        <v>6</v>
      </c>
      <c r="M4482">
        <f t="shared" si="515"/>
        <v>2025</v>
      </c>
      <c r="N4482">
        <f t="shared" si="516"/>
        <v>2025</v>
      </c>
      <c r="O4482">
        <f t="shared" si="517"/>
        <v>452.238</v>
      </c>
      <c r="P4482">
        <f t="shared" si="518"/>
        <v>452.238</v>
      </c>
      <c r="Q4482">
        <f t="shared" si="519"/>
        <v>0</v>
      </c>
    </row>
    <row r="4483" spans="1:17" x14ac:dyDescent="0.3">
      <c r="A4483" s="85">
        <v>13086530</v>
      </c>
      <c r="B4483" s="86" t="s">
        <v>27</v>
      </c>
      <c r="C4483" s="87">
        <v>45695</v>
      </c>
      <c r="D4483" s="85">
        <v>225</v>
      </c>
      <c r="E4483" s="85">
        <v>22992.2</v>
      </c>
      <c r="F4483" s="85">
        <v>0</v>
      </c>
      <c r="G4483" s="85">
        <v>0</v>
      </c>
      <c r="H4483" s="85">
        <v>0</v>
      </c>
      <c r="I4483" s="87">
        <v>45695</v>
      </c>
      <c r="J4483" s="85">
        <v>2025</v>
      </c>
      <c r="K4483">
        <f t="shared" si="513"/>
        <v>2</v>
      </c>
      <c r="L4483">
        <f t="shared" si="514"/>
        <v>7</v>
      </c>
      <c r="M4483">
        <f t="shared" si="515"/>
        <v>2025</v>
      </c>
      <c r="N4483">
        <f t="shared" si="516"/>
        <v>2025</v>
      </c>
      <c r="O4483">
        <f t="shared" si="517"/>
        <v>446.28750000000002</v>
      </c>
      <c r="P4483">
        <f t="shared" si="518"/>
        <v>446.28750000000002</v>
      </c>
      <c r="Q4483">
        <f t="shared" si="519"/>
        <v>0</v>
      </c>
    </row>
    <row r="4484" spans="1:17" x14ac:dyDescent="0.3">
      <c r="A4484" s="85">
        <v>13086530</v>
      </c>
      <c r="B4484" s="86" t="s">
        <v>27</v>
      </c>
      <c r="C4484" s="87">
        <v>45696</v>
      </c>
      <c r="D4484" s="85">
        <v>224</v>
      </c>
      <c r="E4484" s="85">
        <v>23437.3</v>
      </c>
      <c r="F4484" s="85">
        <v>0</v>
      </c>
      <c r="G4484" s="85">
        <v>0</v>
      </c>
      <c r="H4484" s="85">
        <v>0</v>
      </c>
      <c r="I4484" s="87">
        <v>45696</v>
      </c>
      <c r="J4484" s="85">
        <v>2025</v>
      </c>
      <c r="K4484">
        <f t="shared" si="513"/>
        <v>2</v>
      </c>
      <c r="L4484">
        <f t="shared" si="514"/>
        <v>8</v>
      </c>
      <c r="M4484">
        <f t="shared" si="515"/>
        <v>2025</v>
      </c>
      <c r="N4484">
        <f t="shared" si="516"/>
        <v>2025</v>
      </c>
      <c r="O4484">
        <f t="shared" si="517"/>
        <v>444.30400000000003</v>
      </c>
      <c r="P4484">
        <f t="shared" si="518"/>
        <v>444.30400000000003</v>
      </c>
      <c r="Q4484">
        <f t="shared" si="519"/>
        <v>0</v>
      </c>
    </row>
    <row r="4485" spans="1:17" x14ac:dyDescent="0.3">
      <c r="A4485" s="85">
        <v>13086530</v>
      </c>
      <c r="B4485" s="86" t="s">
        <v>27</v>
      </c>
      <c r="C4485" s="87">
        <v>45697</v>
      </c>
      <c r="D4485" s="85">
        <v>225</v>
      </c>
      <c r="E4485" s="85">
        <v>23884.1</v>
      </c>
      <c r="F4485" s="85">
        <v>0</v>
      </c>
      <c r="G4485" s="85">
        <v>0</v>
      </c>
      <c r="H4485" s="85">
        <v>0</v>
      </c>
      <c r="I4485" s="87">
        <v>45697</v>
      </c>
      <c r="J4485" s="85">
        <v>2025</v>
      </c>
      <c r="K4485">
        <f t="shared" si="513"/>
        <v>2</v>
      </c>
      <c r="L4485">
        <f t="shared" si="514"/>
        <v>9</v>
      </c>
      <c r="M4485">
        <f t="shared" si="515"/>
        <v>2025</v>
      </c>
      <c r="N4485">
        <f t="shared" si="516"/>
        <v>2025</v>
      </c>
      <c r="O4485">
        <f t="shared" si="517"/>
        <v>446.28750000000002</v>
      </c>
      <c r="P4485">
        <f t="shared" si="518"/>
        <v>446.28750000000002</v>
      </c>
      <c r="Q4485">
        <f t="shared" si="519"/>
        <v>0</v>
      </c>
    </row>
    <row r="4486" spans="1:17" x14ac:dyDescent="0.3">
      <c r="A4486" s="85">
        <v>13086530</v>
      </c>
      <c r="B4486" s="86" t="s">
        <v>27</v>
      </c>
      <c r="C4486" s="87">
        <v>45698</v>
      </c>
      <c r="D4486" s="85">
        <v>225</v>
      </c>
      <c r="E4486" s="85">
        <v>24330.6</v>
      </c>
      <c r="F4486" s="85">
        <v>0</v>
      </c>
      <c r="G4486" s="85">
        <v>0</v>
      </c>
      <c r="H4486" s="85">
        <v>0</v>
      </c>
      <c r="I4486" s="87">
        <v>45698</v>
      </c>
      <c r="J4486" s="85">
        <v>2025</v>
      </c>
      <c r="K4486">
        <f t="shared" si="513"/>
        <v>2</v>
      </c>
      <c r="L4486">
        <f t="shared" si="514"/>
        <v>10</v>
      </c>
      <c r="M4486">
        <f t="shared" si="515"/>
        <v>2025</v>
      </c>
      <c r="N4486">
        <f t="shared" si="516"/>
        <v>2025</v>
      </c>
      <c r="O4486">
        <f t="shared" si="517"/>
        <v>446.28750000000002</v>
      </c>
      <c r="P4486">
        <f t="shared" si="518"/>
        <v>446.28750000000002</v>
      </c>
      <c r="Q4486">
        <f t="shared" si="519"/>
        <v>0</v>
      </c>
    </row>
    <row r="4487" spans="1:17" x14ac:dyDescent="0.3">
      <c r="A4487" s="85">
        <v>13086530</v>
      </c>
      <c r="B4487" s="86" t="s">
        <v>27</v>
      </c>
      <c r="C4487" s="87">
        <v>45699</v>
      </c>
      <c r="D4487" s="85">
        <v>224</v>
      </c>
      <c r="E4487" s="85">
        <v>24774.799999999999</v>
      </c>
      <c r="F4487" s="85">
        <v>0</v>
      </c>
      <c r="G4487" s="85">
        <v>0</v>
      </c>
      <c r="H4487" s="85">
        <v>0</v>
      </c>
      <c r="I4487" s="87">
        <v>45699</v>
      </c>
      <c r="J4487" s="85">
        <v>2025</v>
      </c>
      <c r="K4487">
        <f t="shared" si="513"/>
        <v>2</v>
      </c>
      <c r="L4487">
        <f t="shared" si="514"/>
        <v>11</v>
      </c>
      <c r="M4487">
        <f t="shared" si="515"/>
        <v>2025</v>
      </c>
      <c r="N4487">
        <f t="shared" si="516"/>
        <v>2025</v>
      </c>
      <c r="O4487">
        <f t="shared" si="517"/>
        <v>444.30400000000003</v>
      </c>
      <c r="P4487">
        <f t="shared" si="518"/>
        <v>444.30400000000003</v>
      </c>
      <c r="Q4487">
        <f t="shared" si="519"/>
        <v>0</v>
      </c>
    </row>
    <row r="4488" spans="1:17" x14ac:dyDescent="0.3">
      <c r="A4488" s="85">
        <v>13086530</v>
      </c>
      <c r="B4488" s="86" t="s">
        <v>27</v>
      </c>
      <c r="C4488" s="87">
        <v>45700</v>
      </c>
      <c r="D4488" s="85">
        <v>225</v>
      </c>
      <c r="E4488" s="85">
        <v>25220.6</v>
      </c>
      <c r="F4488" s="85">
        <v>0</v>
      </c>
      <c r="G4488" s="85">
        <v>0</v>
      </c>
      <c r="H4488" s="85">
        <v>0</v>
      </c>
      <c r="I4488" s="87">
        <v>45700</v>
      </c>
      <c r="J4488" s="85">
        <v>2025</v>
      </c>
      <c r="K4488">
        <f t="shared" si="513"/>
        <v>2</v>
      </c>
      <c r="L4488">
        <f t="shared" si="514"/>
        <v>12</v>
      </c>
      <c r="M4488">
        <f t="shared" si="515"/>
        <v>2025</v>
      </c>
      <c r="N4488">
        <f t="shared" si="516"/>
        <v>2025</v>
      </c>
      <c r="O4488">
        <f t="shared" si="517"/>
        <v>446.28750000000002</v>
      </c>
      <c r="P4488">
        <f t="shared" si="518"/>
        <v>446.28750000000002</v>
      </c>
      <c r="Q4488">
        <f t="shared" si="519"/>
        <v>0</v>
      </c>
    </row>
    <row r="4489" spans="1:17" x14ac:dyDescent="0.3">
      <c r="A4489" s="85">
        <v>13086530</v>
      </c>
      <c r="B4489" s="86" t="s">
        <v>27</v>
      </c>
      <c r="C4489" s="87">
        <v>45701</v>
      </c>
      <c r="D4489" s="85">
        <v>241</v>
      </c>
      <c r="E4489" s="85">
        <v>25697.9</v>
      </c>
      <c r="F4489" s="85">
        <v>0</v>
      </c>
      <c r="G4489" s="85">
        <v>0</v>
      </c>
      <c r="H4489" s="85">
        <v>0</v>
      </c>
      <c r="I4489" s="87">
        <v>45701</v>
      </c>
      <c r="J4489" s="85">
        <v>2025</v>
      </c>
      <c r="K4489">
        <f t="shared" si="513"/>
        <v>2</v>
      </c>
      <c r="L4489">
        <f t="shared" si="514"/>
        <v>13</v>
      </c>
      <c r="M4489">
        <f t="shared" si="515"/>
        <v>2025</v>
      </c>
      <c r="N4489">
        <f t="shared" si="516"/>
        <v>2025</v>
      </c>
      <c r="O4489">
        <f t="shared" si="517"/>
        <v>478.02350000000001</v>
      </c>
      <c r="P4489">
        <f t="shared" si="518"/>
        <v>478.02350000000001</v>
      </c>
      <c r="Q4489">
        <f t="shared" si="519"/>
        <v>0</v>
      </c>
    </row>
    <row r="4490" spans="1:17" x14ac:dyDescent="0.3">
      <c r="A4490" s="85">
        <v>13086530</v>
      </c>
      <c r="B4490" s="86" t="s">
        <v>27</v>
      </c>
      <c r="C4490" s="87">
        <v>45702</v>
      </c>
      <c r="D4490" s="85">
        <v>233</v>
      </c>
      <c r="E4490" s="85">
        <v>26160.400000000001</v>
      </c>
      <c r="F4490" s="85">
        <v>0</v>
      </c>
      <c r="G4490" s="85">
        <v>0</v>
      </c>
      <c r="H4490" s="85">
        <v>0</v>
      </c>
      <c r="I4490" s="87">
        <v>45702</v>
      </c>
      <c r="J4490" s="85">
        <v>2025</v>
      </c>
      <c r="K4490">
        <f t="shared" si="513"/>
        <v>2</v>
      </c>
      <c r="L4490">
        <f t="shared" si="514"/>
        <v>14</v>
      </c>
      <c r="M4490">
        <f t="shared" si="515"/>
        <v>2025</v>
      </c>
      <c r="N4490">
        <f t="shared" si="516"/>
        <v>2025</v>
      </c>
      <c r="O4490">
        <f t="shared" si="517"/>
        <v>462.15550000000002</v>
      </c>
      <c r="P4490">
        <f t="shared" si="518"/>
        <v>462.15550000000002</v>
      </c>
      <c r="Q4490">
        <f t="shared" si="519"/>
        <v>0</v>
      </c>
    </row>
    <row r="4491" spans="1:17" x14ac:dyDescent="0.3">
      <c r="A4491" s="85">
        <v>13086530</v>
      </c>
      <c r="B4491" s="86" t="s">
        <v>27</v>
      </c>
      <c r="C4491" s="87">
        <v>45703</v>
      </c>
      <c r="D4491" s="85">
        <v>293</v>
      </c>
      <c r="E4491" s="85">
        <v>26742</v>
      </c>
      <c r="F4491" s="85">
        <v>0</v>
      </c>
      <c r="G4491" s="85">
        <v>0</v>
      </c>
      <c r="H4491" s="85">
        <v>0</v>
      </c>
      <c r="I4491" s="87">
        <v>45703</v>
      </c>
      <c r="J4491" s="85">
        <v>2025</v>
      </c>
      <c r="K4491">
        <f t="shared" si="513"/>
        <v>2</v>
      </c>
      <c r="L4491">
        <f t="shared" si="514"/>
        <v>15</v>
      </c>
      <c r="M4491">
        <f t="shared" si="515"/>
        <v>2025</v>
      </c>
      <c r="N4491">
        <f t="shared" si="516"/>
        <v>2025</v>
      </c>
      <c r="O4491">
        <f t="shared" si="517"/>
        <v>581.16550000000007</v>
      </c>
      <c r="P4491">
        <f t="shared" si="518"/>
        <v>581.16550000000007</v>
      </c>
      <c r="Q4491">
        <f t="shared" si="519"/>
        <v>0</v>
      </c>
    </row>
    <row r="4492" spans="1:17" x14ac:dyDescent="0.3">
      <c r="A4492" s="85">
        <v>13086530</v>
      </c>
      <c r="B4492" s="86" t="s">
        <v>27</v>
      </c>
      <c r="C4492" s="87">
        <v>45704</v>
      </c>
      <c r="D4492" s="85">
        <v>464</v>
      </c>
      <c r="E4492" s="85">
        <v>27662.2</v>
      </c>
      <c r="F4492" s="85">
        <v>40</v>
      </c>
      <c r="G4492" s="85">
        <v>80</v>
      </c>
      <c r="H4492" s="85">
        <v>-80.2</v>
      </c>
      <c r="I4492" s="87">
        <v>45704</v>
      </c>
      <c r="J4492" s="85">
        <v>2025</v>
      </c>
      <c r="K4492">
        <f t="shared" si="513"/>
        <v>2</v>
      </c>
      <c r="L4492">
        <f t="shared" si="514"/>
        <v>16</v>
      </c>
      <c r="M4492">
        <f t="shared" si="515"/>
        <v>2025</v>
      </c>
      <c r="N4492">
        <f t="shared" si="516"/>
        <v>2025</v>
      </c>
      <c r="O4492">
        <f t="shared" si="517"/>
        <v>920.34400000000005</v>
      </c>
      <c r="P4492">
        <f t="shared" si="518"/>
        <v>841.00400000000002</v>
      </c>
      <c r="Q4492">
        <f t="shared" si="519"/>
        <v>79.34</v>
      </c>
    </row>
    <row r="4493" spans="1:17" x14ac:dyDescent="0.3">
      <c r="A4493" s="85">
        <v>13086530</v>
      </c>
      <c r="B4493" s="86" t="s">
        <v>27</v>
      </c>
      <c r="C4493" s="87">
        <v>45705</v>
      </c>
      <c r="D4493" s="85">
        <v>456</v>
      </c>
      <c r="E4493" s="85">
        <v>28567.3</v>
      </c>
      <c r="F4493" s="85">
        <v>48</v>
      </c>
      <c r="G4493" s="85">
        <v>175</v>
      </c>
      <c r="H4493" s="85">
        <v>-175</v>
      </c>
      <c r="I4493" s="87">
        <v>45705</v>
      </c>
      <c r="J4493" s="85">
        <v>2025</v>
      </c>
      <c r="K4493">
        <f t="shared" si="513"/>
        <v>2</v>
      </c>
      <c r="L4493">
        <f t="shared" si="514"/>
        <v>17</v>
      </c>
      <c r="M4493">
        <f t="shared" si="515"/>
        <v>2025</v>
      </c>
      <c r="N4493">
        <f t="shared" si="516"/>
        <v>2025</v>
      </c>
      <c r="O4493">
        <f t="shared" si="517"/>
        <v>904.476</v>
      </c>
      <c r="P4493">
        <f t="shared" si="518"/>
        <v>809.26800000000003</v>
      </c>
      <c r="Q4493">
        <f t="shared" si="519"/>
        <v>95.207999999999998</v>
      </c>
    </row>
    <row r="4494" spans="1:17" x14ac:dyDescent="0.3">
      <c r="A4494" s="85">
        <v>13086530</v>
      </c>
      <c r="B4494" s="86" t="s">
        <v>27</v>
      </c>
      <c r="C4494" s="87">
        <v>45706</v>
      </c>
      <c r="D4494" s="85">
        <v>431</v>
      </c>
      <c r="E4494" s="85">
        <v>29421.7</v>
      </c>
      <c r="F4494" s="85">
        <v>0</v>
      </c>
      <c r="G4494" s="85">
        <v>175</v>
      </c>
      <c r="H4494" s="85">
        <v>-175</v>
      </c>
      <c r="I4494" s="87">
        <v>45706</v>
      </c>
      <c r="J4494" s="85">
        <v>2025</v>
      </c>
      <c r="K4494">
        <f t="shared" si="513"/>
        <v>2</v>
      </c>
      <c r="L4494">
        <f t="shared" si="514"/>
        <v>18</v>
      </c>
      <c r="M4494">
        <f t="shared" si="515"/>
        <v>2025</v>
      </c>
      <c r="N4494">
        <f t="shared" si="516"/>
        <v>2025</v>
      </c>
      <c r="O4494">
        <f t="shared" si="517"/>
        <v>854.88850000000002</v>
      </c>
      <c r="P4494">
        <f t="shared" si="518"/>
        <v>854.88850000000002</v>
      </c>
      <c r="Q4494">
        <f t="shared" si="519"/>
        <v>0</v>
      </c>
    </row>
    <row r="4495" spans="1:17" x14ac:dyDescent="0.3">
      <c r="A4495" s="85">
        <v>13086530</v>
      </c>
      <c r="B4495" s="86" t="s">
        <v>27</v>
      </c>
      <c r="C4495" s="87">
        <v>45707</v>
      </c>
      <c r="D4495" s="85">
        <v>396</v>
      </c>
      <c r="E4495" s="85">
        <v>30207</v>
      </c>
      <c r="F4495" s="85">
        <v>0</v>
      </c>
      <c r="G4495" s="85">
        <v>175</v>
      </c>
      <c r="H4495" s="85">
        <v>-175</v>
      </c>
      <c r="I4495" s="87">
        <v>45707</v>
      </c>
      <c r="J4495" s="85">
        <v>2025</v>
      </c>
      <c r="K4495">
        <f t="shared" si="513"/>
        <v>2</v>
      </c>
      <c r="L4495">
        <f t="shared" si="514"/>
        <v>19</v>
      </c>
      <c r="M4495">
        <f t="shared" si="515"/>
        <v>2025</v>
      </c>
      <c r="N4495">
        <f t="shared" si="516"/>
        <v>2025</v>
      </c>
      <c r="O4495">
        <f t="shared" si="517"/>
        <v>785.46600000000001</v>
      </c>
      <c r="P4495">
        <f t="shared" si="518"/>
        <v>785.46600000000001</v>
      </c>
      <c r="Q4495">
        <f t="shared" si="519"/>
        <v>0</v>
      </c>
    </row>
    <row r="4496" spans="1:17" x14ac:dyDescent="0.3">
      <c r="A4496" s="85">
        <v>13086530</v>
      </c>
      <c r="B4496" s="86" t="s">
        <v>27</v>
      </c>
      <c r="C4496" s="87">
        <v>45708</v>
      </c>
      <c r="D4496" s="85">
        <v>418</v>
      </c>
      <c r="E4496" s="85">
        <v>31035.200000000001</v>
      </c>
      <c r="F4496" s="85">
        <v>0</v>
      </c>
      <c r="G4496" s="85">
        <v>175</v>
      </c>
      <c r="H4496" s="85">
        <v>-175</v>
      </c>
      <c r="I4496" s="87">
        <v>45708</v>
      </c>
      <c r="J4496" s="85">
        <v>2025</v>
      </c>
      <c r="K4496">
        <f t="shared" si="513"/>
        <v>2</v>
      </c>
      <c r="L4496">
        <f t="shared" si="514"/>
        <v>20</v>
      </c>
      <c r="M4496">
        <f t="shared" si="515"/>
        <v>2025</v>
      </c>
      <c r="N4496">
        <f t="shared" si="516"/>
        <v>2025</v>
      </c>
      <c r="O4496">
        <f t="shared" si="517"/>
        <v>829.10300000000007</v>
      </c>
      <c r="P4496">
        <f t="shared" si="518"/>
        <v>829.10300000000007</v>
      </c>
      <c r="Q4496">
        <f t="shared" si="519"/>
        <v>0</v>
      </c>
    </row>
    <row r="4497" spans="1:17" x14ac:dyDescent="0.3">
      <c r="A4497" s="85">
        <v>13086530</v>
      </c>
      <c r="B4497" s="86" t="s">
        <v>27</v>
      </c>
      <c r="C4497" s="87">
        <v>45709</v>
      </c>
      <c r="D4497" s="85">
        <v>418</v>
      </c>
      <c r="E4497" s="85">
        <v>31863.3</v>
      </c>
      <c r="F4497" s="85">
        <v>0</v>
      </c>
      <c r="G4497" s="85">
        <v>175</v>
      </c>
      <c r="H4497" s="85">
        <v>-175</v>
      </c>
      <c r="I4497" s="87">
        <v>45709</v>
      </c>
      <c r="J4497" s="85">
        <v>2025</v>
      </c>
      <c r="K4497">
        <f t="shared" si="513"/>
        <v>2</v>
      </c>
      <c r="L4497">
        <f t="shared" si="514"/>
        <v>21</v>
      </c>
      <c r="M4497">
        <f t="shared" si="515"/>
        <v>2025</v>
      </c>
      <c r="N4497">
        <f t="shared" si="516"/>
        <v>2025</v>
      </c>
      <c r="O4497">
        <f t="shared" si="517"/>
        <v>829.10300000000007</v>
      </c>
      <c r="P4497">
        <f t="shared" si="518"/>
        <v>829.10300000000007</v>
      </c>
      <c r="Q4497">
        <f t="shared" si="519"/>
        <v>0</v>
      </c>
    </row>
    <row r="4498" spans="1:17" x14ac:dyDescent="0.3">
      <c r="A4498" s="85">
        <v>13086530</v>
      </c>
      <c r="B4498" s="86" t="s">
        <v>27</v>
      </c>
      <c r="C4498" s="87">
        <v>45710</v>
      </c>
      <c r="D4498" s="85">
        <v>416</v>
      </c>
      <c r="E4498" s="85">
        <v>32688.6</v>
      </c>
      <c r="F4498" s="85">
        <v>0</v>
      </c>
      <c r="G4498" s="85">
        <v>175</v>
      </c>
      <c r="H4498" s="85">
        <v>-175</v>
      </c>
      <c r="I4498" s="87">
        <v>45710</v>
      </c>
      <c r="J4498" s="85">
        <v>2025</v>
      </c>
      <c r="K4498">
        <f t="shared" si="513"/>
        <v>2</v>
      </c>
      <c r="L4498">
        <f t="shared" si="514"/>
        <v>22</v>
      </c>
      <c r="M4498">
        <f t="shared" si="515"/>
        <v>2025</v>
      </c>
      <c r="N4498">
        <f t="shared" si="516"/>
        <v>2025</v>
      </c>
      <c r="O4498">
        <f t="shared" si="517"/>
        <v>825.13599999999997</v>
      </c>
      <c r="P4498">
        <f t="shared" si="518"/>
        <v>825.13599999999997</v>
      </c>
      <c r="Q4498">
        <f t="shared" si="519"/>
        <v>0</v>
      </c>
    </row>
    <row r="4499" spans="1:17" x14ac:dyDescent="0.3">
      <c r="A4499" s="85">
        <v>13086530</v>
      </c>
      <c r="B4499" s="86" t="s">
        <v>27</v>
      </c>
      <c r="C4499" s="87">
        <v>45711</v>
      </c>
      <c r="D4499" s="85">
        <v>418</v>
      </c>
      <c r="E4499" s="85">
        <v>33516.800000000003</v>
      </c>
      <c r="F4499" s="85">
        <v>0</v>
      </c>
      <c r="G4499" s="85">
        <v>175</v>
      </c>
      <c r="H4499" s="85">
        <v>-175</v>
      </c>
      <c r="I4499" s="87">
        <v>45711</v>
      </c>
      <c r="J4499" s="85">
        <v>2025</v>
      </c>
      <c r="K4499">
        <f t="shared" si="513"/>
        <v>2</v>
      </c>
      <c r="L4499">
        <f t="shared" si="514"/>
        <v>23</v>
      </c>
      <c r="M4499">
        <f t="shared" si="515"/>
        <v>2025</v>
      </c>
      <c r="N4499">
        <f t="shared" si="516"/>
        <v>2025</v>
      </c>
      <c r="O4499">
        <f t="shared" si="517"/>
        <v>829.10300000000007</v>
      </c>
      <c r="P4499">
        <f t="shared" si="518"/>
        <v>829.10300000000007</v>
      </c>
      <c r="Q4499">
        <f t="shared" si="519"/>
        <v>0</v>
      </c>
    </row>
    <row r="4500" spans="1:17" x14ac:dyDescent="0.3">
      <c r="A4500" s="85">
        <v>13086530</v>
      </c>
      <c r="B4500" s="86" t="s">
        <v>27</v>
      </c>
      <c r="C4500" s="87">
        <v>45712</v>
      </c>
      <c r="D4500" s="85">
        <v>435</v>
      </c>
      <c r="E4500" s="85">
        <v>34380</v>
      </c>
      <c r="F4500" s="85">
        <v>0</v>
      </c>
      <c r="G4500" s="85">
        <v>175</v>
      </c>
      <c r="H4500" s="85">
        <v>-175</v>
      </c>
      <c r="I4500" s="87">
        <v>45712</v>
      </c>
      <c r="J4500" s="85">
        <v>2025</v>
      </c>
      <c r="K4500">
        <f t="shared" si="513"/>
        <v>2</v>
      </c>
      <c r="L4500">
        <f t="shared" si="514"/>
        <v>24</v>
      </c>
      <c r="M4500">
        <f t="shared" si="515"/>
        <v>2025</v>
      </c>
      <c r="N4500">
        <f t="shared" si="516"/>
        <v>2025</v>
      </c>
      <c r="O4500">
        <f t="shared" si="517"/>
        <v>862.82249999999999</v>
      </c>
      <c r="P4500">
        <f t="shared" si="518"/>
        <v>862.82249999999999</v>
      </c>
      <c r="Q4500">
        <f t="shared" si="519"/>
        <v>0</v>
      </c>
    </row>
    <row r="4501" spans="1:17" x14ac:dyDescent="0.3">
      <c r="A4501" s="85">
        <v>13086530</v>
      </c>
      <c r="B4501" s="86" t="s">
        <v>27</v>
      </c>
      <c r="C4501" s="87">
        <v>45713</v>
      </c>
      <c r="D4501" s="85">
        <v>464</v>
      </c>
      <c r="E4501" s="85">
        <v>35300.199999999997</v>
      </c>
      <c r="F4501" s="85">
        <v>0</v>
      </c>
      <c r="G4501" s="85">
        <v>175</v>
      </c>
      <c r="H4501" s="85">
        <v>-175</v>
      </c>
      <c r="I4501" s="87">
        <v>45713</v>
      </c>
      <c r="J4501" s="85">
        <v>2025</v>
      </c>
      <c r="K4501">
        <f t="shared" si="513"/>
        <v>2</v>
      </c>
      <c r="L4501">
        <f t="shared" si="514"/>
        <v>25</v>
      </c>
      <c r="M4501">
        <f t="shared" si="515"/>
        <v>2025</v>
      </c>
      <c r="N4501">
        <f t="shared" si="516"/>
        <v>2025</v>
      </c>
      <c r="O4501">
        <f t="shared" si="517"/>
        <v>920.34400000000005</v>
      </c>
      <c r="P4501">
        <f t="shared" si="518"/>
        <v>920.34400000000005</v>
      </c>
      <c r="Q4501">
        <f t="shared" si="519"/>
        <v>0</v>
      </c>
    </row>
    <row r="4502" spans="1:17" x14ac:dyDescent="0.3">
      <c r="A4502" s="85">
        <v>13086530</v>
      </c>
      <c r="B4502" s="86" t="s">
        <v>27</v>
      </c>
      <c r="C4502" s="87">
        <v>45714</v>
      </c>
      <c r="D4502" s="85">
        <v>508</v>
      </c>
      <c r="E4502" s="85">
        <v>36307.599999999999</v>
      </c>
      <c r="F4502" s="85">
        <v>15</v>
      </c>
      <c r="G4502" s="85">
        <v>205</v>
      </c>
      <c r="H4502" s="85">
        <v>-204.7</v>
      </c>
      <c r="I4502" s="87">
        <v>45714</v>
      </c>
      <c r="J4502" s="85">
        <v>2025</v>
      </c>
      <c r="K4502">
        <f t="shared" si="513"/>
        <v>2</v>
      </c>
      <c r="L4502">
        <f t="shared" si="514"/>
        <v>26</v>
      </c>
      <c r="M4502">
        <f t="shared" si="515"/>
        <v>2025</v>
      </c>
      <c r="N4502">
        <f t="shared" si="516"/>
        <v>2025</v>
      </c>
      <c r="O4502">
        <f t="shared" si="517"/>
        <v>1007.6180000000001</v>
      </c>
      <c r="P4502">
        <f t="shared" si="518"/>
        <v>977.8655</v>
      </c>
      <c r="Q4502">
        <f t="shared" si="519"/>
        <v>29.752500000000001</v>
      </c>
    </row>
    <row r="4503" spans="1:17" x14ac:dyDescent="0.3">
      <c r="A4503" s="85">
        <v>13086530</v>
      </c>
      <c r="B4503" s="86" t="s">
        <v>27</v>
      </c>
      <c r="C4503" s="87">
        <v>45715</v>
      </c>
      <c r="D4503" s="85">
        <v>508</v>
      </c>
      <c r="E4503" s="85">
        <v>37314.9</v>
      </c>
      <c r="F4503" s="85">
        <v>11</v>
      </c>
      <c r="G4503" s="85">
        <v>226</v>
      </c>
      <c r="H4503" s="85">
        <v>-226.1</v>
      </c>
      <c r="I4503" s="87">
        <v>45715</v>
      </c>
      <c r="J4503" s="85">
        <v>2025</v>
      </c>
      <c r="K4503">
        <f t="shared" si="513"/>
        <v>2</v>
      </c>
      <c r="L4503">
        <f t="shared" si="514"/>
        <v>27</v>
      </c>
      <c r="M4503">
        <f t="shared" si="515"/>
        <v>2025</v>
      </c>
      <c r="N4503">
        <f t="shared" si="516"/>
        <v>2025</v>
      </c>
      <c r="O4503">
        <f t="shared" si="517"/>
        <v>1007.6180000000001</v>
      </c>
      <c r="P4503">
        <f t="shared" si="518"/>
        <v>985.79949999999997</v>
      </c>
      <c r="Q4503">
        <f t="shared" si="519"/>
        <v>21.8185</v>
      </c>
    </row>
    <row r="4504" spans="1:17" x14ac:dyDescent="0.3">
      <c r="A4504" s="85">
        <v>13086530</v>
      </c>
      <c r="B4504" s="86" t="s">
        <v>27</v>
      </c>
      <c r="C4504" s="87">
        <v>45716</v>
      </c>
      <c r="D4504" s="85">
        <v>506</v>
      </c>
      <c r="E4504" s="85">
        <v>38319.1</v>
      </c>
      <c r="F4504" s="85">
        <v>20</v>
      </c>
      <c r="G4504" s="85">
        <v>265</v>
      </c>
      <c r="H4504" s="85">
        <v>-265.3</v>
      </c>
      <c r="I4504" s="87">
        <v>45716</v>
      </c>
      <c r="J4504" s="85">
        <v>2025</v>
      </c>
      <c r="K4504">
        <f t="shared" si="513"/>
        <v>2</v>
      </c>
      <c r="L4504">
        <f t="shared" si="514"/>
        <v>28</v>
      </c>
      <c r="M4504">
        <f t="shared" si="515"/>
        <v>2025</v>
      </c>
      <c r="N4504">
        <f t="shared" si="516"/>
        <v>2025</v>
      </c>
      <c r="O4504">
        <f t="shared" si="517"/>
        <v>1003.6510000000001</v>
      </c>
      <c r="P4504">
        <f t="shared" si="518"/>
        <v>963.98099999999999</v>
      </c>
      <c r="Q4504">
        <f t="shared" si="519"/>
        <v>39.67</v>
      </c>
    </row>
    <row r="4505" spans="1:17" x14ac:dyDescent="0.3">
      <c r="A4505" s="85">
        <v>13086530</v>
      </c>
      <c r="B4505" s="86" t="s">
        <v>27</v>
      </c>
      <c r="C4505" s="87">
        <v>45717</v>
      </c>
      <c r="D4505" s="85">
        <v>508</v>
      </c>
      <c r="E4505" s="85">
        <v>39326.400000000001</v>
      </c>
      <c r="F4505" s="85">
        <v>0</v>
      </c>
      <c r="G4505" s="85">
        <v>265</v>
      </c>
      <c r="H4505" s="85">
        <v>-265.3</v>
      </c>
      <c r="I4505" s="87">
        <v>45717</v>
      </c>
      <c r="J4505" s="85">
        <v>2025</v>
      </c>
      <c r="K4505">
        <f t="shared" si="513"/>
        <v>3</v>
      </c>
      <c r="L4505">
        <f t="shared" si="514"/>
        <v>1</v>
      </c>
      <c r="M4505">
        <f t="shared" si="515"/>
        <v>2025</v>
      </c>
      <c r="N4505">
        <f t="shared" si="516"/>
        <v>2025</v>
      </c>
      <c r="O4505">
        <f t="shared" si="517"/>
        <v>1007.6180000000001</v>
      </c>
      <c r="P4505">
        <f t="shared" si="518"/>
        <v>1007.6180000000001</v>
      </c>
      <c r="Q4505">
        <f t="shared" si="519"/>
        <v>0</v>
      </c>
    </row>
    <row r="4506" spans="1:17" x14ac:dyDescent="0.3">
      <c r="A4506" s="85">
        <v>13086530</v>
      </c>
      <c r="B4506" s="86" t="s">
        <v>27</v>
      </c>
      <c r="C4506" s="87">
        <v>45718</v>
      </c>
      <c r="D4506" s="85">
        <v>508</v>
      </c>
      <c r="E4506" s="85">
        <v>40333.699999999997</v>
      </c>
      <c r="F4506" s="85">
        <v>19</v>
      </c>
      <c r="G4506" s="85">
        <v>302</v>
      </c>
      <c r="H4506" s="85">
        <v>-302.2</v>
      </c>
      <c r="I4506" s="87">
        <v>45718</v>
      </c>
      <c r="J4506" s="85">
        <v>2025</v>
      </c>
      <c r="K4506">
        <f t="shared" si="513"/>
        <v>3</v>
      </c>
      <c r="L4506">
        <f t="shared" si="514"/>
        <v>2</v>
      </c>
      <c r="M4506">
        <f t="shared" si="515"/>
        <v>2025</v>
      </c>
      <c r="N4506">
        <f t="shared" si="516"/>
        <v>2025</v>
      </c>
      <c r="O4506">
        <f t="shared" si="517"/>
        <v>1007.6180000000001</v>
      </c>
      <c r="P4506">
        <f t="shared" si="518"/>
        <v>969.93150000000003</v>
      </c>
      <c r="Q4506">
        <f t="shared" si="519"/>
        <v>37.686500000000002</v>
      </c>
    </row>
    <row r="4507" spans="1:17" x14ac:dyDescent="0.3">
      <c r="A4507" s="85">
        <v>13086530</v>
      </c>
      <c r="B4507" s="86" t="s">
        <v>27</v>
      </c>
      <c r="C4507" s="87">
        <v>45719</v>
      </c>
      <c r="D4507" s="85">
        <v>495</v>
      </c>
      <c r="E4507" s="85">
        <v>41315.800000000003</v>
      </c>
      <c r="F4507" s="85">
        <v>55</v>
      </c>
      <c r="G4507" s="85">
        <v>410</v>
      </c>
      <c r="H4507" s="85">
        <v>-410.3</v>
      </c>
      <c r="I4507" s="87">
        <v>45719</v>
      </c>
      <c r="J4507" s="85">
        <v>2025</v>
      </c>
      <c r="K4507">
        <f t="shared" si="513"/>
        <v>3</v>
      </c>
      <c r="L4507">
        <f t="shared" si="514"/>
        <v>3</v>
      </c>
      <c r="M4507">
        <f t="shared" si="515"/>
        <v>2025</v>
      </c>
      <c r="N4507">
        <f t="shared" si="516"/>
        <v>2025</v>
      </c>
      <c r="O4507">
        <f t="shared" si="517"/>
        <v>981.83249999999998</v>
      </c>
      <c r="P4507">
        <f t="shared" si="518"/>
        <v>872.74</v>
      </c>
      <c r="Q4507">
        <f t="shared" si="519"/>
        <v>109.0925</v>
      </c>
    </row>
    <row r="4508" spans="1:17" x14ac:dyDescent="0.3">
      <c r="A4508" s="85">
        <v>13086530</v>
      </c>
      <c r="B4508" s="86" t="s">
        <v>27</v>
      </c>
      <c r="C4508" s="87">
        <v>45720</v>
      </c>
      <c r="D4508" s="85">
        <v>478</v>
      </c>
      <c r="E4508" s="85">
        <v>42263.6</v>
      </c>
      <c r="F4508" s="85">
        <v>0</v>
      </c>
      <c r="G4508" s="85">
        <v>410</v>
      </c>
      <c r="H4508" s="85">
        <v>-410.3</v>
      </c>
      <c r="I4508" s="87">
        <v>45720</v>
      </c>
      <c r="J4508" s="85">
        <v>2025</v>
      </c>
      <c r="K4508">
        <f t="shared" si="513"/>
        <v>3</v>
      </c>
      <c r="L4508">
        <f t="shared" si="514"/>
        <v>4</v>
      </c>
      <c r="M4508">
        <f t="shared" si="515"/>
        <v>2025</v>
      </c>
      <c r="N4508">
        <f t="shared" si="516"/>
        <v>2025</v>
      </c>
      <c r="O4508">
        <f t="shared" si="517"/>
        <v>948.11300000000006</v>
      </c>
      <c r="P4508">
        <f t="shared" si="518"/>
        <v>948.11300000000006</v>
      </c>
      <c r="Q4508">
        <f t="shared" si="519"/>
        <v>0</v>
      </c>
    </row>
    <row r="4509" spans="1:17" x14ac:dyDescent="0.3">
      <c r="A4509" s="85">
        <v>13086530</v>
      </c>
      <c r="B4509" s="86" t="s">
        <v>27</v>
      </c>
      <c r="C4509" s="87">
        <v>45721</v>
      </c>
      <c r="D4509" s="85">
        <v>479</v>
      </c>
      <c r="E4509" s="85">
        <v>43214.5</v>
      </c>
      <c r="F4509" s="85">
        <v>0</v>
      </c>
      <c r="G4509" s="85">
        <v>410</v>
      </c>
      <c r="H4509" s="85">
        <v>-410.3</v>
      </c>
      <c r="I4509" s="87">
        <v>45721</v>
      </c>
      <c r="J4509" s="85">
        <v>2025</v>
      </c>
      <c r="K4509">
        <f t="shared" si="513"/>
        <v>3</v>
      </c>
      <c r="L4509">
        <f t="shared" si="514"/>
        <v>5</v>
      </c>
      <c r="M4509">
        <f t="shared" si="515"/>
        <v>2025</v>
      </c>
      <c r="N4509">
        <f t="shared" si="516"/>
        <v>2025</v>
      </c>
      <c r="O4509">
        <f t="shared" si="517"/>
        <v>950.09649999999999</v>
      </c>
      <c r="P4509">
        <f t="shared" si="518"/>
        <v>950.09649999999999</v>
      </c>
      <c r="Q4509">
        <f t="shared" si="519"/>
        <v>0</v>
      </c>
    </row>
    <row r="4510" spans="1:17" x14ac:dyDescent="0.3">
      <c r="A4510" s="85">
        <v>13086530</v>
      </c>
      <c r="B4510" s="86" t="s">
        <v>27</v>
      </c>
      <c r="C4510" s="87">
        <v>45722</v>
      </c>
      <c r="D4510" s="85">
        <v>498</v>
      </c>
      <c r="E4510" s="85">
        <v>44202.9</v>
      </c>
      <c r="F4510" s="85">
        <v>57</v>
      </c>
      <c r="G4510" s="85">
        <v>523</v>
      </c>
      <c r="H4510" s="85">
        <v>-523</v>
      </c>
      <c r="I4510" s="87">
        <v>45722</v>
      </c>
      <c r="J4510" s="85">
        <v>2025</v>
      </c>
      <c r="K4510">
        <f t="shared" si="513"/>
        <v>3</v>
      </c>
      <c r="L4510">
        <f t="shared" si="514"/>
        <v>6</v>
      </c>
      <c r="M4510">
        <f t="shared" si="515"/>
        <v>2025</v>
      </c>
      <c r="N4510">
        <f t="shared" si="516"/>
        <v>2025</v>
      </c>
      <c r="O4510">
        <f t="shared" si="517"/>
        <v>987.78300000000002</v>
      </c>
      <c r="P4510">
        <f t="shared" si="518"/>
        <v>874.72350000000006</v>
      </c>
      <c r="Q4510">
        <f t="shared" si="519"/>
        <v>113.0595</v>
      </c>
    </row>
    <row r="4511" spans="1:17" x14ac:dyDescent="0.3">
      <c r="A4511" s="85">
        <v>13086530</v>
      </c>
      <c r="B4511" s="86" t="s">
        <v>27</v>
      </c>
      <c r="C4511" s="87">
        <v>45723</v>
      </c>
      <c r="D4511" s="85">
        <v>514</v>
      </c>
      <c r="E4511" s="85">
        <v>45223</v>
      </c>
      <c r="F4511" s="85">
        <v>53</v>
      </c>
      <c r="G4511" s="85">
        <v>628</v>
      </c>
      <c r="H4511" s="85">
        <v>-628.29999999999995</v>
      </c>
      <c r="I4511" s="87">
        <v>45723</v>
      </c>
      <c r="J4511" s="85">
        <v>2025</v>
      </c>
      <c r="K4511">
        <f t="shared" si="513"/>
        <v>3</v>
      </c>
      <c r="L4511">
        <f t="shared" si="514"/>
        <v>7</v>
      </c>
      <c r="M4511">
        <f t="shared" si="515"/>
        <v>2025</v>
      </c>
      <c r="N4511">
        <f t="shared" si="516"/>
        <v>2025</v>
      </c>
      <c r="O4511">
        <f t="shared" si="517"/>
        <v>1019.519</v>
      </c>
      <c r="P4511">
        <f t="shared" si="518"/>
        <v>914.39350000000002</v>
      </c>
      <c r="Q4511">
        <f t="shared" si="519"/>
        <v>105.1255</v>
      </c>
    </row>
    <row r="4512" spans="1:17" x14ac:dyDescent="0.3">
      <c r="A4512" s="85">
        <v>13086530</v>
      </c>
      <c r="B4512" s="86" t="s">
        <v>27</v>
      </c>
      <c r="C4512" s="87">
        <v>45724</v>
      </c>
      <c r="D4512" s="85">
        <v>516</v>
      </c>
      <c r="E4512" s="85">
        <v>46246.3</v>
      </c>
      <c r="F4512" s="85">
        <v>45</v>
      </c>
      <c r="G4512" s="85">
        <v>718</v>
      </c>
      <c r="H4512" s="85">
        <v>-717.6</v>
      </c>
      <c r="I4512" s="87">
        <v>45724</v>
      </c>
      <c r="J4512" s="85">
        <v>2025</v>
      </c>
      <c r="K4512">
        <f t="shared" si="513"/>
        <v>3</v>
      </c>
      <c r="L4512">
        <f t="shared" si="514"/>
        <v>8</v>
      </c>
      <c r="M4512">
        <f t="shared" si="515"/>
        <v>2025</v>
      </c>
      <c r="N4512">
        <f t="shared" si="516"/>
        <v>2025</v>
      </c>
      <c r="O4512">
        <f t="shared" si="517"/>
        <v>1023.486</v>
      </c>
      <c r="P4512">
        <f t="shared" si="518"/>
        <v>934.22850000000005</v>
      </c>
      <c r="Q4512">
        <f t="shared" si="519"/>
        <v>89.257500000000007</v>
      </c>
    </row>
    <row r="4513" spans="1:17" x14ac:dyDescent="0.3">
      <c r="A4513" s="85">
        <v>13086530</v>
      </c>
      <c r="B4513" s="86" t="s">
        <v>27</v>
      </c>
      <c r="C4513" s="87">
        <v>45725</v>
      </c>
      <c r="D4513" s="85">
        <v>514</v>
      </c>
      <c r="E4513" s="85">
        <v>47266.400000000001</v>
      </c>
      <c r="F4513" s="85">
        <v>23</v>
      </c>
      <c r="G4513" s="85">
        <v>763</v>
      </c>
      <c r="H4513" s="85">
        <v>-763</v>
      </c>
      <c r="I4513" s="87">
        <v>45725</v>
      </c>
      <c r="J4513" s="85">
        <v>2025</v>
      </c>
      <c r="K4513">
        <f t="shared" ref="K4513:K4576" si="520">MONTH(C4513)</f>
        <v>3</v>
      </c>
      <c r="L4513">
        <f t="shared" ref="L4513:L4576" si="521">DAY(C4513)</f>
        <v>9</v>
      </c>
      <c r="M4513">
        <f t="shared" ref="M4513:M4576" si="522">YEAR(C4513)</f>
        <v>2025</v>
      </c>
      <c r="N4513">
        <f t="shared" ref="N4513:N4576" si="523">IF(K4513&gt;10,M4513+1,M4513)</f>
        <v>2025</v>
      </c>
      <c r="O4513">
        <f t="shared" ref="O4513:O4576" si="524">D4513*1.9835</f>
        <v>1019.519</v>
      </c>
      <c r="P4513">
        <f t="shared" ref="P4513:P4576" si="525">(D4513-F4513)*1.9835</f>
        <v>973.89850000000001</v>
      </c>
      <c r="Q4513">
        <f t="shared" ref="Q4513:Q4576" si="526">F4513*1.9835</f>
        <v>45.6205</v>
      </c>
    </row>
    <row r="4514" spans="1:17" x14ac:dyDescent="0.3">
      <c r="A4514" s="85">
        <v>13086530</v>
      </c>
      <c r="B4514" s="86" t="s">
        <v>27</v>
      </c>
      <c r="C4514" s="87">
        <v>45726</v>
      </c>
      <c r="D4514" s="85">
        <v>513</v>
      </c>
      <c r="E4514" s="85">
        <v>48283.3</v>
      </c>
      <c r="F4514" s="85">
        <v>0</v>
      </c>
      <c r="G4514" s="85">
        <v>763</v>
      </c>
      <c r="H4514" s="85">
        <v>-763</v>
      </c>
      <c r="I4514" s="87">
        <v>45726</v>
      </c>
      <c r="J4514" s="85">
        <v>2025</v>
      </c>
      <c r="K4514">
        <f t="shared" si="520"/>
        <v>3</v>
      </c>
      <c r="L4514">
        <f t="shared" si="521"/>
        <v>10</v>
      </c>
      <c r="M4514">
        <f t="shared" si="522"/>
        <v>2025</v>
      </c>
      <c r="N4514">
        <f t="shared" si="523"/>
        <v>2025</v>
      </c>
      <c r="O4514">
        <f t="shared" si="524"/>
        <v>1017.5355000000001</v>
      </c>
      <c r="P4514">
        <f t="shared" si="525"/>
        <v>1017.5355000000001</v>
      </c>
      <c r="Q4514">
        <f t="shared" si="526"/>
        <v>0</v>
      </c>
    </row>
    <row r="4515" spans="1:17" x14ac:dyDescent="0.3">
      <c r="A4515" s="85">
        <v>13086530</v>
      </c>
      <c r="B4515" s="86" t="s">
        <v>27</v>
      </c>
      <c r="C4515" s="87">
        <v>45727</v>
      </c>
      <c r="D4515" s="85">
        <v>513</v>
      </c>
      <c r="E4515" s="85">
        <v>49300.2</v>
      </c>
      <c r="F4515" s="85">
        <v>17</v>
      </c>
      <c r="G4515" s="85">
        <v>796</v>
      </c>
      <c r="H4515" s="85">
        <v>-795.8</v>
      </c>
      <c r="I4515" s="87">
        <v>45727</v>
      </c>
      <c r="J4515" s="85">
        <v>2025</v>
      </c>
      <c r="K4515">
        <f t="shared" si="520"/>
        <v>3</v>
      </c>
      <c r="L4515">
        <f t="shared" si="521"/>
        <v>11</v>
      </c>
      <c r="M4515">
        <f t="shared" si="522"/>
        <v>2025</v>
      </c>
      <c r="N4515">
        <f t="shared" si="523"/>
        <v>2025</v>
      </c>
      <c r="O4515">
        <f t="shared" si="524"/>
        <v>1017.5355000000001</v>
      </c>
      <c r="P4515">
        <f t="shared" si="525"/>
        <v>983.81600000000003</v>
      </c>
      <c r="Q4515">
        <f t="shared" si="526"/>
        <v>33.719500000000004</v>
      </c>
    </row>
    <row r="4516" spans="1:17" x14ac:dyDescent="0.3">
      <c r="A4516" s="85">
        <v>13086530</v>
      </c>
      <c r="B4516" s="86" t="s">
        <v>27</v>
      </c>
      <c r="C4516" s="87">
        <v>45728</v>
      </c>
      <c r="D4516" s="85">
        <v>513</v>
      </c>
      <c r="E4516" s="85">
        <v>50317.1</v>
      </c>
      <c r="F4516" s="85">
        <v>88</v>
      </c>
      <c r="G4516" s="85">
        <v>970</v>
      </c>
      <c r="H4516" s="85">
        <v>-969.5</v>
      </c>
      <c r="I4516" s="87">
        <v>45728</v>
      </c>
      <c r="J4516" s="85">
        <v>2025</v>
      </c>
      <c r="K4516">
        <f t="shared" si="520"/>
        <v>3</v>
      </c>
      <c r="L4516">
        <f t="shared" si="521"/>
        <v>12</v>
      </c>
      <c r="M4516">
        <f t="shared" si="522"/>
        <v>2025</v>
      </c>
      <c r="N4516">
        <f t="shared" si="523"/>
        <v>2025</v>
      </c>
      <c r="O4516">
        <f t="shared" si="524"/>
        <v>1017.5355000000001</v>
      </c>
      <c r="P4516">
        <f t="shared" si="525"/>
        <v>842.98750000000007</v>
      </c>
      <c r="Q4516">
        <f t="shared" si="526"/>
        <v>174.548</v>
      </c>
    </row>
    <row r="4517" spans="1:17" x14ac:dyDescent="0.3">
      <c r="A4517" s="85">
        <v>13086530</v>
      </c>
      <c r="B4517" s="86" t="s">
        <v>27</v>
      </c>
      <c r="C4517" s="87">
        <v>45729</v>
      </c>
      <c r="D4517" s="85">
        <v>511</v>
      </c>
      <c r="E4517" s="85">
        <v>51330.8</v>
      </c>
      <c r="F4517" s="85">
        <v>54</v>
      </c>
      <c r="G4517" s="85">
        <v>1076</v>
      </c>
      <c r="H4517" s="85">
        <v>-1075.8</v>
      </c>
      <c r="I4517" s="87">
        <v>45729</v>
      </c>
      <c r="J4517" s="85">
        <v>2025</v>
      </c>
      <c r="K4517">
        <f t="shared" si="520"/>
        <v>3</v>
      </c>
      <c r="L4517">
        <f t="shared" si="521"/>
        <v>13</v>
      </c>
      <c r="M4517">
        <f t="shared" si="522"/>
        <v>2025</v>
      </c>
      <c r="N4517">
        <f t="shared" si="523"/>
        <v>2025</v>
      </c>
      <c r="O4517">
        <f t="shared" si="524"/>
        <v>1013.5685</v>
      </c>
      <c r="P4517">
        <f t="shared" si="525"/>
        <v>906.45950000000005</v>
      </c>
      <c r="Q4517">
        <f t="shared" si="526"/>
        <v>107.10900000000001</v>
      </c>
    </row>
    <row r="4518" spans="1:17" x14ac:dyDescent="0.3">
      <c r="A4518" s="85">
        <v>13086530</v>
      </c>
      <c r="B4518" s="86" t="s">
        <v>27</v>
      </c>
      <c r="C4518" s="87">
        <v>45730</v>
      </c>
      <c r="D4518" s="85">
        <v>510</v>
      </c>
      <c r="E4518" s="85">
        <v>52341.3</v>
      </c>
      <c r="F4518" s="85">
        <v>14</v>
      </c>
      <c r="G4518" s="85">
        <v>1103</v>
      </c>
      <c r="H4518" s="85">
        <v>-1102.7</v>
      </c>
      <c r="I4518" s="87">
        <v>45730</v>
      </c>
      <c r="J4518" s="85">
        <v>2025</v>
      </c>
      <c r="K4518">
        <f t="shared" si="520"/>
        <v>3</v>
      </c>
      <c r="L4518">
        <f t="shared" si="521"/>
        <v>14</v>
      </c>
      <c r="M4518">
        <f t="shared" si="522"/>
        <v>2025</v>
      </c>
      <c r="N4518">
        <f t="shared" si="523"/>
        <v>2025</v>
      </c>
      <c r="O4518">
        <f t="shared" si="524"/>
        <v>1011.585</v>
      </c>
      <c r="P4518">
        <f t="shared" si="525"/>
        <v>983.81600000000003</v>
      </c>
      <c r="Q4518">
        <f t="shared" si="526"/>
        <v>27.769000000000002</v>
      </c>
    </row>
    <row r="4519" spans="1:17" x14ac:dyDescent="0.3">
      <c r="A4519" s="85">
        <v>13086530</v>
      </c>
      <c r="B4519" s="86" t="s">
        <v>27</v>
      </c>
      <c r="C4519" s="87">
        <v>45731</v>
      </c>
      <c r="D4519" s="85">
        <v>508</v>
      </c>
      <c r="E4519" s="85">
        <v>53348.7</v>
      </c>
      <c r="F4519" s="85">
        <v>0</v>
      </c>
      <c r="G4519" s="85">
        <v>1103</v>
      </c>
      <c r="H4519" s="85">
        <v>-1102.7</v>
      </c>
      <c r="I4519" s="87">
        <v>45731</v>
      </c>
      <c r="J4519" s="85">
        <v>2025</v>
      </c>
      <c r="K4519">
        <f t="shared" si="520"/>
        <v>3</v>
      </c>
      <c r="L4519">
        <f t="shared" si="521"/>
        <v>15</v>
      </c>
      <c r="M4519">
        <f t="shared" si="522"/>
        <v>2025</v>
      </c>
      <c r="N4519">
        <f t="shared" si="523"/>
        <v>2025</v>
      </c>
      <c r="O4519">
        <f t="shared" si="524"/>
        <v>1007.6180000000001</v>
      </c>
      <c r="P4519">
        <f t="shared" si="525"/>
        <v>1007.6180000000001</v>
      </c>
      <c r="Q4519">
        <f t="shared" si="526"/>
        <v>0</v>
      </c>
    </row>
    <row r="4520" spans="1:17" x14ac:dyDescent="0.3">
      <c r="A4520" s="85">
        <v>13086530</v>
      </c>
      <c r="B4520" s="86" t="s">
        <v>27</v>
      </c>
      <c r="C4520" s="87">
        <v>45732</v>
      </c>
      <c r="D4520" s="85">
        <v>505</v>
      </c>
      <c r="E4520" s="85">
        <v>54349.7</v>
      </c>
      <c r="F4520" s="85">
        <v>0</v>
      </c>
      <c r="G4520" s="85">
        <v>1103</v>
      </c>
      <c r="H4520" s="85">
        <v>-1102.7</v>
      </c>
      <c r="I4520" s="87">
        <v>45732</v>
      </c>
      <c r="J4520" s="85">
        <v>2025</v>
      </c>
      <c r="K4520">
        <f t="shared" si="520"/>
        <v>3</v>
      </c>
      <c r="L4520">
        <f t="shared" si="521"/>
        <v>16</v>
      </c>
      <c r="M4520">
        <f t="shared" si="522"/>
        <v>2025</v>
      </c>
      <c r="N4520">
        <f t="shared" si="523"/>
        <v>2025</v>
      </c>
      <c r="O4520">
        <f t="shared" si="524"/>
        <v>1001.6675</v>
      </c>
      <c r="P4520">
        <f t="shared" si="525"/>
        <v>1001.6675</v>
      </c>
      <c r="Q4520">
        <f t="shared" si="526"/>
        <v>0</v>
      </c>
    </row>
    <row r="4521" spans="1:17" x14ac:dyDescent="0.3">
      <c r="A4521" s="85">
        <v>13086530</v>
      </c>
      <c r="B4521" s="86" t="s">
        <v>27</v>
      </c>
      <c r="C4521" s="87">
        <v>45733</v>
      </c>
      <c r="D4521" s="85">
        <v>500</v>
      </c>
      <c r="E4521" s="85">
        <v>55341.2</v>
      </c>
      <c r="F4521" s="85">
        <v>0</v>
      </c>
      <c r="G4521" s="85">
        <v>1103</v>
      </c>
      <c r="H4521" s="85">
        <v>-1102.7</v>
      </c>
      <c r="I4521" s="87">
        <v>45733</v>
      </c>
      <c r="J4521" s="85">
        <v>2025</v>
      </c>
      <c r="K4521">
        <f t="shared" si="520"/>
        <v>3</v>
      </c>
      <c r="L4521">
        <f t="shared" si="521"/>
        <v>17</v>
      </c>
      <c r="M4521">
        <f t="shared" si="522"/>
        <v>2025</v>
      </c>
      <c r="N4521">
        <f t="shared" si="523"/>
        <v>2025</v>
      </c>
      <c r="O4521">
        <f t="shared" si="524"/>
        <v>991.75</v>
      </c>
      <c r="P4521">
        <f t="shared" si="525"/>
        <v>991.75</v>
      </c>
      <c r="Q4521">
        <f t="shared" si="526"/>
        <v>0</v>
      </c>
    </row>
    <row r="4522" spans="1:17" x14ac:dyDescent="0.3">
      <c r="A4522" s="85">
        <v>13086530</v>
      </c>
      <c r="B4522" s="86" t="s">
        <v>27</v>
      </c>
      <c r="C4522" s="87">
        <v>45734</v>
      </c>
      <c r="D4522" s="85">
        <v>475</v>
      </c>
      <c r="E4522" s="85">
        <v>56282.8</v>
      </c>
      <c r="F4522" s="85">
        <v>0</v>
      </c>
      <c r="G4522" s="85">
        <v>1103</v>
      </c>
      <c r="H4522" s="85">
        <v>-1102.7</v>
      </c>
      <c r="I4522" s="87">
        <v>45734</v>
      </c>
      <c r="J4522" s="85">
        <v>2025</v>
      </c>
      <c r="K4522">
        <f t="shared" si="520"/>
        <v>3</v>
      </c>
      <c r="L4522">
        <f t="shared" si="521"/>
        <v>18</v>
      </c>
      <c r="M4522">
        <f t="shared" si="522"/>
        <v>2025</v>
      </c>
      <c r="N4522">
        <f t="shared" si="523"/>
        <v>2025</v>
      </c>
      <c r="O4522">
        <f t="shared" si="524"/>
        <v>942.16250000000002</v>
      </c>
      <c r="P4522">
        <f t="shared" si="525"/>
        <v>942.16250000000002</v>
      </c>
      <c r="Q4522">
        <f t="shared" si="526"/>
        <v>0</v>
      </c>
    </row>
    <row r="4523" spans="1:17" x14ac:dyDescent="0.3">
      <c r="A4523" s="85">
        <v>13086530</v>
      </c>
      <c r="B4523" s="86" t="s">
        <v>27</v>
      </c>
      <c r="C4523" s="87">
        <v>45735</v>
      </c>
      <c r="D4523" s="85">
        <v>486</v>
      </c>
      <c r="E4523" s="85">
        <v>57246.1</v>
      </c>
      <c r="F4523" s="85">
        <v>0</v>
      </c>
      <c r="G4523" s="85">
        <v>1103</v>
      </c>
      <c r="H4523" s="85">
        <v>-1102.7</v>
      </c>
      <c r="I4523" s="87">
        <v>45735</v>
      </c>
      <c r="J4523" s="85">
        <v>2025</v>
      </c>
      <c r="K4523">
        <f t="shared" si="520"/>
        <v>3</v>
      </c>
      <c r="L4523">
        <f t="shared" si="521"/>
        <v>19</v>
      </c>
      <c r="M4523">
        <f t="shared" si="522"/>
        <v>2025</v>
      </c>
      <c r="N4523">
        <f t="shared" si="523"/>
        <v>2025</v>
      </c>
      <c r="O4523">
        <f t="shared" si="524"/>
        <v>963.98099999999999</v>
      </c>
      <c r="P4523">
        <f t="shared" si="525"/>
        <v>963.98099999999999</v>
      </c>
      <c r="Q4523">
        <f t="shared" si="526"/>
        <v>0</v>
      </c>
    </row>
    <row r="4524" spans="1:17" x14ac:dyDescent="0.3">
      <c r="A4524" s="85">
        <v>13086530</v>
      </c>
      <c r="B4524" s="86" t="s">
        <v>27</v>
      </c>
      <c r="C4524" s="87">
        <v>45736</v>
      </c>
      <c r="D4524" s="85">
        <v>483</v>
      </c>
      <c r="E4524" s="85">
        <v>58203.199999999997</v>
      </c>
      <c r="F4524" s="85">
        <v>0</v>
      </c>
      <c r="G4524" s="85">
        <v>1103</v>
      </c>
      <c r="H4524" s="85">
        <v>-1102.7</v>
      </c>
      <c r="I4524" s="87">
        <v>45736</v>
      </c>
      <c r="J4524" s="85">
        <v>2025</v>
      </c>
      <c r="K4524">
        <f t="shared" si="520"/>
        <v>3</v>
      </c>
      <c r="L4524">
        <f t="shared" si="521"/>
        <v>20</v>
      </c>
      <c r="M4524">
        <f t="shared" si="522"/>
        <v>2025</v>
      </c>
      <c r="N4524">
        <f t="shared" si="523"/>
        <v>2025</v>
      </c>
      <c r="O4524">
        <f t="shared" si="524"/>
        <v>958.03050000000007</v>
      </c>
      <c r="P4524">
        <f t="shared" si="525"/>
        <v>958.03050000000007</v>
      </c>
      <c r="Q4524">
        <f t="shared" si="526"/>
        <v>0</v>
      </c>
    </row>
    <row r="4525" spans="1:17" x14ac:dyDescent="0.3">
      <c r="A4525" s="85">
        <v>13086530</v>
      </c>
      <c r="B4525" s="86" t="s">
        <v>27</v>
      </c>
      <c r="C4525" s="87">
        <v>45737</v>
      </c>
      <c r="D4525" s="85">
        <v>483</v>
      </c>
      <c r="E4525" s="85">
        <v>59160.3</v>
      </c>
      <c r="F4525" s="85">
        <v>0</v>
      </c>
      <c r="G4525" s="85">
        <v>1103</v>
      </c>
      <c r="H4525" s="85">
        <v>-1102.7</v>
      </c>
      <c r="I4525" s="87">
        <v>45737</v>
      </c>
      <c r="J4525" s="85">
        <v>2025</v>
      </c>
      <c r="K4525">
        <f t="shared" si="520"/>
        <v>3</v>
      </c>
      <c r="L4525">
        <f t="shared" si="521"/>
        <v>21</v>
      </c>
      <c r="M4525">
        <f t="shared" si="522"/>
        <v>2025</v>
      </c>
      <c r="N4525">
        <f t="shared" si="523"/>
        <v>2025</v>
      </c>
      <c r="O4525">
        <f t="shared" si="524"/>
        <v>958.03050000000007</v>
      </c>
      <c r="P4525">
        <f t="shared" si="525"/>
        <v>958.03050000000007</v>
      </c>
      <c r="Q4525">
        <f t="shared" si="526"/>
        <v>0</v>
      </c>
    </row>
    <row r="4526" spans="1:17" x14ac:dyDescent="0.3">
      <c r="A4526" s="85">
        <v>13086530</v>
      </c>
      <c r="B4526" s="86" t="s">
        <v>27</v>
      </c>
      <c r="C4526" s="87">
        <v>45738</v>
      </c>
      <c r="D4526" s="85">
        <v>453</v>
      </c>
      <c r="E4526" s="85">
        <v>60059.3</v>
      </c>
      <c r="F4526" s="85">
        <v>0</v>
      </c>
      <c r="G4526" s="85">
        <v>1103</v>
      </c>
      <c r="H4526" s="85">
        <v>-1102.7</v>
      </c>
      <c r="I4526" s="87">
        <v>45738</v>
      </c>
      <c r="J4526" s="85">
        <v>2025</v>
      </c>
      <c r="K4526">
        <f t="shared" si="520"/>
        <v>3</v>
      </c>
      <c r="L4526">
        <f t="shared" si="521"/>
        <v>22</v>
      </c>
      <c r="M4526">
        <f t="shared" si="522"/>
        <v>2025</v>
      </c>
      <c r="N4526">
        <f t="shared" si="523"/>
        <v>2025</v>
      </c>
      <c r="O4526">
        <f t="shared" si="524"/>
        <v>898.52549999999997</v>
      </c>
      <c r="P4526">
        <f t="shared" si="525"/>
        <v>898.52549999999997</v>
      </c>
      <c r="Q4526">
        <f t="shared" si="526"/>
        <v>0</v>
      </c>
    </row>
    <row r="4527" spans="1:17" x14ac:dyDescent="0.3">
      <c r="A4527" s="85">
        <v>13086530</v>
      </c>
      <c r="B4527" s="86" t="s">
        <v>27</v>
      </c>
      <c r="C4527" s="87">
        <v>45739</v>
      </c>
      <c r="D4527" s="85">
        <v>458</v>
      </c>
      <c r="E4527" s="85">
        <v>60967.4</v>
      </c>
      <c r="F4527" s="85">
        <v>0</v>
      </c>
      <c r="G4527" s="85">
        <v>1103</v>
      </c>
      <c r="H4527" s="85">
        <v>-1102.7</v>
      </c>
      <c r="I4527" s="87">
        <v>45739</v>
      </c>
      <c r="J4527" s="85">
        <v>2025</v>
      </c>
      <c r="K4527">
        <f t="shared" si="520"/>
        <v>3</v>
      </c>
      <c r="L4527">
        <f t="shared" si="521"/>
        <v>23</v>
      </c>
      <c r="M4527">
        <f t="shared" si="522"/>
        <v>2025</v>
      </c>
      <c r="N4527">
        <f t="shared" si="523"/>
        <v>2025</v>
      </c>
      <c r="O4527">
        <f t="shared" si="524"/>
        <v>908.44299999999998</v>
      </c>
      <c r="P4527">
        <f t="shared" si="525"/>
        <v>908.44299999999998</v>
      </c>
      <c r="Q4527">
        <f t="shared" si="526"/>
        <v>0</v>
      </c>
    </row>
    <row r="4528" spans="1:17" x14ac:dyDescent="0.3">
      <c r="A4528" s="85">
        <v>13086530</v>
      </c>
      <c r="B4528" s="86" t="s">
        <v>27</v>
      </c>
      <c r="C4528" s="87">
        <v>45740</v>
      </c>
      <c r="D4528" s="85">
        <v>440</v>
      </c>
      <c r="E4528" s="85">
        <v>61839.5</v>
      </c>
      <c r="F4528" s="85">
        <v>0</v>
      </c>
      <c r="G4528" s="85">
        <v>1103</v>
      </c>
      <c r="H4528" s="85">
        <v>-1102.7</v>
      </c>
      <c r="I4528" s="87">
        <v>45740</v>
      </c>
      <c r="J4528" s="85">
        <v>2025</v>
      </c>
      <c r="K4528">
        <f t="shared" si="520"/>
        <v>3</v>
      </c>
      <c r="L4528">
        <f t="shared" si="521"/>
        <v>24</v>
      </c>
      <c r="M4528">
        <f t="shared" si="522"/>
        <v>2025</v>
      </c>
      <c r="N4528">
        <f t="shared" si="523"/>
        <v>2025</v>
      </c>
      <c r="O4528">
        <f t="shared" si="524"/>
        <v>872.74</v>
      </c>
      <c r="P4528">
        <f t="shared" si="525"/>
        <v>872.74</v>
      </c>
      <c r="Q4528">
        <f t="shared" si="526"/>
        <v>0</v>
      </c>
    </row>
    <row r="4529" spans="1:17" x14ac:dyDescent="0.3">
      <c r="A4529" s="85">
        <v>13086530</v>
      </c>
      <c r="B4529" s="86" t="s">
        <v>27</v>
      </c>
      <c r="C4529" s="87">
        <v>45741</v>
      </c>
      <c r="D4529" s="85">
        <v>386</v>
      </c>
      <c r="E4529" s="85">
        <v>62605.3</v>
      </c>
      <c r="F4529" s="85">
        <v>0</v>
      </c>
      <c r="G4529" s="85">
        <v>1103</v>
      </c>
      <c r="H4529" s="85">
        <v>-1102.7</v>
      </c>
      <c r="I4529" s="87">
        <v>45741</v>
      </c>
      <c r="J4529" s="85">
        <v>2025</v>
      </c>
      <c r="K4529">
        <f t="shared" si="520"/>
        <v>3</v>
      </c>
      <c r="L4529">
        <f t="shared" si="521"/>
        <v>25</v>
      </c>
      <c r="M4529">
        <f t="shared" si="522"/>
        <v>2025</v>
      </c>
      <c r="N4529">
        <f t="shared" si="523"/>
        <v>2025</v>
      </c>
      <c r="O4529">
        <f t="shared" si="524"/>
        <v>765.63099999999997</v>
      </c>
      <c r="P4529">
        <f t="shared" si="525"/>
        <v>765.63099999999997</v>
      </c>
      <c r="Q4529">
        <f t="shared" si="526"/>
        <v>0</v>
      </c>
    </row>
    <row r="4530" spans="1:17" x14ac:dyDescent="0.3">
      <c r="A4530" s="85">
        <v>13086530</v>
      </c>
      <c r="B4530" s="86" t="s">
        <v>27</v>
      </c>
      <c r="C4530" s="87">
        <v>45742</v>
      </c>
      <c r="D4530" s="85">
        <v>179</v>
      </c>
      <c r="E4530" s="85">
        <v>62959.9</v>
      </c>
      <c r="F4530" s="85">
        <v>0</v>
      </c>
      <c r="G4530" s="85">
        <v>1103</v>
      </c>
      <c r="H4530" s="85">
        <v>-1102.7</v>
      </c>
      <c r="I4530" s="87">
        <v>45742</v>
      </c>
      <c r="J4530" s="85">
        <v>2025</v>
      </c>
      <c r="K4530">
        <f t="shared" si="520"/>
        <v>3</v>
      </c>
      <c r="L4530">
        <f t="shared" si="521"/>
        <v>26</v>
      </c>
      <c r="M4530">
        <f t="shared" si="522"/>
        <v>2025</v>
      </c>
      <c r="N4530">
        <f t="shared" si="523"/>
        <v>2025</v>
      </c>
      <c r="O4530">
        <f t="shared" si="524"/>
        <v>355.04649999999998</v>
      </c>
      <c r="P4530">
        <f t="shared" si="525"/>
        <v>355.04649999999998</v>
      </c>
      <c r="Q4530">
        <f t="shared" si="526"/>
        <v>0</v>
      </c>
    </row>
    <row r="4531" spans="1:17" x14ac:dyDescent="0.3">
      <c r="A4531" s="85">
        <v>13086530</v>
      </c>
      <c r="B4531" s="86" t="s">
        <v>27</v>
      </c>
      <c r="C4531" s="87">
        <v>45743</v>
      </c>
      <c r="D4531" s="85">
        <v>0</v>
      </c>
      <c r="E4531" s="85">
        <v>62959.9</v>
      </c>
      <c r="F4531" s="85">
        <v>0</v>
      </c>
      <c r="G4531" s="85">
        <v>1103</v>
      </c>
      <c r="H4531" s="85">
        <v>-1102.7</v>
      </c>
      <c r="I4531" s="87">
        <v>45743</v>
      </c>
      <c r="J4531" s="85">
        <v>2025</v>
      </c>
      <c r="K4531">
        <f t="shared" si="520"/>
        <v>3</v>
      </c>
      <c r="L4531">
        <f t="shared" si="521"/>
        <v>27</v>
      </c>
      <c r="M4531">
        <f t="shared" si="522"/>
        <v>2025</v>
      </c>
      <c r="N4531">
        <f t="shared" si="523"/>
        <v>2025</v>
      </c>
      <c r="O4531">
        <f t="shared" si="524"/>
        <v>0</v>
      </c>
      <c r="P4531">
        <f t="shared" si="525"/>
        <v>0</v>
      </c>
      <c r="Q4531">
        <f t="shared" si="526"/>
        <v>0</v>
      </c>
    </row>
    <row r="4532" spans="1:17" x14ac:dyDescent="0.3">
      <c r="A4532" s="85">
        <v>13086530</v>
      </c>
      <c r="B4532" s="86" t="s">
        <v>27</v>
      </c>
      <c r="C4532" s="87">
        <v>45744</v>
      </c>
      <c r="D4532" s="85">
        <v>0</v>
      </c>
      <c r="E4532" s="85">
        <v>62959.9</v>
      </c>
      <c r="F4532" s="85">
        <v>0</v>
      </c>
      <c r="G4532" s="85">
        <v>1103</v>
      </c>
      <c r="H4532" s="85">
        <v>-1102.7</v>
      </c>
      <c r="I4532" s="87">
        <v>45744</v>
      </c>
      <c r="J4532" s="85">
        <v>2025</v>
      </c>
      <c r="K4532">
        <f t="shared" si="520"/>
        <v>3</v>
      </c>
      <c r="L4532">
        <f t="shared" si="521"/>
        <v>28</v>
      </c>
      <c r="M4532">
        <f t="shared" si="522"/>
        <v>2025</v>
      </c>
      <c r="N4532">
        <f t="shared" si="523"/>
        <v>2025</v>
      </c>
      <c r="O4532">
        <f t="shared" si="524"/>
        <v>0</v>
      </c>
      <c r="P4532">
        <f t="shared" si="525"/>
        <v>0</v>
      </c>
      <c r="Q4532">
        <f t="shared" si="526"/>
        <v>0</v>
      </c>
    </row>
    <row r="4533" spans="1:17" x14ac:dyDescent="0.3">
      <c r="A4533" s="85">
        <v>13086530</v>
      </c>
      <c r="B4533" s="86" t="s">
        <v>27</v>
      </c>
      <c r="C4533" s="87">
        <v>45745</v>
      </c>
      <c r="D4533" s="85">
        <v>0</v>
      </c>
      <c r="E4533" s="85">
        <v>62959.9</v>
      </c>
      <c r="F4533" s="85">
        <v>0</v>
      </c>
      <c r="G4533" s="85">
        <v>1103</v>
      </c>
      <c r="H4533" s="85">
        <v>-1102.7</v>
      </c>
      <c r="I4533" s="87">
        <v>45745</v>
      </c>
      <c r="J4533" s="85">
        <v>2025</v>
      </c>
      <c r="K4533">
        <f t="shared" si="520"/>
        <v>3</v>
      </c>
      <c r="L4533">
        <f t="shared" si="521"/>
        <v>29</v>
      </c>
      <c r="M4533">
        <f t="shared" si="522"/>
        <v>2025</v>
      </c>
      <c r="N4533">
        <f t="shared" si="523"/>
        <v>2025</v>
      </c>
      <c r="O4533">
        <f t="shared" si="524"/>
        <v>0</v>
      </c>
      <c r="P4533">
        <f t="shared" si="525"/>
        <v>0</v>
      </c>
      <c r="Q4533">
        <f t="shared" si="526"/>
        <v>0</v>
      </c>
    </row>
    <row r="4534" spans="1:17" x14ac:dyDescent="0.3">
      <c r="A4534" s="85">
        <v>13086530</v>
      </c>
      <c r="B4534" s="86" t="s">
        <v>27</v>
      </c>
      <c r="C4534" s="87">
        <v>45746</v>
      </c>
      <c r="D4534" s="85">
        <v>0</v>
      </c>
      <c r="E4534" s="85">
        <v>62959.9</v>
      </c>
      <c r="F4534" s="85">
        <v>0</v>
      </c>
      <c r="G4534" s="85">
        <v>1103</v>
      </c>
      <c r="H4534" s="85">
        <v>-1102.7</v>
      </c>
      <c r="I4534" s="87">
        <v>45746</v>
      </c>
      <c r="J4534" s="85">
        <v>2025</v>
      </c>
      <c r="K4534">
        <f t="shared" si="520"/>
        <v>3</v>
      </c>
      <c r="L4534">
        <f t="shared" si="521"/>
        <v>30</v>
      </c>
      <c r="M4534">
        <f t="shared" si="522"/>
        <v>2025</v>
      </c>
      <c r="N4534">
        <f t="shared" si="523"/>
        <v>2025</v>
      </c>
      <c r="O4534">
        <f t="shared" si="524"/>
        <v>0</v>
      </c>
      <c r="P4534">
        <f t="shared" si="525"/>
        <v>0</v>
      </c>
      <c r="Q4534">
        <f t="shared" si="526"/>
        <v>0</v>
      </c>
    </row>
    <row r="4535" spans="1:17" x14ac:dyDescent="0.3">
      <c r="A4535" s="85">
        <v>13086530</v>
      </c>
      <c r="B4535" s="86" t="s">
        <v>27</v>
      </c>
      <c r="C4535" s="87">
        <v>45747</v>
      </c>
      <c r="D4535" s="85">
        <v>0</v>
      </c>
      <c r="E4535" s="85">
        <v>62959.9</v>
      </c>
      <c r="F4535" s="85">
        <v>0</v>
      </c>
      <c r="G4535" s="85">
        <v>1103</v>
      </c>
      <c r="H4535" s="85">
        <v>-1102.7</v>
      </c>
      <c r="I4535" s="87">
        <v>45747</v>
      </c>
      <c r="J4535" s="85">
        <v>2025</v>
      </c>
      <c r="K4535">
        <f t="shared" si="520"/>
        <v>3</v>
      </c>
      <c r="L4535">
        <f t="shared" si="521"/>
        <v>31</v>
      </c>
      <c r="M4535">
        <f t="shared" si="522"/>
        <v>2025</v>
      </c>
      <c r="N4535">
        <f t="shared" si="523"/>
        <v>2025</v>
      </c>
      <c r="O4535">
        <f t="shared" si="524"/>
        <v>0</v>
      </c>
      <c r="P4535">
        <f t="shared" si="525"/>
        <v>0</v>
      </c>
      <c r="Q4535">
        <f t="shared" si="526"/>
        <v>0</v>
      </c>
    </row>
    <row r="4536" spans="1:17" x14ac:dyDescent="0.3">
      <c r="A4536" s="85">
        <v>13086530</v>
      </c>
      <c r="B4536" s="86" t="s">
        <v>27</v>
      </c>
      <c r="C4536" s="87">
        <v>45748</v>
      </c>
      <c r="D4536" s="85">
        <v>0</v>
      </c>
      <c r="E4536" s="85">
        <v>62959.9</v>
      </c>
      <c r="F4536" s="85">
        <v>0</v>
      </c>
      <c r="G4536" s="85">
        <v>1103</v>
      </c>
      <c r="H4536" s="85">
        <v>-1102.7</v>
      </c>
      <c r="I4536" s="87">
        <v>45748</v>
      </c>
      <c r="J4536" s="85">
        <v>2025</v>
      </c>
      <c r="K4536">
        <f t="shared" si="520"/>
        <v>4</v>
      </c>
      <c r="L4536">
        <f t="shared" si="521"/>
        <v>1</v>
      </c>
      <c r="M4536">
        <f t="shared" si="522"/>
        <v>2025</v>
      </c>
      <c r="N4536">
        <f t="shared" si="523"/>
        <v>2025</v>
      </c>
      <c r="O4536">
        <f t="shared" si="524"/>
        <v>0</v>
      </c>
      <c r="P4536">
        <f t="shared" si="525"/>
        <v>0</v>
      </c>
      <c r="Q4536">
        <f t="shared" si="526"/>
        <v>0</v>
      </c>
    </row>
    <row r="4537" spans="1:17" x14ac:dyDescent="0.3">
      <c r="A4537" s="85">
        <v>13086530</v>
      </c>
      <c r="B4537" s="86" t="s">
        <v>27</v>
      </c>
      <c r="C4537" s="87">
        <v>45749</v>
      </c>
      <c r="D4537" s="85">
        <v>0</v>
      </c>
      <c r="E4537" s="85">
        <v>62959.9</v>
      </c>
      <c r="F4537" s="85">
        <v>0</v>
      </c>
      <c r="G4537" s="85">
        <v>1103</v>
      </c>
      <c r="H4537" s="85">
        <v>-1102.7</v>
      </c>
      <c r="I4537" s="87">
        <v>45749</v>
      </c>
      <c r="J4537" s="85">
        <v>2025</v>
      </c>
      <c r="K4537">
        <f t="shared" si="520"/>
        <v>4</v>
      </c>
      <c r="L4537">
        <f t="shared" si="521"/>
        <v>2</v>
      </c>
      <c r="M4537">
        <f t="shared" si="522"/>
        <v>2025</v>
      </c>
      <c r="N4537">
        <f t="shared" si="523"/>
        <v>2025</v>
      </c>
      <c r="O4537">
        <f t="shared" si="524"/>
        <v>0</v>
      </c>
      <c r="P4537">
        <f t="shared" si="525"/>
        <v>0</v>
      </c>
      <c r="Q4537">
        <f t="shared" si="526"/>
        <v>0</v>
      </c>
    </row>
    <row r="4538" spans="1:17" x14ac:dyDescent="0.3">
      <c r="A4538" s="85">
        <v>13086530</v>
      </c>
      <c r="B4538" s="86" t="s">
        <v>27</v>
      </c>
      <c r="C4538" s="87">
        <v>45750</v>
      </c>
      <c r="D4538" s="85">
        <v>0</v>
      </c>
      <c r="E4538" s="85">
        <v>62959.9</v>
      </c>
      <c r="F4538" s="85">
        <v>0</v>
      </c>
      <c r="G4538" s="85">
        <v>1103</v>
      </c>
      <c r="H4538" s="85">
        <v>-1102.7</v>
      </c>
      <c r="I4538" s="87">
        <v>45750</v>
      </c>
      <c r="J4538" s="85">
        <v>2025</v>
      </c>
      <c r="K4538">
        <f t="shared" si="520"/>
        <v>4</v>
      </c>
      <c r="L4538">
        <f t="shared" si="521"/>
        <v>3</v>
      </c>
      <c r="M4538">
        <f t="shared" si="522"/>
        <v>2025</v>
      </c>
      <c r="N4538">
        <f t="shared" si="523"/>
        <v>2025</v>
      </c>
      <c r="O4538">
        <f t="shared" si="524"/>
        <v>0</v>
      </c>
      <c r="P4538">
        <f t="shared" si="525"/>
        <v>0</v>
      </c>
      <c r="Q4538">
        <f t="shared" si="526"/>
        <v>0</v>
      </c>
    </row>
    <row r="4539" spans="1:17" x14ac:dyDescent="0.3">
      <c r="A4539" s="85">
        <v>13086530</v>
      </c>
      <c r="B4539" s="86" t="s">
        <v>27</v>
      </c>
      <c r="C4539" s="87">
        <v>45751</v>
      </c>
      <c r="D4539" s="85">
        <v>0</v>
      </c>
      <c r="E4539" s="85">
        <v>62959.9</v>
      </c>
      <c r="F4539" s="85">
        <v>0</v>
      </c>
      <c r="G4539" s="85">
        <v>1103</v>
      </c>
      <c r="H4539" s="85">
        <v>-1102.7</v>
      </c>
      <c r="I4539" s="87">
        <v>45751</v>
      </c>
      <c r="J4539" s="85">
        <v>2025</v>
      </c>
      <c r="K4539">
        <f t="shared" si="520"/>
        <v>4</v>
      </c>
      <c r="L4539">
        <f t="shared" si="521"/>
        <v>4</v>
      </c>
      <c r="M4539">
        <f t="shared" si="522"/>
        <v>2025</v>
      </c>
      <c r="N4539">
        <f t="shared" si="523"/>
        <v>2025</v>
      </c>
      <c r="O4539">
        <f t="shared" si="524"/>
        <v>0</v>
      </c>
      <c r="P4539">
        <f t="shared" si="525"/>
        <v>0</v>
      </c>
      <c r="Q4539">
        <f t="shared" si="526"/>
        <v>0</v>
      </c>
    </row>
    <row r="4540" spans="1:17" x14ac:dyDescent="0.3">
      <c r="A4540" s="85">
        <v>13086530</v>
      </c>
      <c r="B4540" s="86" t="s">
        <v>27</v>
      </c>
      <c r="C4540" s="87">
        <v>45752</v>
      </c>
      <c r="D4540" s="85">
        <v>0</v>
      </c>
      <c r="E4540" s="85">
        <v>62959.9</v>
      </c>
      <c r="F4540" s="85">
        <v>0</v>
      </c>
      <c r="G4540" s="85">
        <v>1103</v>
      </c>
      <c r="H4540" s="85">
        <v>-1102.7</v>
      </c>
      <c r="I4540" s="87">
        <v>45752</v>
      </c>
      <c r="J4540" s="85">
        <v>2025</v>
      </c>
      <c r="K4540">
        <f t="shared" si="520"/>
        <v>4</v>
      </c>
      <c r="L4540">
        <f t="shared" si="521"/>
        <v>5</v>
      </c>
      <c r="M4540">
        <f t="shared" si="522"/>
        <v>2025</v>
      </c>
      <c r="N4540">
        <f t="shared" si="523"/>
        <v>2025</v>
      </c>
      <c r="O4540">
        <f t="shared" si="524"/>
        <v>0</v>
      </c>
      <c r="P4540">
        <f t="shared" si="525"/>
        <v>0</v>
      </c>
      <c r="Q4540">
        <f t="shared" si="526"/>
        <v>0</v>
      </c>
    </row>
    <row r="4541" spans="1:17" x14ac:dyDescent="0.3">
      <c r="A4541" s="85">
        <v>13086530</v>
      </c>
      <c r="B4541" s="86" t="s">
        <v>27</v>
      </c>
      <c r="C4541" s="87">
        <v>45753</v>
      </c>
      <c r="D4541" s="85">
        <v>0</v>
      </c>
      <c r="E4541" s="85">
        <v>62959.9</v>
      </c>
      <c r="F4541" s="85">
        <v>0</v>
      </c>
      <c r="G4541" s="85">
        <v>1103</v>
      </c>
      <c r="H4541" s="85">
        <v>-1102.7</v>
      </c>
      <c r="I4541" s="87">
        <v>45753</v>
      </c>
      <c r="J4541" s="85">
        <v>2025</v>
      </c>
      <c r="K4541">
        <f t="shared" si="520"/>
        <v>4</v>
      </c>
      <c r="L4541">
        <f t="shared" si="521"/>
        <v>6</v>
      </c>
      <c r="M4541">
        <f t="shared" si="522"/>
        <v>2025</v>
      </c>
      <c r="N4541">
        <f t="shared" si="523"/>
        <v>2025</v>
      </c>
      <c r="O4541">
        <f t="shared" si="524"/>
        <v>0</v>
      </c>
      <c r="P4541">
        <f t="shared" si="525"/>
        <v>0</v>
      </c>
      <c r="Q4541">
        <f t="shared" si="526"/>
        <v>0</v>
      </c>
    </row>
    <row r="4542" spans="1:17" x14ac:dyDescent="0.3">
      <c r="A4542" s="85">
        <v>13086530</v>
      </c>
      <c r="B4542" s="86" t="s">
        <v>27</v>
      </c>
      <c r="C4542" s="87">
        <v>45754</v>
      </c>
      <c r="D4542" s="85">
        <v>0</v>
      </c>
      <c r="E4542" s="85">
        <v>62959.9</v>
      </c>
      <c r="F4542" s="85">
        <v>0</v>
      </c>
      <c r="G4542" s="85">
        <v>1103</v>
      </c>
      <c r="H4542" s="85">
        <v>-1102.7</v>
      </c>
      <c r="I4542" s="87">
        <v>45754</v>
      </c>
      <c r="J4542" s="85">
        <v>2025</v>
      </c>
      <c r="K4542">
        <f t="shared" si="520"/>
        <v>4</v>
      </c>
      <c r="L4542">
        <f t="shared" si="521"/>
        <v>7</v>
      </c>
      <c r="M4542">
        <f t="shared" si="522"/>
        <v>2025</v>
      </c>
      <c r="N4542">
        <f t="shared" si="523"/>
        <v>2025</v>
      </c>
      <c r="O4542">
        <f t="shared" si="524"/>
        <v>0</v>
      </c>
      <c r="P4542">
        <f t="shared" si="525"/>
        <v>0</v>
      </c>
      <c r="Q4542">
        <f t="shared" si="526"/>
        <v>0</v>
      </c>
    </row>
    <row r="4543" spans="1:17" x14ac:dyDescent="0.3">
      <c r="A4543" s="85">
        <v>13086530</v>
      </c>
      <c r="B4543" s="86" t="s">
        <v>27</v>
      </c>
      <c r="C4543" s="87">
        <v>45755</v>
      </c>
      <c r="D4543" s="85">
        <v>0</v>
      </c>
      <c r="E4543" s="85">
        <v>62959.9</v>
      </c>
      <c r="F4543" s="85">
        <v>0</v>
      </c>
      <c r="G4543" s="85">
        <v>1103</v>
      </c>
      <c r="H4543" s="85">
        <v>-1102.7</v>
      </c>
      <c r="I4543" s="87">
        <v>45755</v>
      </c>
      <c r="J4543" s="85">
        <v>2025</v>
      </c>
      <c r="K4543">
        <f t="shared" si="520"/>
        <v>4</v>
      </c>
      <c r="L4543">
        <f t="shared" si="521"/>
        <v>8</v>
      </c>
      <c r="M4543">
        <f t="shared" si="522"/>
        <v>2025</v>
      </c>
      <c r="N4543">
        <f t="shared" si="523"/>
        <v>2025</v>
      </c>
      <c r="O4543">
        <f t="shared" si="524"/>
        <v>0</v>
      </c>
      <c r="P4543">
        <f t="shared" si="525"/>
        <v>0</v>
      </c>
      <c r="Q4543">
        <f t="shared" si="526"/>
        <v>0</v>
      </c>
    </row>
    <row r="4544" spans="1:17" x14ac:dyDescent="0.3">
      <c r="A4544" s="85">
        <v>13086530</v>
      </c>
      <c r="B4544" s="86" t="s">
        <v>27</v>
      </c>
      <c r="C4544" s="87">
        <v>45756</v>
      </c>
      <c r="D4544" s="85">
        <v>0</v>
      </c>
      <c r="E4544" s="85">
        <v>62959.9</v>
      </c>
      <c r="F4544" s="85">
        <v>0</v>
      </c>
      <c r="G4544" s="85">
        <v>1103</v>
      </c>
      <c r="H4544" s="85">
        <v>-1102.7</v>
      </c>
      <c r="I4544" s="87">
        <v>45756</v>
      </c>
      <c r="J4544" s="85">
        <v>2025</v>
      </c>
      <c r="K4544">
        <f t="shared" si="520"/>
        <v>4</v>
      </c>
      <c r="L4544">
        <f t="shared" si="521"/>
        <v>9</v>
      </c>
      <c r="M4544">
        <f t="shared" si="522"/>
        <v>2025</v>
      </c>
      <c r="N4544">
        <f t="shared" si="523"/>
        <v>2025</v>
      </c>
      <c r="O4544">
        <f t="shared" si="524"/>
        <v>0</v>
      </c>
      <c r="P4544">
        <f t="shared" si="525"/>
        <v>0</v>
      </c>
      <c r="Q4544">
        <f t="shared" si="526"/>
        <v>0</v>
      </c>
    </row>
    <row r="4545" spans="1:17" x14ac:dyDescent="0.3">
      <c r="A4545" s="85">
        <v>13086530</v>
      </c>
      <c r="B4545" s="86" t="s">
        <v>27</v>
      </c>
      <c r="C4545" s="87">
        <v>45757</v>
      </c>
      <c r="D4545" s="85">
        <v>0</v>
      </c>
      <c r="E4545" s="85">
        <v>62959.9</v>
      </c>
      <c r="F4545" s="85">
        <v>0</v>
      </c>
      <c r="G4545" s="85">
        <v>1103</v>
      </c>
      <c r="H4545" s="85">
        <v>-1102.7</v>
      </c>
      <c r="I4545" s="87">
        <v>45757</v>
      </c>
      <c r="J4545" s="85">
        <v>2025</v>
      </c>
      <c r="K4545">
        <f t="shared" si="520"/>
        <v>4</v>
      </c>
      <c r="L4545">
        <f t="shared" si="521"/>
        <v>10</v>
      </c>
      <c r="M4545">
        <f t="shared" si="522"/>
        <v>2025</v>
      </c>
      <c r="N4545">
        <f t="shared" si="523"/>
        <v>2025</v>
      </c>
      <c r="O4545">
        <f t="shared" si="524"/>
        <v>0</v>
      </c>
      <c r="P4545">
        <f t="shared" si="525"/>
        <v>0</v>
      </c>
      <c r="Q4545">
        <f t="shared" si="526"/>
        <v>0</v>
      </c>
    </row>
    <row r="4546" spans="1:17" x14ac:dyDescent="0.3">
      <c r="A4546" s="85">
        <v>13086530</v>
      </c>
      <c r="B4546" s="86" t="s">
        <v>27</v>
      </c>
      <c r="C4546" s="87">
        <v>45758</v>
      </c>
      <c r="D4546" s="85">
        <v>169</v>
      </c>
      <c r="E4546" s="85">
        <v>63295.5</v>
      </c>
      <c r="F4546" s="85">
        <v>0</v>
      </c>
      <c r="G4546" s="85">
        <v>1103</v>
      </c>
      <c r="H4546" s="85">
        <v>-1102.7</v>
      </c>
      <c r="I4546" s="87">
        <v>45758</v>
      </c>
      <c r="J4546" s="85">
        <v>2025</v>
      </c>
      <c r="K4546">
        <f t="shared" si="520"/>
        <v>4</v>
      </c>
      <c r="L4546">
        <f t="shared" si="521"/>
        <v>11</v>
      </c>
      <c r="M4546">
        <f t="shared" si="522"/>
        <v>2025</v>
      </c>
      <c r="N4546">
        <f t="shared" si="523"/>
        <v>2025</v>
      </c>
      <c r="O4546">
        <f t="shared" si="524"/>
        <v>335.2115</v>
      </c>
      <c r="P4546">
        <f t="shared" si="525"/>
        <v>335.2115</v>
      </c>
      <c r="Q4546">
        <f t="shared" si="526"/>
        <v>0</v>
      </c>
    </row>
    <row r="4547" spans="1:17" x14ac:dyDescent="0.3">
      <c r="A4547" s="85">
        <v>13086530</v>
      </c>
      <c r="B4547" s="86" t="s">
        <v>27</v>
      </c>
      <c r="C4547" s="87">
        <v>45759</v>
      </c>
      <c r="D4547" s="85">
        <v>429</v>
      </c>
      <c r="E4547" s="85">
        <v>64147</v>
      </c>
      <c r="F4547" s="85">
        <v>0</v>
      </c>
      <c r="G4547" s="85">
        <v>1103</v>
      </c>
      <c r="H4547" s="85">
        <v>-1102.7</v>
      </c>
      <c r="I4547" s="87">
        <v>45759</v>
      </c>
      <c r="J4547" s="85">
        <v>2025</v>
      </c>
      <c r="K4547">
        <f t="shared" si="520"/>
        <v>4</v>
      </c>
      <c r="L4547">
        <f t="shared" si="521"/>
        <v>12</v>
      </c>
      <c r="M4547">
        <f t="shared" si="522"/>
        <v>2025</v>
      </c>
      <c r="N4547">
        <f t="shared" si="523"/>
        <v>2025</v>
      </c>
      <c r="O4547">
        <f t="shared" si="524"/>
        <v>850.92150000000004</v>
      </c>
      <c r="P4547">
        <f t="shared" si="525"/>
        <v>850.92150000000004</v>
      </c>
      <c r="Q4547">
        <f t="shared" si="526"/>
        <v>0</v>
      </c>
    </row>
    <row r="4548" spans="1:17" x14ac:dyDescent="0.3">
      <c r="A4548" s="85">
        <v>13086530</v>
      </c>
      <c r="B4548" s="86" t="s">
        <v>27</v>
      </c>
      <c r="C4548" s="87">
        <v>45760</v>
      </c>
      <c r="D4548" s="85">
        <v>247</v>
      </c>
      <c r="E4548" s="85">
        <v>64637.2</v>
      </c>
      <c r="F4548" s="85">
        <v>0</v>
      </c>
      <c r="G4548" s="85">
        <v>1103</v>
      </c>
      <c r="H4548" s="85">
        <v>-1102.7</v>
      </c>
      <c r="I4548" s="87">
        <v>45760</v>
      </c>
      <c r="J4548" s="85">
        <v>2025</v>
      </c>
      <c r="K4548">
        <f t="shared" si="520"/>
        <v>4</v>
      </c>
      <c r="L4548">
        <f t="shared" si="521"/>
        <v>13</v>
      </c>
      <c r="M4548">
        <f t="shared" si="522"/>
        <v>2025</v>
      </c>
      <c r="N4548">
        <f t="shared" si="523"/>
        <v>2025</v>
      </c>
      <c r="O4548">
        <f t="shared" si="524"/>
        <v>489.92450000000002</v>
      </c>
      <c r="P4548">
        <f t="shared" si="525"/>
        <v>489.92450000000002</v>
      </c>
      <c r="Q4548">
        <f t="shared" si="526"/>
        <v>0</v>
      </c>
    </row>
    <row r="4549" spans="1:17" x14ac:dyDescent="0.3">
      <c r="A4549" s="85">
        <v>13086530</v>
      </c>
      <c r="B4549" s="86" t="s">
        <v>27</v>
      </c>
      <c r="C4549" s="87">
        <v>45761</v>
      </c>
      <c r="D4549" s="85">
        <v>356</v>
      </c>
      <c r="E4549" s="85">
        <v>65343</v>
      </c>
      <c r="F4549" s="85">
        <v>0</v>
      </c>
      <c r="G4549" s="85">
        <v>1103</v>
      </c>
      <c r="H4549" s="85">
        <v>-1102.7</v>
      </c>
      <c r="I4549" s="87">
        <v>45761</v>
      </c>
      <c r="J4549" s="85">
        <v>2025</v>
      </c>
      <c r="K4549">
        <f t="shared" si="520"/>
        <v>4</v>
      </c>
      <c r="L4549">
        <f t="shared" si="521"/>
        <v>14</v>
      </c>
      <c r="M4549">
        <f t="shared" si="522"/>
        <v>2025</v>
      </c>
      <c r="N4549">
        <f t="shared" si="523"/>
        <v>2025</v>
      </c>
      <c r="O4549">
        <f t="shared" si="524"/>
        <v>706.12599999999998</v>
      </c>
      <c r="P4549">
        <f t="shared" si="525"/>
        <v>706.12599999999998</v>
      </c>
      <c r="Q4549">
        <f t="shared" si="526"/>
        <v>0</v>
      </c>
    </row>
    <row r="4550" spans="1:17" x14ac:dyDescent="0.3">
      <c r="A4550" s="85">
        <v>13086530</v>
      </c>
      <c r="B4550" s="86" t="s">
        <v>27</v>
      </c>
      <c r="C4550" s="87">
        <v>45762</v>
      </c>
      <c r="D4550" s="85">
        <v>542</v>
      </c>
      <c r="E4550" s="85">
        <v>66418.100000000006</v>
      </c>
      <c r="F4550" s="85">
        <v>0</v>
      </c>
      <c r="G4550" s="85">
        <v>1103</v>
      </c>
      <c r="H4550" s="85">
        <v>-1102.7</v>
      </c>
      <c r="I4550" s="87">
        <v>45762</v>
      </c>
      <c r="J4550" s="85">
        <v>2025</v>
      </c>
      <c r="K4550">
        <f t="shared" si="520"/>
        <v>4</v>
      </c>
      <c r="L4550">
        <f t="shared" si="521"/>
        <v>15</v>
      </c>
      <c r="M4550">
        <f t="shared" si="522"/>
        <v>2025</v>
      </c>
      <c r="N4550">
        <f t="shared" si="523"/>
        <v>2025</v>
      </c>
      <c r="O4550">
        <f t="shared" si="524"/>
        <v>1075.057</v>
      </c>
      <c r="P4550">
        <f t="shared" si="525"/>
        <v>1075.057</v>
      </c>
      <c r="Q4550">
        <f t="shared" si="526"/>
        <v>0</v>
      </c>
    </row>
    <row r="4551" spans="1:17" x14ac:dyDescent="0.3">
      <c r="A4551" s="85">
        <v>13086530</v>
      </c>
      <c r="B4551" s="86" t="s">
        <v>27</v>
      </c>
      <c r="C4551" s="87">
        <v>45763</v>
      </c>
      <c r="D4551" s="85">
        <v>773</v>
      </c>
      <c r="E4551" s="85">
        <v>67950.899999999994</v>
      </c>
      <c r="F4551" s="85">
        <v>0</v>
      </c>
      <c r="G4551" s="85">
        <v>1103</v>
      </c>
      <c r="H4551" s="85">
        <v>-1102.7</v>
      </c>
      <c r="I4551" s="87">
        <v>45763</v>
      </c>
      <c r="J4551" s="85">
        <v>2025</v>
      </c>
      <c r="K4551">
        <f t="shared" si="520"/>
        <v>4</v>
      </c>
      <c r="L4551">
        <f t="shared" si="521"/>
        <v>16</v>
      </c>
      <c r="M4551">
        <f t="shared" si="522"/>
        <v>2025</v>
      </c>
      <c r="N4551">
        <f t="shared" si="523"/>
        <v>2025</v>
      </c>
      <c r="O4551">
        <f t="shared" si="524"/>
        <v>1533.2455</v>
      </c>
      <c r="P4551">
        <f t="shared" si="525"/>
        <v>1533.2455</v>
      </c>
      <c r="Q4551">
        <f t="shared" si="526"/>
        <v>0</v>
      </c>
    </row>
    <row r="4552" spans="1:17" x14ac:dyDescent="0.3">
      <c r="A4552" s="85">
        <v>13086530</v>
      </c>
      <c r="B4552" s="86" t="s">
        <v>27</v>
      </c>
      <c r="C4552" s="87">
        <v>45764</v>
      </c>
      <c r="D4552" s="85">
        <v>1087</v>
      </c>
      <c r="E4552" s="85">
        <v>70106</v>
      </c>
      <c r="F4552" s="85">
        <v>0</v>
      </c>
      <c r="G4552" s="85">
        <v>1103</v>
      </c>
      <c r="H4552" s="85">
        <v>-1102.7</v>
      </c>
      <c r="I4552" s="87">
        <v>45764</v>
      </c>
      <c r="J4552" s="85">
        <v>2025</v>
      </c>
      <c r="K4552">
        <f t="shared" si="520"/>
        <v>4</v>
      </c>
      <c r="L4552">
        <f t="shared" si="521"/>
        <v>17</v>
      </c>
      <c r="M4552">
        <f t="shared" si="522"/>
        <v>2025</v>
      </c>
      <c r="N4552">
        <f t="shared" si="523"/>
        <v>2025</v>
      </c>
      <c r="O4552">
        <f t="shared" si="524"/>
        <v>2156.0645</v>
      </c>
      <c r="P4552">
        <f t="shared" si="525"/>
        <v>2156.0645</v>
      </c>
      <c r="Q4552">
        <f t="shared" si="526"/>
        <v>0</v>
      </c>
    </row>
    <row r="4553" spans="1:17" x14ac:dyDescent="0.3">
      <c r="A4553" s="85">
        <v>13086530</v>
      </c>
      <c r="B4553" s="86" t="s">
        <v>27</v>
      </c>
      <c r="C4553" s="87">
        <v>45765</v>
      </c>
      <c r="D4553" s="85">
        <v>1106</v>
      </c>
      <c r="E4553" s="85">
        <v>72299.899999999994</v>
      </c>
      <c r="F4553" s="85">
        <v>0</v>
      </c>
      <c r="G4553" s="85">
        <v>1103</v>
      </c>
      <c r="H4553" s="85">
        <v>-1102.7</v>
      </c>
      <c r="I4553" s="87">
        <v>45765</v>
      </c>
      <c r="J4553" s="85">
        <v>2025</v>
      </c>
      <c r="K4553">
        <f t="shared" si="520"/>
        <v>4</v>
      </c>
      <c r="L4553">
        <f t="shared" si="521"/>
        <v>18</v>
      </c>
      <c r="M4553">
        <f t="shared" si="522"/>
        <v>2025</v>
      </c>
      <c r="N4553">
        <f t="shared" si="523"/>
        <v>2025</v>
      </c>
      <c r="O4553">
        <f t="shared" si="524"/>
        <v>2193.7510000000002</v>
      </c>
      <c r="P4553">
        <f t="shared" si="525"/>
        <v>2193.7510000000002</v>
      </c>
      <c r="Q4553">
        <f t="shared" si="526"/>
        <v>0</v>
      </c>
    </row>
    <row r="4554" spans="1:17" x14ac:dyDescent="0.3">
      <c r="A4554" s="85">
        <v>13086530</v>
      </c>
      <c r="B4554" s="86" t="s">
        <v>27</v>
      </c>
      <c r="C4554" s="87">
        <v>45766</v>
      </c>
      <c r="D4554" s="85">
        <v>1106</v>
      </c>
      <c r="E4554" s="85">
        <v>74493.8</v>
      </c>
      <c r="F4554" s="85">
        <v>0</v>
      </c>
      <c r="G4554" s="85">
        <v>1103</v>
      </c>
      <c r="H4554" s="85">
        <v>-1102.7</v>
      </c>
      <c r="I4554" s="87">
        <v>45766</v>
      </c>
      <c r="J4554" s="85">
        <v>2025</v>
      </c>
      <c r="K4554">
        <f t="shared" si="520"/>
        <v>4</v>
      </c>
      <c r="L4554">
        <f t="shared" si="521"/>
        <v>19</v>
      </c>
      <c r="M4554">
        <f t="shared" si="522"/>
        <v>2025</v>
      </c>
      <c r="N4554">
        <f t="shared" si="523"/>
        <v>2025</v>
      </c>
      <c r="O4554">
        <f t="shared" si="524"/>
        <v>2193.7510000000002</v>
      </c>
      <c r="P4554">
        <f t="shared" si="525"/>
        <v>2193.7510000000002</v>
      </c>
      <c r="Q4554">
        <f t="shared" si="526"/>
        <v>0</v>
      </c>
    </row>
    <row r="4555" spans="1:17" x14ac:dyDescent="0.3">
      <c r="A4555" s="85">
        <v>13086530</v>
      </c>
      <c r="B4555" s="86" t="s">
        <v>27</v>
      </c>
      <c r="C4555" s="87">
        <v>45767</v>
      </c>
      <c r="D4555" s="85">
        <v>1106</v>
      </c>
      <c r="E4555" s="85">
        <v>76687.7</v>
      </c>
      <c r="F4555" s="85">
        <v>0</v>
      </c>
      <c r="G4555" s="85">
        <v>1103</v>
      </c>
      <c r="H4555" s="85">
        <v>-1102.7</v>
      </c>
      <c r="I4555" s="87">
        <v>45767</v>
      </c>
      <c r="J4555" s="85">
        <v>2025</v>
      </c>
      <c r="K4555">
        <f t="shared" si="520"/>
        <v>4</v>
      </c>
      <c r="L4555">
        <f t="shared" si="521"/>
        <v>20</v>
      </c>
      <c r="M4555">
        <f t="shared" si="522"/>
        <v>2025</v>
      </c>
      <c r="N4555">
        <f t="shared" si="523"/>
        <v>2025</v>
      </c>
      <c r="O4555">
        <f t="shared" si="524"/>
        <v>2193.7510000000002</v>
      </c>
      <c r="P4555">
        <f t="shared" si="525"/>
        <v>2193.7510000000002</v>
      </c>
      <c r="Q4555">
        <f t="shared" si="526"/>
        <v>0</v>
      </c>
    </row>
    <row r="4556" spans="1:17" x14ac:dyDescent="0.3">
      <c r="A4556" s="85">
        <v>13086530</v>
      </c>
      <c r="B4556" s="86" t="s">
        <v>27</v>
      </c>
      <c r="C4556" s="87">
        <v>45768</v>
      </c>
      <c r="D4556" s="85">
        <v>1065</v>
      </c>
      <c r="E4556" s="85">
        <v>78799.899999999994</v>
      </c>
      <c r="F4556" s="85">
        <v>0</v>
      </c>
      <c r="G4556" s="85">
        <v>1103</v>
      </c>
      <c r="H4556" s="85">
        <v>-1102.7</v>
      </c>
      <c r="I4556" s="87">
        <v>45768</v>
      </c>
      <c r="J4556" s="85">
        <v>2025</v>
      </c>
      <c r="K4556">
        <f t="shared" si="520"/>
        <v>4</v>
      </c>
      <c r="L4556">
        <f t="shared" si="521"/>
        <v>21</v>
      </c>
      <c r="M4556">
        <f t="shared" si="522"/>
        <v>2025</v>
      </c>
      <c r="N4556">
        <f t="shared" si="523"/>
        <v>2025</v>
      </c>
      <c r="O4556">
        <f t="shared" si="524"/>
        <v>2112.4275000000002</v>
      </c>
      <c r="P4556">
        <f t="shared" si="525"/>
        <v>2112.4275000000002</v>
      </c>
      <c r="Q4556">
        <f t="shared" si="526"/>
        <v>0</v>
      </c>
    </row>
    <row r="4557" spans="1:17" x14ac:dyDescent="0.3">
      <c r="A4557" s="85">
        <v>13086530</v>
      </c>
      <c r="B4557" s="86" t="s">
        <v>27</v>
      </c>
      <c r="C4557" s="87">
        <v>45769</v>
      </c>
      <c r="D4557" s="85">
        <v>957</v>
      </c>
      <c r="E4557" s="85">
        <v>1897.9</v>
      </c>
      <c r="F4557" s="85">
        <v>0</v>
      </c>
      <c r="G4557" s="85">
        <v>0</v>
      </c>
      <c r="H4557" s="85">
        <v>0</v>
      </c>
      <c r="I4557" s="87">
        <v>45769</v>
      </c>
      <c r="J4557" s="85">
        <v>2025</v>
      </c>
      <c r="K4557">
        <f t="shared" si="520"/>
        <v>4</v>
      </c>
      <c r="L4557">
        <f t="shared" si="521"/>
        <v>22</v>
      </c>
      <c r="M4557">
        <f t="shared" si="522"/>
        <v>2025</v>
      </c>
      <c r="N4557">
        <f t="shared" si="523"/>
        <v>2025</v>
      </c>
      <c r="O4557">
        <f t="shared" si="524"/>
        <v>1898.2094999999999</v>
      </c>
      <c r="P4557">
        <f t="shared" si="525"/>
        <v>1898.2094999999999</v>
      </c>
      <c r="Q4557">
        <f t="shared" si="526"/>
        <v>0</v>
      </c>
    </row>
    <row r="4558" spans="1:17" x14ac:dyDescent="0.3">
      <c r="A4558" s="85">
        <v>13086530</v>
      </c>
      <c r="B4558" s="86" t="s">
        <v>27</v>
      </c>
      <c r="C4558" s="87">
        <v>45770</v>
      </c>
      <c r="D4558" s="85">
        <v>883</v>
      </c>
      <c r="E4558" s="85">
        <v>3649.6</v>
      </c>
      <c r="F4558" s="85">
        <v>390</v>
      </c>
      <c r="G4558" s="85">
        <v>773</v>
      </c>
      <c r="H4558" s="85">
        <v>-773.4</v>
      </c>
      <c r="I4558" s="87">
        <v>45770</v>
      </c>
      <c r="J4558" s="85">
        <v>2025</v>
      </c>
      <c r="K4558">
        <f t="shared" si="520"/>
        <v>4</v>
      </c>
      <c r="L4558">
        <f t="shared" si="521"/>
        <v>23</v>
      </c>
      <c r="M4558">
        <f t="shared" si="522"/>
        <v>2025</v>
      </c>
      <c r="N4558">
        <f t="shared" si="523"/>
        <v>2025</v>
      </c>
      <c r="O4558">
        <f t="shared" si="524"/>
        <v>1751.4304999999999</v>
      </c>
      <c r="P4558">
        <f t="shared" si="525"/>
        <v>977.8655</v>
      </c>
      <c r="Q4558">
        <f t="shared" si="526"/>
        <v>773.56500000000005</v>
      </c>
    </row>
    <row r="4559" spans="1:17" x14ac:dyDescent="0.3">
      <c r="A4559" s="85">
        <v>13086530</v>
      </c>
      <c r="B4559" s="86" t="s">
        <v>27</v>
      </c>
      <c r="C4559" s="87">
        <v>45771</v>
      </c>
      <c r="D4559" s="85">
        <v>959</v>
      </c>
      <c r="E4559" s="85">
        <v>5551.6</v>
      </c>
      <c r="F4559" s="85">
        <v>959</v>
      </c>
      <c r="G4559" s="85">
        <v>2676</v>
      </c>
      <c r="H4559" s="85">
        <v>-2675.5</v>
      </c>
      <c r="I4559" s="87">
        <v>45771</v>
      </c>
      <c r="J4559" s="85">
        <v>2025</v>
      </c>
      <c r="K4559">
        <f t="shared" si="520"/>
        <v>4</v>
      </c>
      <c r="L4559">
        <f t="shared" si="521"/>
        <v>24</v>
      </c>
      <c r="M4559">
        <f t="shared" si="522"/>
        <v>2025</v>
      </c>
      <c r="N4559">
        <f t="shared" si="523"/>
        <v>2025</v>
      </c>
      <c r="O4559">
        <f t="shared" si="524"/>
        <v>1902.1765</v>
      </c>
      <c r="P4559">
        <f t="shared" si="525"/>
        <v>0</v>
      </c>
      <c r="Q4559">
        <f t="shared" si="526"/>
        <v>1902.1765</v>
      </c>
    </row>
    <row r="4560" spans="1:17" x14ac:dyDescent="0.3">
      <c r="A4560" s="85">
        <v>13086530</v>
      </c>
      <c r="B4560" s="86" t="s">
        <v>27</v>
      </c>
      <c r="C4560" s="87">
        <v>45772</v>
      </c>
      <c r="D4560" s="85">
        <v>1043</v>
      </c>
      <c r="E4560" s="85">
        <v>7621.2</v>
      </c>
      <c r="F4560" s="85">
        <v>1043</v>
      </c>
      <c r="G4560" s="85">
        <v>4745</v>
      </c>
      <c r="H4560" s="85">
        <v>-4745</v>
      </c>
      <c r="I4560" s="87">
        <v>45772</v>
      </c>
      <c r="J4560" s="85">
        <v>2025</v>
      </c>
      <c r="K4560">
        <f t="shared" si="520"/>
        <v>4</v>
      </c>
      <c r="L4560">
        <f t="shared" si="521"/>
        <v>25</v>
      </c>
      <c r="M4560">
        <f t="shared" si="522"/>
        <v>2025</v>
      </c>
      <c r="N4560">
        <f t="shared" si="523"/>
        <v>2025</v>
      </c>
      <c r="O4560">
        <f t="shared" si="524"/>
        <v>2068.7905000000001</v>
      </c>
      <c r="P4560">
        <f t="shared" si="525"/>
        <v>0</v>
      </c>
      <c r="Q4560">
        <f t="shared" si="526"/>
        <v>2068.7905000000001</v>
      </c>
    </row>
    <row r="4561" spans="1:17" x14ac:dyDescent="0.3">
      <c r="A4561" s="85">
        <v>13086530</v>
      </c>
      <c r="B4561" s="86" t="s">
        <v>27</v>
      </c>
      <c r="C4561" s="87">
        <v>45773</v>
      </c>
      <c r="D4561" s="85">
        <v>1033</v>
      </c>
      <c r="E4561" s="85">
        <v>9669.6</v>
      </c>
      <c r="F4561" s="85">
        <v>1033</v>
      </c>
      <c r="G4561" s="85">
        <v>6793</v>
      </c>
      <c r="H4561" s="85">
        <v>-6793.4</v>
      </c>
      <c r="I4561" s="87">
        <v>45773</v>
      </c>
      <c r="J4561" s="85">
        <v>2025</v>
      </c>
      <c r="K4561">
        <f t="shared" si="520"/>
        <v>4</v>
      </c>
      <c r="L4561">
        <f t="shared" si="521"/>
        <v>26</v>
      </c>
      <c r="M4561">
        <f t="shared" si="522"/>
        <v>2025</v>
      </c>
      <c r="N4561">
        <f t="shared" si="523"/>
        <v>2025</v>
      </c>
      <c r="O4561">
        <f t="shared" si="524"/>
        <v>2048.9555</v>
      </c>
      <c r="P4561">
        <f t="shared" si="525"/>
        <v>0</v>
      </c>
      <c r="Q4561">
        <f t="shared" si="526"/>
        <v>2048.9555</v>
      </c>
    </row>
    <row r="4562" spans="1:17" x14ac:dyDescent="0.3">
      <c r="A4562" s="85">
        <v>13086530</v>
      </c>
      <c r="B4562" s="86" t="s">
        <v>27</v>
      </c>
      <c r="C4562" s="87">
        <v>45774</v>
      </c>
      <c r="D4562" s="85">
        <v>1033</v>
      </c>
      <c r="E4562" s="85">
        <v>11717.9</v>
      </c>
      <c r="F4562" s="85">
        <v>1033</v>
      </c>
      <c r="G4562" s="85">
        <v>8842</v>
      </c>
      <c r="H4562" s="85">
        <v>-8841.7999999999993</v>
      </c>
      <c r="I4562" s="87">
        <v>45774</v>
      </c>
      <c r="J4562" s="85">
        <v>2025</v>
      </c>
      <c r="K4562">
        <f t="shared" si="520"/>
        <v>4</v>
      </c>
      <c r="L4562">
        <f t="shared" si="521"/>
        <v>27</v>
      </c>
      <c r="M4562">
        <f t="shared" si="522"/>
        <v>2025</v>
      </c>
      <c r="N4562">
        <f t="shared" si="523"/>
        <v>2025</v>
      </c>
      <c r="O4562">
        <f t="shared" si="524"/>
        <v>2048.9555</v>
      </c>
      <c r="P4562">
        <f t="shared" si="525"/>
        <v>0</v>
      </c>
      <c r="Q4562">
        <f t="shared" si="526"/>
        <v>2048.9555</v>
      </c>
    </row>
    <row r="4563" spans="1:17" x14ac:dyDescent="0.3">
      <c r="A4563" s="85">
        <v>13086530</v>
      </c>
      <c r="B4563" s="86" t="s">
        <v>27</v>
      </c>
      <c r="C4563" s="87">
        <v>45775</v>
      </c>
      <c r="D4563" s="85">
        <v>1061</v>
      </c>
      <c r="E4563" s="85">
        <v>13821.5</v>
      </c>
      <c r="F4563" s="85">
        <v>1061</v>
      </c>
      <c r="G4563" s="85">
        <v>10945</v>
      </c>
      <c r="H4563" s="85">
        <v>-10945.4</v>
      </c>
      <c r="I4563" s="87">
        <v>45775</v>
      </c>
      <c r="J4563" s="85">
        <v>2025</v>
      </c>
      <c r="K4563">
        <f t="shared" si="520"/>
        <v>4</v>
      </c>
      <c r="L4563">
        <f t="shared" si="521"/>
        <v>28</v>
      </c>
      <c r="M4563">
        <f t="shared" si="522"/>
        <v>2025</v>
      </c>
      <c r="N4563">
        <f t="shared" si="523"/>
        <v>2025</v>
      </c>
      <c r="O4563">
        <f t="shared" si="524"/>
        <v>2104.4935</v>
      </c>
      <c r="P4563">
        <f t="shared" si="525"/>
        <v>0</v>
      </c>
      <c r="Q4563">
        <f t="shared" si="526"/>
        <v>2104.4935</v>
      </c>
    </row>
    <row r="4564" spans="1:17" x14ac:dyDescent="0.3">
      <c r="A4564" s="85">
        <v>13086530</v>
      </c>
      <c r="B4564" s="86" t="s">
        <v>27</v>
      </c>
      <c r="C4564" s="87">
        <v>45776</v>
      </c>
      <c r="D4564" s="85">
        <v>1082</v>
      </c>
      <c r="E4564" s="85">
        <v>15968</v>
      </c>
      <c r="F4564" s="85">
        <v>1082</v>
      </c>
      <c r="G4564" s="85">
        <v>13092</v>
      </c>
      <c r="H4564" s="85">
        <v>-13091.8</v>
      </c>
      <c r="I4564" s="87">
        <v>45776</v>
      </c>
      <c r="J4564" s="85">
        <v>2025</v>
      </c>
      <c r="K4564">
        <f t="shared" si="520"/>
        <v>4</v>
      </c>
      <c r="L4564">
        <f t="shared" si="521"/>
        <v>29</v>
      </c>
      <c r="M4564">
        <f t="shared" si="522"/>
        <v>2025</v>
      </c>
      <c r="N4564">
        <f t="shared" si="523"/>
        <v>2025</v>
      </c>
      <c r="O4564">
        <f t="shared" si="524"/>
        <v>2146.1469999999999</v>
      </c>
      <c r="P4564">
        <f t="shared" si="525"/>
        <v>0</v>
      </c>
      <c r="Q4564">
        <f t="shared" si="526"/>
        <v>2146.1469999999999</v>
      </c>
    </row>
    <row r="4565" spans="1:17" x14ac:dyDescent="0.3">
      <c r="A4565" s="85">
        <v>13086530</v>
      </c>
      <c r="B4565" s="86" t="s">
        <v>27</v>
      </c>
      <c r="C4565" s="87">
        <v>45777</v>
      </c>
      <c r="D4565" s="85">
        <v>1110</v>
      </c>
      <c r="E4565" s="85">
        <v>18170.599999999999</v>
      </c>
      <c r="F4565" s="85">
        <v>1110</v>
      </c>
      <c r="G4565" s="85">
        <v>15294</v>
      </c>
      <c r="H4565" s="85">
        <v>-15294.4</v>
      </c>
      <c r="I4565" s="87">
        <v>45777</v>
      </c>
      <c r="J4565" s="85">
        <v>2025</v>
      </c>
      <c r="K4565">
        <f t="shared" si="520"/>
        <v>4</v>
      </c>
      <c r="L4565">
        <f t="shared" si="521"/>
        <v>30</v>
      </c>
      <c r="M4565">
        <f t="shared" si="522"/>
        <v>2025</v>
      </c>
      <c r="N4565">
        <f t="shared" si="523"/>
        <v>2025</v>
      </c>
      <c r="O4565">
        <f t="shared" si="524"/>
        <v>2201.6849999999999</v>
      </c>
      <c r="P4565">
        <f t="shared" si="525"/>
        <v>0</v>
      </c>
      <c r="Q4565">
        <f t="shared" si="526"/>
        <v>2201.6849999999999</v>
      </c>
    </row>
    <row r="4566" spans="1:17" x14ac:dyDescent="0.3">
      <c r="A4566" s="85">
        <v>13086530</v>
      </c>
      <c r="B4566" s="86" t="s">
        <v>27</v>
      </c>
      <c r="C4566" s="87">
        <v>45778</v>
      </c>
      <c r="D4566" s="85">
        <v>1126</v>
      </c>
      <c r="E4566" s="85">
        <v>20403.5</v>
      </c>
      <c r="F4566" s="85">
        <v>1126</v>
      </c>
      <c r="G4566" s="85">
        <v>17527</v>
      </c>
      <c r="H4566" s="85">
        <v>-17527.400000000001</v>
      </c>
      <c r="I4566" s="87">
        <v>45778</v>
      </c>
      <c r="J4566" s="85">
        <v>2025</v>
      </c>
      <c r="K4566">
        <f t="shared" si="520"/>
        <v>5</v>
      </c>
      <c r="L4566">
        <f t="shared" si="521"/>
        <v>1</v>
      </c>
      <c r="M4566">
        <f t="shared" si="522"/>
        <v>2025</v>
      </c>
      <c r="N4566">
        <f t="shared" si="523"/>
        <v>2025</v>
      </c>
      <c r="O4566">
        <f t="shared" si="524"/>
        <v>2233.4209999999998</v>
      </c>
      <c r="P4566">
        <f t="shared" si="525"/>
        <v>0</v>
      </c>
      <c r="Q4566">
        <f t="shared" si="526"/>
        <v>2233.4209999999998</v>
      </c>
    </row>
    <row r="4567" spans="1:17" x14ac:dyDescent="0.3">
      <c r="A4567" s="85">
        <v>13086530</v>
      </c>
      <c r="B4567" s="86" t="s">
        <v>27</v>
      </c>
      <c r="C4567" s="87">
        <v>45779</v>
      </c>
      <c r="D4567" s="85">
        <v>1113</v>
      </c>
      <c r="E4567" s="85">
        <v>22610.5</v>
      </c>
      <c r="F4567" s="85">
        <v>1113</v>
      </c>
      <c r="G4567" s="85">
        <v>19734</v>
      </c>
      <c r="H4567" s="85">
        <v>-19734.3</v>
      </c>
      <c r="I4567" s="87">
        <v>45779</v>
      </c>
      <c r="J4567" s="85">
        <v>2025</v>
      </c>
      <c r="K4567">
        <f t="shared" si="520"/>
        <v>5</v>
      </c>
      <c r="L4567">
        <f t="shared" si="521"/>
        <v>2</v>
      </c>
      <c r="M4567">
        <f t="shared" si="522"/>
        <v>2025</v>
      </c>
      <c r="N4567">
        <f t="shared" si="523"/>
        <v>2025</v>
      </c>
      <c r="O4567">
        <f t="shared" si="524"/>
        <v>2207.6354999999999</v>
      </c>
      <c r="P4567">
        <f t="shared" si="525"/>
        <v>0</v>
      </c>
      <c r="Q4567">
        <f t="shared" si="526"/>
        <v>2207.6354999999999</v>
      </c>
    </row>
    <row r="4568" spans="1:17" x14ac:dyDescent="0.3">
      <c r="A4568" s="85">
        <v>13086530</v>
      </c>
      <c r="B4568" s="86" t="s">
        <v>27</v>
      </c>
      <c r="C4568" s="87">
        <v>45780</v>
      </c>
      <c r="D4568" s="85">
        <v>1115</v>
      </c>
      <c r="E4568" s="85">
        <v>24821.7</v>
      </c>
      <c r="F4568" s="85">
        <v>1115</v>
      </c>
      <c r="G4568" s="85">
        <v>21946</v>
      </c>
      <c r="H4568" s="85">
        <v>-21945.599999999999</v>
      </c>
      <c r="I4568" s="87">
        <v>45780</v>
      </c>
      <c r="J4568" s="85">
        <v>2025</v>
      </c>
      <c r="K4568">
        <f t="shared" si="520"/>
        <v>5</v>
      </c>
      <c r="L4568">
        <f t="shared" si="521"/>
        <v>3</v>
      </c>
      <c r="M4568">
        <f t="shared" si="522"/>
        <v>2025</v>
      </c>
      <c r="N4568">
        <f t="shared" si="523"/>
        <v>2025</v>
      </c>
      <c r="O4568">
        <f t="shared" si="524"/>
        <v>2211.6025</v>
      </c>
      <c r="P4568">
        <f t="shared" si="525"/>
        <v>0</v>
      </c>
      <c r="Q4568">
        <f t="shared" si="526"/>
        <v>2211.6025</v>
      </c>
    </row>
    <row r="4569" spans="1:17" x14ac:dyDescent="0.3">
      <c r="A4569" s="85">
        <v>13086530</v>
      </c>
      <c r="B4569" s="86" t="s">
        <v>27</v>
      </c>
      <c r="C4569" s="87">
        <v>45781</v>
      </c>
      <c r="D4569" s="85">
        <v>1115</v>
      </c>
      <c r="E4569" s="85">
        <v>27033</v>
      </c>
      <c r="F4569" s="85">
        <v>1115</v>
      </c>
      <c r="G4569" s="85">
        <v>24157</v>
      </c>
      <c r="H4569" s="85">
        <v>-24156.799999999999</v>
      </c>
      <c r="I4569" s="87">
        <v>45781</v>
      </c>
      <c r="J4569" s="85">
        <v>2025</v>
      </c>
      <c r="K4569">
        <f t="shared" si="520"/>
        <v>5</v>
      </c>
      <c r="L4569">
        <f t="shared" si="521"/>
        <v>4</v>
      </c>
      <c r="M4569">
        <f t="shared" si="522"/>
        <v>2025</v>
      </c>
      <c r="N4569">
        <f t="shared" si="523"/>
        <v>2025</v>
      </c>
      <c r="O4569">
        <f t="shared" si="524"/>
        <v>2211.6025</v>
      </c>
      <c r="P4569">
        <f t="shared" si="525"/>
        <v>0</v>
      </c>
      <c r="Q4569">
        <f t="shared" si="526"/>
        <v>2211.6025</v>
      </c>
    </row>
    <row r="4570" spans="1:17" x14ac:dyDescent="0.3">
      <c r="A4570" s="85">
        <v>13086530</v>
      </c>
      <c r="B4570" s="86" t="s">
        <v>27</v>
      </c>
      <c r="C4570" s="87">
        <v>45782</v>
      </c>
      <c r="D4570" s="85">
        <v>1124</v>
      </c>
      <c r="E4570" s="85">
        <v>29261.599999999999</v>
      </c>
      <c r="F4570" s="85">
        <v>1124</v>
      </c>
      <c r="G4570" s="85">
        <v>26385</v>
      </c>
      <c r="H4570" s="85">
        <v>-26385.4</v>
      </c>
      <c r="I4570" s="87">
        <v>45782</v>
      </c>
      <c r="J4570" s="85">
        <v>2025</v>
      </c>
      <c r="K4570">
        <f t="shared" si="520"/>
        <v>5</v>
      </c>
      <c r="L4570">
        <f t="shared" si="521"/>
        <v>5</v>
      </c>
      <c r="M4570">
        <f t="shared" si="522"/>
        <v>2025</v>
      </c>
      <c r="N4570">
        <f t="shared" si="523"/>
        <v>2025</v>
      </c>
      <c r="O4570">
        <f t="shared" si="524"/>
        <v>2229.4540000000002</v>
      </c>
      <c r="P4570">
        <f t="shared" si="525"/>
        <v>0</v>
      </c>
      <c r="Q4570">
        <f t="shared" si="526"/>
        <v>2229.4540000000002</v>
      </c>
    </row>
    <row r="4571" spans="1:17" x14ac:dyDescent="0.3">
      <c r="A4571" s="85">
        <v>13086530</v>
      </c>
      <c r="B4571" s="86" t="s">
        <v>27</v>
      </c>
      <c r="C4571" s="87">
        <v>45783</v>
      </c>
      <c r="D4571" s="85">
        <v>1150</v>
      </c>
      <c r="E4571" s="85">
        <v>31542.6</v>
      </c>
      <c r="F4571" s="85">
        <v>1150</v>
      </c>
      <c r="G4571" s="85">
        <v>28667</v>
      </c>
      <c r="H4571" s="85">
        <v>-28666.5</v>
      </c>
      <c r="I4571" s="87">
        <v>45783</v>
      </c>
      <c r="J4571" s="85">
        <v>2025</v>
      </c>
      <c r="K4571">
        <f t="shared" si="520"/>
        <v>5</v>
      </c>
      <c r="L4571">
        <f t="shared" si="521"/>
        <v>6</v>
      </c>
      <c r="M4571">
        <f t="shared" si="522"/>
        <v>2025</v>
      </c>
      <c r="N4571">
        <f t="shared" si="523"/>
        <v>2025</v>
      </c>
      <c r="O4571">
        <f t="shared" si="524"/>
        <v>2281.0250000000001</v>
      </c>
      <c r="P4571">
        <f t="shared" si="525"/>
        <v>0</v>
      </c>
      <c r="Q4571">
        <f t="shared" si="526"/>
        <v>2281.0250000000001</v>
      </c>
    </row>
    <row r="4572" spans="1:17" x14ac:dyDescent="0.3">
      <c r="A4572" s="85">
        <v>13086530</v>
      </c>
      <c r="B4572" s="86" t="s">
        <v>27</v>
      </c>
      <c r="C4572" s="87">
        <v>45784</v>
      </c>
      <c r="D4572" s="85">
        <v>1209</v>
      </c>
      <c r="E4572" s="85">
        <v>33939.699999999997</v>
      </c>
      <c r="F4572" s="85">
        <v>1209</v>
      </c>
      <c r="G4572" s="85">
        <v>31064</v>
      </c>
      <c r="H4572" s="85">
        <v>-31063.599999999999</v>
      </c>
      <c r="I4572" s="87">
        <v>45784</v>
      </c>
      <c r="J4572" s="85">
        <v>2025</v>
      </c>
      <c r="K4572">
        <f t="shared" si="520"/>
        <v>5</v>
      </c>
      <c r="L4572">
        <f t="shared" si="521"/>
        <v>7</v>
      </c>
      <c r="M4572">
        <f t="shared" si="522"/>
        <v>2025</v>
      </c>
      <c r="N4572">
        <f t="shared" si="523"/>
        <v>2025</v>
      </c>
      <c r="O4572">
        <f t="shared" si="524"/>
        <v>2398.0515</v>
      </c>
      <c r="P4572">
        <f t="shared" si="525"/>
        <v>0</v>
      </c>
      <c r="Q4572">
        <f t="shared" si="526"/>
        <v>2398.0515</v>
      </c>
    </row>
    <row r="4573" spans="1:17" x14ac:dyDescent="0.3">
      <c r="A4573" s="85">
        <v>13086530</v>
      </c>
      <c r="B4573" s="86" t="s">
        <v>27</v>
      </c>
      <c r="C4573" s="87">
        <v>45785</v>
      </c>
      <c r="D4573" s="85">
        <v>1241</v>
      </c>
      <c r="E4573" s="85">
        <v>36400.6</v>
      </c>
      <c r="F4573" s="85">
        <v>1241</v>
      </c>
      <c r="G4573" s="85">
        <v>33524</v>
      </c>
      <c r="H4573" s="85">
        <v>-33524.400000000001</v>
      </c>
      <c r="I4573" s="87">
        <v>45785</v>
      </c>
      <c r="J4573" s="85">
        <v>2025</v>
      </c>
      <c r="K4573">
        <f t="shared" si="520"/>
        <v>5</v>
      </c>
      <c r="L4573">
        <f t="shared" si="521"/>
        <v>8</v>
      </c>
      <c r="M4573">
        <f t="shared" si="522"/>
        <v>2025</v>
      </c>
      <c r="N4573">
        <f t="shared" si="523"/>
        <v>2025</v>
      </c>
      <c r="O4573">
        <f t="shared" si="524"/>
        <v>2461.5235000000002</v>
      </c>
      <c r="P4573">
        <f t="shared" si="525"/>
        <v>0</v>
      </c>
      <c r="Q4573">
        <f t="shared" si="526"/>
        <v>2461.5235000000002</v>
      </c>
    </row>
    <row r="4574" spans="1:17" x14ac:dyDescent="0.3">
      <c r="A4574" s="85">
        <v>13086530</v>
      </c>
      <c r="B4574" s="86" t="s">
        <v>27</v>
      </c>
      <c r="C4574" s="87">
        <v>45786</v>
      </c>
      <c r="D4574" s="85">
        <v>1244</v>
      </c>
      <c r="E4574" s="85">
        <v>38867.300000000003</v>
      </c>
      <c r="F4574" s="85">
        <v>607</v>
      </c>
      <c r="G4574" s="85">
        <v>34729</v>
      </c>
      <c r="H4574" s="85">
        <v>-34728.800000000003</v>
      </c>
      <c r="I4574" s="87">
        <v>45786</v>
      </c>
      <c r="J4574" s="85">
        <v>2025</v>
      </c>
      <c r="K4574">
        <f t="shared" si="520"/>
        <v>5</v>
      </c>
      <c r="L4574">
        <f t="shared" si="521"/>
        <v>9</v>
      </c>
      <c r="M4574">
        <f t="shared" si="522"/>
        <v>2025</v>
      </c>
      <c r="N4574">
        <f t="shared" si="523"/>
        <v>2025</v>
      </c>
      <c r="O4574">
        <f t="shared" si="524"/>
        <v>2467.4740000000002</v>
      </c>
      <c r="P4574">
        <f t="shared" si="525"/>
        <v>1263.4895000000001</v>
      </c>
      <c r="Q4574">
        <f t="shared" si="526"/>
        <v>1203.9845</v>
      </c>
    </row>
    <row r="4575" spans="1:17" x14ac:dyDescent="0.3">
      <c r="A4575" s="85">
        <v>13086530</v>
      </c>
      <c r="B4575" s="86" t="s">
        <v>27</v>
      </c>
      <c r="C4575" s="87">
        <v>45787</v>
      </c>
      <c r="D4575" s="85">
        <v>1249</v>
      </c>
      <c r="E4575" s="85">
        <v>41344.199999999997</v>
      </c>
      <c r="F4575" s="85">
        <v>0</v>
      </c>
      <c r="G4575" s="85">
        <v>34729</v>
      </c>
      <c r="H4575" s="85">
        <v>-34728.800000000003</v>
      </c>
      <c r="I4575" s="87">
        <v>45787</v>
      </c>
      <c r="J4575" s="85">
        <v>2025</v>
      </c>
      <c r="K4575">
        <f t="shared" si="520"/>
        <v>5</v>
      </c>
      <c r="L4575">
        <f t="shared" si="521"/>
        <v>10</v>
      </c>
      <c r="M4575">
        <f t="shared" si="522"/>
        <v>2025</v>
      </c>
      <c r="N4575">
        <f t="shared" si="523"/>
        <v>2025</v>
      </c>
      <c r="O4575">
        <f t="shared" si="524"/>
        <v>2477.3915000000002</v>
      </c>
      <c r="P4575">
        <f t="shared" si="525"/>
        <v>2477.3915000000002</v>
      </c>
      <c r="Q4575">
        <f t="shared" si="526"/>
        <v>0</v>
      </c>
    </row>
    <row r="4576" spans="1:17" x14ac:dyDescent="0.3">
      <c r="A4576" s="85">
        <v>13086530</v>
      </c>
      <c r="B4576" s="86" t="s">
        <v>27</v>
      </c>
      <c r="C4576" s="87">
        <v>45788</v>
      </c>
      <c r="D4576" s="85">
        <v>1247</v>
      </c>
      <c r="E4576" s="85">
        <v>43817.9</v>
      </c>
      <c r="F4576" s="85">
        <v>0</v>
      </c>
      <c r="G4576" s="85">
        <v>34729</v>
      </c>
      <c r="H4576" s="85">
        <v>-34728.800000000003</v>
      </c>
      <c r="I4576" s="87">
        <v>45788</v>
      </c>
      <c r="J4576" s="85">
        <v>2025</v>
      </c>
      <c r="K4576">
        <f t="shared" si="520"/>
        <v>5</v>
      </c>
      <c r="L4576">
        <f t="shared" si="521"/>
        <v>11</v>
      </c>
      <c r="M4576">
        <f t="shared" si="522"/>
        <v>2025</v>
      </c>
      <c r="N4576">
        <f t="shared" si="523"/>
        <v>2025</v>
      </c>
      <c r="O4576">
        <f t="shared" si="524"/>
        <v>2473.4245000000001</v>
      </c>
      <c r="P4576">
        <f t="shared" si="525"/>
        <v>2473.4245000000001</v>
      </c>
      <c r="Q4576">
        <f t="shared" si="526"/>
        <v>0</v>
      </c>
    </row>
    <row r="4577" spans="1:17" x14ac:dyDescent="0.3">
      <c r="A4577" s="85">
        <v>13086530</v>
      </c>
      <c r="B4577" s="86" t="s">
        <v>27</v>
      </c>
      <c r="C4577" s="87">
        <v>45789</v>
      </c>
      <c r="D4577" s="85">
        <v>1243</v>
      </c>
      <c r="E4577" s="85">
        <v>46283.9</v>
      </c>
      <c r="F4577" s="85">
        <v>0</v>
      </c>
      <c r="G4577" s="85">
        <v>34729</v>
      </c>
      <c r="H4577" s="85">
        <v>-34728.800000000003</v>
      </c>
      <c r="I4577" s="87">
        <v>45789</v>
      </c>
      <c r="J4577" s="85">
        <v>2025</v>
      </c>
      <c r="K4577">
        <f t="shared" ref="K4577:K4616" si="527">MONTH(C4577)</f>
        <v>5</v>
      </c>
      <c r="L4577">
        <f t="shared" ref="L4577:L4616" si="528">DAY(C4577)</f>
        <v>12</v>
      </c>
      <c r="M4577">
        <f t="shared" ref="M4577:M4616" si="529">YEAR(C4577)</f>
        <v>2025</v>
      </c>
      <c r="N4577">
        <f t="shared" ref="N4577:N4616" si="530">IF(K4577&gt;10,M4577+1,M4577)</f>
        <v>2025</v>
      </c>
      <c r="O4577">
        <f t="shared" ref="O4577:O4616" si="531">D4577*1.9835</f>
        <v>2465.4904999999999</v>
      </c>
      <c r="P4577">
        <f t="shared" ref="P4577:P4616" si="532">(D4577-F4577)*1.9835</f>
        <v>2465.4904999999999</v>
      </c>
      <c r="Q4577">
        <f t="shared" ref="Q4577:Q4616" si="533">F4577*1.9835</f>
        <v>0</v>
      </c>
    </row>
    <row r="4578" spans="1:17" x14ac:dyDescent="0.3">
      <c r="A4578" s="85">
        <v>13086530</v>
      </c>
      <c r="B4578" s="86" t="s">
        <v>27</v>
      </c>
      <c r="C4578" s="87">
        <v>45790</v>
      </c>
      <c r="D4578" s="85">
        <v>1246</v>
      </c>
      <c r="E4578" s="85">
        <v>48755.7</v>
      </c>
      <c r="F4578" s="85">
        <v>0</v>
      </c>
      <c r="G4578" s="85">
        <v>34729</v>
      </c>
      <c r="H4578" s="85">
        <v>-34728.800000000003</v>
      </c>
      <c r="I4578" s="87">
        <v>45790</v>
      </c>
      <c r="J4578" s="85">
        <v>2025</v>
      </c>
      <c r="K4578">
        <f t="shared" si="527"/>
        <v>5</v>
      </c>
      <c r="L4578">
        <f t="shared" si="528"/>
        <v>13</v>
      </c>
      <c r="M4578">
        <f t="shared" si="529"/>
        <v>2025</v>
      </c>
      <c r="N4578">
        <f t="shared" si="530"/>
        <v>2025</v>
      </c>
      <c r="O4578">
        <f t="shared" si="531"/>
        <v>2471.4410000000003</v>
      </c>
      <c r="P4578">
        <f t="shared" si="532"/>
        <v>2471.4410000000003</v>
      </c>
      <c r="Q4578">
        <f t="shared" si="533"/>
        <v>0</v>
      </c>
    </row>
    <row r="4579" spans="1:17" x14ac:dyDescent="0.3">
      <c r="A4579" s="85">
        <v>13086530</v>
      </c>
      <c r="B4579" s="86" t="s">
        <v>27</v>
      </c>
      <c r="C4579" s="87">
        <v>45791</v>
      </c>
      <c r="D4579" s="85">
        <v>1242</v>
      </c>
      <c r="E4579" s="85">
        <v>51219.7</v>
      </c>
      <c r="F4579" s="85">
        <v>0</v>
      </c>
      <c r="G4579" s="85">
        <v>34729</v>
      </c>
      <c r="H4579" s="85">
        <v>-34728.800000000003</v>
      </c>
      <c r="I4579" s="87">
        <v>45791</v>
      </c>
      <c r="J4579" s="85">
        <v>2025</v>
      </c>
      <c r="K4579">
        <f t="shared" si="527"/>
        <v>5</v>
      </c>
      <c r="L4579">
        <f t="shared" si="528"/>
        <v>14</v>
      </c>
      <c r="M4579">
        <f t="shared" si="529"/>
        <v>2025</v>
      </c>
      <c r="N4579">
        <f t="shared" si="530"/>
        <v>2025</v>
      </c>
      <c r="O4579">
        <f t="shared" si="531"/>
        <v>2463.5070000000001</v>
      </c>
      <c r="P4579">
        <f t="shared" si="532"/>
        <v>2463.5070000000001</v>
      </c>
      <c r="Q4579">
        <f t="shared" si="533"/>
        <v>0</v>
      </c>
    </row>
    <row r="4580" spans="1:17" x14ac:dyDescent="0.3">
      <c r="A4580" s="85">
        <v>13086530</v>
      </c>
      <c r="B4580" s="86" t="s">
        <v>27</v>
      </c>
      <c r="C4580" s="87">
        <v>45792</v>
      </c>
      <c r="D4580" s="85">
        <v>1259</v>
      </c>
      <c r="E4580" s="85">
        <v>53716.6</v>
      </c>
      <c r="F4580" s="85">
        <v>0</v>
      </c>
      <c r="G4580" s="85">
        <v>34729</v>
      </c>
      <c r="H4580" s="85">
        <v>-34728.800000000003</v>
      </c>
      <c r="I4580" s="87">
        <v>45792</v>
      </c>
      <c r="J4580" s="85">
        <v>2025</v>
      </c>
      <c r="K4580">
        <f t="shared" si="527"/>
        <v>5</v>
      </c>
      <c r="L4580">
        <f t="shared" si="528"/>
        <v>15</v>
      </c>
      <c r="M4580">
        <f t="shared" si="529"/>
        <v>2025</v>
      </c>
      <c r="N4580">
        <f t="shared" si="530"/>
        <v>2025</v>
      </c>
      <c r="O4580">
        <f t="shared" si="531"/>
        <v>2497.2265000000002</v>
      </c>
      <c r="P4580">
        <f t="shared" si="532"/>
        <v>2497.2265000000002</v>
      </c>
      <c r="Q4580">
        <f t="shared" si="533"/>
        <v>0</v>
      </c>
    </row>
    <row r="4581" spans="1:17" x14ac:dyDescent="0.3">
      <c r="A4581" s="85">
        <v>13086530</v>
      </c>
      <c r="B4581" s="86" t="s">
        <v>27</v>
      </c>
      <c r="C4581" s="87">
        <v>45793</v>
      </c>
      <c r="D4581" s="85">
        <v>1280</v>
      </c>
      <c r="E4581" s="85">
        <v>56255.3</v>
      </c>
      <c r="F4581" s="85">
        <v>0</v>
      </c>
      <c r="G4581" s="85">
        <v>34729</v>
      </c>
      <c r="H4581" s="85">
        <v>-34728.800000000003</v>
      </c>
      <c r="I4581" s="87">
        <v>45793</v>
      </c>
      <c r="J4581" s="85">
        <v>2025</v>
      </c>
      <c r="K4581">
        <f t="shared" si="527"/>
        <v>5</v>
      </c>
      <c r="L4581">
        <f t="shared" si="528"/>
        <v>16</v>
      </c>
      <c r="M4581">
        <f t="shared" si="529"/>
        <v>2025</v>
      </c>
      <c r="N4581">
        <f t="shared" si="530"/>
        <v>2025</v>
      </c>
      <c r="O4581">
        <f t="shared" si="531"/>
        <v>2538.88</v>
      </c>
      <c r="P4581">
        <f t="shared" si="532"/>
        <v>2538.88</v>
      </c>
      <c r="Q4581">
        <f t="shared" si="533"/>
        <v>0</v>
      </c>
    </row>
    <row r="4582" spans="1:17" x14ac:dyDescent="0.3">
      <c r="A4582" s="85">
        <v>13086530</v>
      </c>
      <c r="B4582" s="86" t="s">
        <v>27</v>
      </c>
      <c r="C4582" s="87">
        <v>45794</v>
      </c>
      <c r="D4582" s="85">
        <v>1281</v>
      </c>
      <c r="E4582" s="85">
        <v>58795.3</v>
      </c>
      <c r="F4582" s="85">
        <v>0</v>
      </c>
      <c r="G4582" s="85">
        <v>34729</v>
      </c>
      <c r="H4582" s="85">
        <v>-34728.800000000003</v>
      </c>
      <c r="I4582" s="87">
        <v>45794</v>
      </c>
      <c r="J4582" s="85">
        <v>2025</v>
      </c>
      <c r="K4582">
        <f t="shared" si="527"/>
        <v>5</v>
      </c>
      <c r="L4582">
        <f t="shared" si="528"/>
        <v>17</v>
      </c>
      <c r="M4582">
        <f t="shared" si="529"/>
        <v>2025</v>
      </c>
      <c r="N4582">
        <f t="shared" si="530"/>
        <v>2025</v>
      </c>
      <c r="O4582">
        <f t="shared" si="531"/>
        <v>2540.8634999999999</v>
      </c>
      <c r="P4582">
        <f t="shared" si="532"/>
        <v>2540.8634999999999</v>
      </c>
      <c r="Q4582">
        <f t="shared" si="533"/>
        <v>0</v>
      </c>
    </row>
    <row r="4583" spans="1:17" x14ac:dyDescent="0.3">
      <c r="A4583" s="85">
        <v>13086530</v>
      </c>
      <c r="B4583" s="86" t="s">
        <v>27</v>
      </c>
      <c r="C4583" s="87">
        <v>45795</v>
      </c>
      <c r="D4583" s="85">
        <v>1245</v>
      </c>
      <c r="E4583" s="85">
        <v>61264.5</v>
      </c>
      <c r="F4583" s="85">
        <v>0</v>
      </c>
      <c r="G4583" s="85">
        <v>34729</v>
      </c>
      <c r="H4583" s="85">
        <v>-34728.800000000003</v>
      </c>
      <c r="I4583" s="87">
        <v>45795</v>
      </c>
      <c r="J4583" s="85">
        <v>2025</v>
      </c>
      <c r="K4583">
        <f t="shared" si="527"/>
        <v>5</v>
      </c>
      <c r="L4583">
        <f t="shared" si="528"/>
        <v>18</v>
      </c>
      <c r="M4583">
        <f t="shared" si="529"/>
        <v>2025</v>
      </c>
      <c r="N4583">
        <f t="shared" si="530"/>
        <v>2025</v>
      </c>
      <c r="O4583">
        <f t="shared" si="531"/>
        <v>2469.4575</v>
      </c>
      <c r="P4583">
        <f t="shared" si="532"/>
        <v>2469.4575</v>
      </c>
      <c r="Q4583">
        <f t="shared" si="533"/>
        <v>0</v>
      </c>
    </row>
    <row r="4584" spans="1:17" x14ac:dyDescent="0.3">
      <c r="A4584" s="85">
        <v>13086530</v>
      </c>
      <c r="B4584" s="86" t="s">
        <v>27</v>
      </c>
      <c r="C4584" s="87">
        <v>45796</v>
      </c>
      <c r="D4584" s="85">
        <v>1284</v>
      </c>
      <c r="E4584" s="85">
        <v>63811.6</v>
      </c>
      <c r="F4584" s="85">
        <v>0</v>
      </c>
      <c r="G4584" s="85">
        <v>34729</v>
      </c>
      <c r="H4584" s="85">
        <v>-34728.800000000003</v>
      </c>
      <c r="I4584" s="87">
        <v>45796</v>
      </c>
      <c r="J4584" s="85">
        <v>2025</v>
      </c>
      <c r="K4584">
        <f t="shared" si="527"/>
        <v>5</v>
      </c>
      <c r="L4584">
        <f t="shared" si="528"/>
        <v>19</v>
      </c>
      <c r="M4584">
        <f t="shared" si="529"/>
        <v>2025</v>
      </c>
      <c r="N4584">
        <f t="shared" si="530"/>
        <v>2025</v>
      </c>
      <c r="O4584">
        <f t="shared" si="531"/>
        <v>2546.8139999999999</v>
      </c>
      <c r="P4584">
        <f t="shared" si="532"/>
        <v>2546.8139999999999</v>
      </c>
      <c r="Q4584">
        <f t="shared" si="533"/>
        <v>0</v>
      </c>
    </row>
    <row r="4585" spans="1:17" x14ac:dyDescent="0.3">
      <c r="A4585" s="85">
        <v>13086530</v>
      </c>
      <c r="B4585" s="86" t="s">
        <v>27</v>
      </c>
      <c r="C4585" s="87">
        <v>45797</v>
      </c>
      <c r="D4585" s="85">
        <v>1283</v>
      </c>
      <c r="E4585" s="85">
        <v>66355.5</v>
      </c>
      <c r="F4585" s="85">
        <v>0</v>
      </c>
      <c r="G4585" s="85">
        <v>34729</v>
      </c>
      <c r="H4585" s="85">
        <v>-34728.800000000003</v>
      </c>
      <c r="I4585" s="87">
        <v>45797</v>
      </c>
      <c r="J4585" s="85">
        <v>2025</v>
      </c>
      <c r="K4585">
        <f t="shared" si="527"/>
        <v>5</v>
      </c>
      <c r="L4585">
        <f t="shared" si="528"/>
        <v>20</v>
      </c>
      <c r="M4585">
        <f t="shared" si="529"/>
        <v>2025</v>
      </c>
      <c r="N4585">
        <f t="shared" si="530"/>
        <v>2025</v>
      </c>
      <c r="O4585">
        <f t="shared" si="531"/>
        <v>2544.8305</v>
      </c>
      <c r="P4585">
        <f t="shared" si="532"/>
        <v>2544.8305</v>
      </c>
      <c r="Q4585">
        <f t="shared" si="533"/>
        <v>0</v>
      </c>
    </row>
    <row r="4586" spans="1:17" x14ac:dyDescent="0.3">
      <c r="A4586" s="85">
        <v>13086530</v>
      </c>
      <c r="B4586" s="86" t="s">
        <v>27</v>
      </c>
      <c r="C4586" s="87">
        <v>45798</v>
      </c>
      <c r="D4586" s="85">
        <v>1270</v>
      </c>
      <c r="E4586" s="85">
        <v>68873.600000000006</v>
      </c>
      <c r="F4586" s="85">
        <v>0</v>
      </c>
      <c r="G4586" s="85">
        <v>34729</v>
      </c>
      <c r="H4586" s="85">
        <v>-34728.800000000003</v>
      </c>
      <c r="I4586" s="87">
        <v>45798</v>
      </c>
      <c r="J4586" s="85">
        <v>2025</v>
      </c>
      <c r="K4586">
        <f t="shared" si="527"/>
        <v>5</v>
      </c>
      <c r="L4586">
        <f t="shared" si="528"/>
        <v>21</v>
      </c>
      <c r="M4586">
        <f t="shared" si="529"/>
        <v>2025</v>
      </c>
      <c r="N4586">
        <f t="shared" si="530"/>
        <v>2025</v>
      </c>
      <c r="O4586">
        <f t="shared" si="531"/>
        <v>2519.0450000000001</v>
      </c>
      <c r="P4586">
        <f t="shared" si="532"/>
        <v>2519.0450000000001</v>
      </c>
      <c r="Q4586">
        <f t="shared" si="533"/>
        <v>0</v>
      </c>
    </row>
    <row r="4587" spans="1:17" x14ac:dyDescent="0.3">
      <c r="A4587" s="85">
        <v>13086530</v>
      </c>
      <c r="B4587" s="86" t="s">
        <v>27</v>
      </c>
      <c r="C4587" s="87">
        <v>45799</v>
      </c>
      <c r="D4587" s="85">
        <v>1257</v>
      </c>
      <c r="E4587" s="85">
        <v>71365.899999999994</v>
      </c>
      <c r="F4587" s="85">
        <v>0</v>
      </c>
      <c r="G4587" s="85">
        <v>34729</v>
      </c>
      <c r="H4587" s="85">
        <v>-34728.800000000003</v>
      </c>
      <c r="I4587" s="87">
        <v>45799</v>
      </c>
      <c r="J4587" s="85">
        <v>2025</v>
      </c>
      <c r="K4587">
        <f t="shared" si="527"/>
        <v>5</v>
      </c>
      <c r="L4587">
        <f t="shared" si="528"/>
        <v>22</v>
      </c>
      <c r="M4587">
        <f t="shared" si="529"/>
        <v>2025</v>
      </c>
      <c r="N4587">
        <f t="shared" si="530"/>
        <v>2025</v>
      </c>
      <c r="O4587">
        <f t="shared" si="531"/>
        <v>2493.2595000000001</v>
      </c>
      <c r="P4587">
        <f t="shared" si="532"/>
        <v>2493.2595000000001</v>
      </c>
      <c r="Q4587">
        <f t="shared" si="533"/>
        <v>0</v>
      </c>
    </row>
    <row r="4588" spans="1:17" x14ac:dyDescent="0.3">
      <c r="A4588" s="85">
        <v>13086530</v>
      </c>
      <c r="B4588" s="86" t="s">
        <v>27</v>
      </c>
      <c r="C4588" s="87">
        <v>45800</v>
      </c>
      <c r="D4588" s="85">
        <v>1264</v>
      </c>
      <c r="E4588" s="85">
        <v>73873.100000000006</v>
      </c>
      <c r="F4588" s="85">
        <v>0</v>
      </c>
      <c r="G4588" s="85">
        <v>34729</v>
      </c>
      <c r="H4588" s="85">
        <v>-34728.800000000003</v>
      </c>
      <c r="I4588" s="87">
        <v>45800</v>
      </c>
      <c r="J4588" s="85">
        <v>2025</v>
      </c>
      <c r="K4588">
        <f t="shared" si="527"/>
        <v>5</v>
      </c>
      <c r="L4588">
        <f t="shared" si="528"/>
        <v>23</v>
      </c>
      <c r="M4588">
        <f t="shared" si="529"/>
        <v>2025</v>
      </c>
      <c r="N4588">
        <f t="shared" si="530"/>
        <v>2025</v>
      </c>
      <c r="O4588">
        <f t="shared" si="531"/>
        <v>2507.1440000000002</v>
      </c>
      <c r="P4588">
        <f t="shared" si="532"/>
        <v>2507.1440000000002</v>
      </c>
      <c r="Q4588">
        <f t="shared" si="533"/>
        <v>0</v>
      </c>
    </row>
    <row r="4589" spans="1:17" x14ac:dyDescent="0.3">
      <c r="A4589" s="85">
        <v>13086530</v>
      </c>
      <c r="B4589" s="86" t="s">
        <v>27</v>
      </c>
      <c r="C4589" s="87">
        <v>45801</v>
      </c>
      <c r="D4589" s="85">
        <v>1274</v>
      </c>
      <c r="E4589" s="85">
        <v>76399.5</v>
      </c>
      <c r="F4589" s="85">
        <v>0</v>
      </c>
      <c r="G4589" s="85">
        <v>34729</v>
      </c>
      <c r="H4589" s="85">
        <v>-34728.800000000003</v>
      </c>
      <c r="I4589" s="87">
        <v>45801</v>
      </c>
      <c r="J4589" s="85">
        <v>2025</v>
      </c>
      <c r="K4589">
        <f t="shared" si="527"/>
        <v>5</v>
      </c>
      <c r="L4589">
        <f t="shared" si="528"/>
        <v>24</v>
      </c>
      <c r="M4589">
        <f t="shared" si="529"/>
        <v>2025</v>
      </c>
      <c r="N4589">
        <f t="shared" si="530"/>
        <v>2025</v>
      </c>
      <c r="O4589">
        <f t="shared" si="531"/>
        <v>2526.9790000000003</v>
      </c>
      <c r="P4589">
        <f t="shared" si="532"/>
        <v>2526.9790000000003</v>
      </c>
      <c r="Q4589">
        <f t="shared" si="533"/>
        <v>0</v>
      </c>
    </row>
    <row r="4590" spans="1:17" x14ac:dyDescent="0.3">
      <c r="A4590" s="85">
        <v>13086530</v>
      </c>
      <c r="B4590" s="86" t="s">
        <v>27</v>
      </c>
      <c r="C4590" s="87">
        <v>45802</v>
      </c>
      <c r="D4590" s="85">
        <v>1343</v>
      </c>
      <c r="E4590" s="85">
        <v>79063.8</v>
      </c>
      <c r="F4590" s="85">
        <v>0</v>
      </c>
      <c r="G4590" s="85">
        <v>34729</v>
      </c>
      <c r="H4590" s="85">
        <v>-34728.800000000003</v>
      </c>
      <c r="I4590" s="87">
        <v>45802</v>
      </c>
      <c r="J4590" s="85">
        <v>2025</v>
      </c>
      <c r="K4590">
        <f t="shared" si="527"/>
        <v>5</v>
      </c>
      <c r="L4590">
        <f t="shared" si="528"/>
        <v>25</v>
      </c>
      <c r="M4590">
        <f t="shared" si="529"/>
        <v>2025</v>
      </c>
      <c r="N4590">
        <f t="shared" si="530"/>
        <v>2025</v>
      </c>
      <c r="O4590">
        <f t="shared" si="531"/>
        <v>2663.8405000000002</v>
      </c>
      <c r="P4590">
        <f t="shared" si="532"/>
        <v>2663.8405000000002</v>
      </c>
      <c r="Q4590">
        <f t="shared" si="533"/>
        <v>0</v>
      </c>
    </row>
    <row r="4591" spans="1:17" x14ac:dyDescent="0.3">
      <c r="A4591" s="85">
        <v>13086530</v>
      </c>
      <c r="B4591" s="86" t="s">
        <v>27</v>
      </c>
      <c r="C4591" s="87">
        <v>45803</v>
      </c>
      <c r="D4591" s="85">
        <v>1400</v>
      </c>
      <c r="E4591" s="85">
        <v>81839.899999999994</v>
      </c>
      <c r="F4591" s="85">
        <v>0</v>
      </c>
      <c r="G4591" s="85">
        <v>34729</v>
      </c>
      <c r="H4591" s="85">
        <v>-34728.800000000003</v>
      </c>
      <c r="I4591" s="87">
        <v>45803</v>
      </c>
      <c r="J4591" s="85">
        <v>2025</v>
      </c>
      <c r="K4591">
        <f t="shared" si="527"/>
        <v>5</v>
      </c>
      <c r="L4591">
        <f t="shared" si="528"/>
        <v>26</v>
      </c>
      <c r="M4591">
        <f t="shared" si="529"/>
        <v>2025</v>
      </c>
      <c r="N4591">
        <f t="shared" si="530"/>
        <v>2025</v>
      </c>
      <c r="O4591">
        <f t="shared" si="531"/>
        <v>2776.9</v>
      </c>
      <c r="P4591">
        <f t="shared" si="532"/>
        <v>2776.9</v>
      </c>
      <c r="Q4591">
        <f t="shared" si="533"/>
        <v>0</v>
      </c>
    </row>
    <row r="4592" spans="1:17" x14ac:dyDescent="0.3">
      <c r="A4592" s="85">
        <v>13086530</v>
      </c>
      <c r="B4592" s="86" t="s">
        <v>27</v>
      </c>
      <c r="C4592" s="87">
        <v>45804</v>
      </c>
      <c r="D4592" s="85">
        <v>1398</v>
      </c>
      <c r="E4592" s="85">
        <v>84612.7</v>
      </c>
      <c r="F4592" s="85">
        <v>675</v>
      </c>
      <c r="G4592" s="85">
        <v>36067</v>
      </c>
      <c r="H4592" s="85">
        <v>-36067.4</v>
      </c>
      <c r="I4592" s="87">
        <v>45804</v>
      </c>
      <c r="J4592" s="85">
        <v>2025</v>
      </c>
      <c r="K4592">
        <f t="shared" si="527"/>
        <v>5</v>
      </c>
      <c r="L4592">
        <f t="shared" si="528"/>
        <v>27</v>
      </c>
      <c r="M4592">
        <f t="shared" si="529"/>
        <v>2025</v>
      </c>
      <c r="N4592">
        <f t="shared" si="530"/>
        <v>2025</v>
      </c>
      <c r="O4592">
        <f t="shared" si="531"/>
        <v>2772.933</v>
      </c>
      <c r="P4592">
        <f t="shared" si="532"/>
        <v>1434.0705</v>
      </c>
      <c r="Q4592">
        <f t="shared" si="533"/>
        <v>1338.8625</v>
      </c>
    </row>
    <row r="4593" spans="1:17" x14ac:dyDescent="0.3">
      <c r="A4593" s="85">
        <v>13086530</v>
      </c>
      <c r="B4593" s="86" t="s">
        <v>27</v>
      </c>
      <c r="C4593" s="87">
        <v>45805</v>
      </c>
      <c r="D4593" s="85">
        <v>1389</v>
      </c>
      <c r="E4593" s="85">
        <v>87368.3</v>
      </c>
      <c r="F4593" s="85">
        <v>1389</v>
      </c>
      <c r="G4593" s="85">
        <v>38823</v>
      </c>
      <c r="H4593" s="85">
        <v>-38823</v>
      </c>
      <c r="I4593" s="87">
        <v>45805</v>
      </c>
      <c r="J4593" s="85">
        <v>2025</v>
      </c>
      <c r="K4593">
        <f t="shared" si="527"/>
        <v>5</v>
      </c>
      <c r="L4593">
        <f t="shared" si="528"/>
        <v>28</v>
      </c>
      <c r="M4593">
        <f t="shared" si="529"/>
        <v>2025</v>
      </c>
      <c r="N4593">
        <f t="shared" si="530"/>
        <v>2025</v>
      </c>
      <c r="O4593">
        <f t="shared" si="531"/>
        <v>2755.0815000000002</v>
      </c>
      <c r="P4593">
        <f t="shared" si="532"/>
        <v>0</v>
      </c>
      <c r="Q4593">
        <f t="shared" si="533"/>
        <v>2755.0815000000002</v>
      </c>
    </row>
    <row r="4594" spans="1:17" x14ac:dyDescent="0.3">
      <c r="A4594" s="85">
        <v>13086530</v>
      </c>
      <c r="B4594" s="86" t="s">
        <v>27</v>
      </c>
      <c r="C4594" s="87">
        <v>45806</v>
      </c>
      <c r="D4594" s="85">
        <v>1423</v>
      </c>
      <c r="E4594" s="85">
        <v>90190.2</v>
      </c>
      <c r="F4594" s="85">
        <v>1423</v>
      </c>
      <c r="G4594" s="85">
        <v>41645</v>
      </c>
      <c r="H4594" s="85">
        <v>-41644.9</v>
      </c>
      <c r="I4594" s="87">
        <v>45806</v>
      </c>
      <c r="J4594" s="85">
        <v>2025</v>
      </c>
      <c r="K4594">
        <f t="shared" si="527"/>
        <v>5</v>
      </c>
      <c r="L4594">
        <f t="shared" si="528"/>
        <v>29</v>
      </c>
      <c r="M4594">
        <f t="shared" si="529"/>
        <v>2025</v>
      </c>
      <c r="N4594">
        <f t="shared" si="530"/>
        <v>2025</v>
      </c>
      <c r="O4594">
        <f t="shared" si="531"/>
        <v>2822.5205000000001</v>
      </c>
      <c r="P4594">
        <f t="shared" si="532"/>
        <v>0</v>
      </c>
      <c r="Q4594">
        <f t="shared" si="533"/>
        <v>2822.5205000000001</v>
      </c>
    </row>
    <row r="4595" spans="1:17" x14ac:dyDescent="0.3">
      <c r="A4595" s="85">
        <v>13086530</v>
      </c>
      <c r="B4595" s="86" t="s">
        <v>27</v>
      </c>
      <c r="C4595" s="87">
        <v>45807</v>
      </c>
      <c r="D4595" s="85">
        <v>1454</v>
      </c>
      <c r="E4595" s="85">
        <v>93074</v>
      </c>
      <c r="F4595" s="85">
        <v>1454</v>
      </c>
      <c r="G4595" s="85">
        <v>44529</v>
      </c>
      <c r="H4595" s="85">
        <v>-44528.7</v>
      </c>
      <c r="I4595" s="87">
        <v>45807</v>
      </c>
      <c r="J4595" s="85">
        <v>2025</v>
      </c>
      <c r="K4595">
        <f t="shared" si="527"/>
        <v>5</v>
      </c>
      <c r="L4595">
        <f t="shared" si="528"/>
        <v>30</v>
      </c>
      <c r="M4595">
        <f t="shared" si="529"/>
        <v>2025</v>
      </c>
      <c r="N4595">
        <f t="shared" si="530"/>
        <v>2025</v>
      </c>
      <c r="O4595">
        <f t="shared" si="531"/>
        <v>2884.009</v>
      </c>
      <c r="P4595">
        <f t="shared" si="532"/>
        <v>0</v>
      </c>
      <c r="Q4595">
        <f t="shared" si="533"/>
        <v>2884.009</v>
      </c>
    </row>
    <row r="4596" spans="1:17" x14ac:dyDescent="0.3">
      <c r="A4596" s="85">
        <v>13086530</v>
      </c>
      <c r="B4596" s="86" t="s">
        <v>27</v>
      </c>
      <c r="C4596" s="87">
        <v>45808</v>
      </c>
      <c r="D4596" s="85">
        <v>1462</v>
      </c>
      <c r="E4596" s="85">
        <v>95973.2</v>
      </c>
      <c r="F4596" s="85">
        <v>1462</v>
      </c>
      <c r="G4596" s="85">
        <v>47428</v>
      </c>
      <c r="H4596" s="85">
        <v>-47427.9</v>
      </c>
      <c r="I4596" s="87">
        <v>45808</v>
      </c>
      <c r="J4596" s="85">
        <v>2025</v>
      </c>
      <c r="K4596">
        <f t="shared" si="527"/>
        <v>5</v>
      </c>
      <c r="L4596">
        <f t="shared" si="528"/>
        <v>31</v>
      </c>
      <c r="M4596">
        <f t="shared" si="529"/>
        <v>2025</v>
      </c>
      <c r="N4596">
        <f t="shared" si="530"/>
        <v>2025</v>
      </c>
      <c r="O4596">
        <f t="shared" si="531"/>
        <v>2899.877</v>
      </c>
      <c r="P4596">
        <f t="shared" si="532"/>
        <v>0</v>
      </c>
      <c r="Q4596">
        <f t="shared" si="533"/>
        <v>2899.877</v>
      </c>
    </row>
    <row r="4597" spans="1:17" x14ac:dyDescent="0.3">
      <c r="A4597" s="85">
        <v>13086530</v>
      </c>
      <c r="B4597" s="86" t="s">
        <v>27</v>
      </c>
      <c r="C4597" s="87">
        <v>45809</v>
      </c>
      <c r="D4597" s="85">
        <v>1460</v>
      </c>
      <c r="E4597" s="85">
        <v>98869</v>
      </c>
      <c r="F4597" s="85">
        <v>519</v>
      </c>
      <c r="G4597" s="85">
        <v>48458</v>
      </c>
      <c r="H4597" s="85">
        <v>-48457.599999999999</v>
      </c>
      <c r="I4597" s="87">
        <v>45809</v>
      </c>
      <c r="J4597" s="85">
        <v>2025</v>
      </c>
      <c r="K4597">
        <f t="shared" si="527"/>
        <v>6</v>
      </c>
      <c r="L4597">
        <f t="shared" si="528"/>
        <v>1</v>
      </c>
      <c r="M4597">
        <f t="shared" si="529"/>
        <v>2025</v>
      </c>
      <c r="N4597">
        <f t="shared" si="530"/>
        <v>2025</v>
      </c>
      <c r="O4597">
        <f t="shared" si="531"/>
        <v>2895.91</v>
      </c>
      <c r="P4597">
        <f t="shared" si="532"/>
        <v>1866.4735000000001</v>
      </c>
      <c r="Q4597">
        <f t="shared" si="533"/>
        <v>1029.4365</v>
      </c>
    </row>
    <row r="4598" spans="1:17" x14ac:dyDescent="0.3">
      <c r="A4598" s="85">
        <v>13086530</v>
      </c>
      <c r="B4598" s="86" t="s">
        <v>27</v>
      </c>
      <c r="C4598" s="87">
        <v>45810</v>
      </c>
      <c r="D4598" s="85">
        <v>1465</v>
      </c>
      <c r="E4598" s="85">
        <v>101775.5</v>
      </c>
      <c r="F4598" s="85">
        <v>0</v>
      </c>
      <c r="G4598" s="85">
        <v>48458</v>
      </c>
      <c r="H4598" s="85">
        <v>-48457.599999999999</v>
      </c>
      <c r="I4598" s="87">
        <v>45810</v>
      </c>
      <c r="J4598" s="85">
        <v>2025</v>
      </c>
      <c r="K4598">
        <f t="shared" si="527"/>
        <v>6</v>
      </c>
      <c r="L4598">
        <f t="shared" si="528"/>
        <v>2</v>
      </c>
      <c r="M4598">
        <f t="shared" si="529"/>
        <v>2025</v>
      </c>
      <c r="N4598">
        <f t="shared" si="530"/>
        <v>2025</v>
      </c>
      <c r="O4598">
        <f t="shared" si="531"/>
        <v>2905.8274999999999</v>
      </c>
      <c r="P4598">
        <f t="shared" si="532"/>
        <v>2905.8274999999999</v>
      </c>
      <c r="Q4598">
        <f t="shared" si="533"/>
        <v>0</v>
      </c>
    </row>
    <row r="4599" spans="1:17" x14ac:dyDescent="0.3">
      <c r="A4599" s="85">
        <v>13086530</v>
      </c>
      <c r="B4599" s="86" t="s">
        <v>27</v>
      </c>
      <c r="C4599" s="87">
        <v>45811</v>
      </c>
      <c r="D4599" s="85">
        <v>1492</v>
      </c>
      <c r="E4599" s="85">
        <v>104735</v>
      </c>
      <c r="F4599" s="85">
        <v>0</v>
      </c>
      <c r="G4599" s="85">
        <v>48458</v>
      </c>
      <c r="H4599" s="85">
        <v>-48457.599999999999</v>
      </c>
      <c r="I4599" s="87">
        <v>45811</v>
      </c>
      <c r="J4599" s="85">
        <v>2025</v>
      </c>
      <c r="K4599">
        <f t="shared" si="527"/>
        <v>6</v>
      </c>
      <c r="L4599">
        <f t="shared" si="528"/>
        <v>3</v>
      </c>
      <c r="M4599">
        <f t="shared" si="529"/>
        <v>2025</v>
      </c>
      <c r="N4599">
        <f t="shared" si="530"/>
        <v>2025</v>
      </c>
      <c r="O4599">
        <f t="shared" si="531"/>
        <v>2959.3820000000001</v>
      </c>
      <c r="P4599">
        <f t="shared" si="532"/>
        <v>2959.3820000000001</v>
      </c>
      <c r="Q4599">
        <f t="shared" si="533"/>
        <v>0</v>
      </c>
    </row>
    <row r="4600" spans="1:17" x14ac:dyDescent="0.3">
      <c r="A4600" s="85">
        <v>13086530</v>
      </c>
      <c r="B4600" s="86" t="s">
        <v>27</v>
      </c>
      <c r="C4600" s="87">
        <v>45812</v>
      </c>
      <c r="D4600" s="85">
        <v>1504</v>
      </c>
      <c r="E4600" s="85">
        <v>107718</v>
      </c>
      <c r="F4600" s="85">
        <v>0</v>
      </c>
      <c r="G4600" s="85">
        <v>48458</v>
      </c>
      <c r="H4600" s="85">
        <v>-48457.599999999999</v>
      </c>
      <c r="I4600" s="87">
        <v>45812</v>
      </c>
      <c r="J4600" s="85">
        <v>2025</v>
      </c>
      <c r="K4600">
        <f t="shared" si="527"/>
        <v>6</v>
      </c>
      <c r="L4600">
        <f t="shared" si="528"/>
        <v>4</v>
      </c>
      <c r="M4600">
        <f t="shared" si="529"/>
        <v>2025</v>
      </c>
      <c r="N4600">
        <f t="shared" si="530"/>
        <v>2025</v>
      </c>
      <c r="O4600">
        <f t="shared" si="531"/>
        <v>2983.1840000000002</v>
      </c>
      <c r="P4600">
        <f t="shared" si="532"/>
        <v>2983.1840000000002</v>
      </c>
      <c r="Q4600">
        <f t="shared" si="533"/>
        <v>0</v>
      </c>
    </row>
    <row r="4601" spans="1:17" x14ac:dyDescent="0.3">
      <c r="A4601" s="85">
        <v>13086530</v>
      </c>
      <c r="B4601" s="86" t="s">
        <v>27</v>
      </c>
      <c r="C4601" s="87">
        <v>45813</v>
      </c>
      <c r="D4601" s="85">
        <v>1499</v>
      </c>
      <c r="E4601" s="85">
        <v>110691.6</v>
      </c>
      <c r="F4601" s="85">
        <v>0</v>
      </c>
      <c r="G4601" s="85">
        <v>48458</v>
      </c>
      <c r="H4601" s="85">
        <v>-48457.599999999999</v>
      </c>
      <c r="I4601" s="87">
        <v>45813</v>
      </c>
      <c r="J4601" s="85">
        <v>2025</v>
      </c>
      <c r="K4601">
        <f t="shared" si="527"/>
        <v>6</v>
      </c>
      <c r="L4601">
        <f t="shared" si="528"/>
        <v>5</v>
      </c>
      <c r="M4601">
        <f t="shared" si="529"/>
        <v>2025</v>
      </c>
      <c r="N4601">
        <f t="shared" si="530"/>
        <v>2025</v>
      </c>
      <c r="O4601">
        <f t="shared" si="531"/>
        <v>2973.2665000000002</v>
      </c>
      <c r="P4601">
        <f t="shared" si="532"/>
        <v>2973.2665000000002</v>
      </c>
      <c r="Q4601">
        <f t="shared" si="533"/>
        <v>0</v>
      </c>
    </row>
    <row r="4602" spans="1:17" x14ac:dyDescent="0.3">
      <c r="A4602" s="85">
        <v>13086530</v>
      </c>
      <c r="B4602" s="86" t="s">
        <v>27</v>
      </c>
      <c r="C4602" s="87">
        <v>45814</v>
      </c>
      <c r="D4602" s="85">
        <v>1494</v>
      </c>
      <c r="E4602" s="85">
        <v>113655.8</v>
      </c>
      <c r="F4602" s="85">
        <v>0</v>
      </c>
      <c r="G4602" s="85">
        <v>48458</v>
      </c>
      <c r="H4602" s="85">
        <v>-48457.599999999999</v>
      </c>
      <c r="I4602" s="87">
        <v>45814</v>
      </c>
      <c r="J4602" s="85">
        <v>2025</v>
      </c>
      <c r="K4602">
        <f t="shared" si="527"/>
        <v>6</v>
      </c>
      <c r="L4602">
        <f t="shared" si="528"/>
        <v>6</v>
      </c>
      <c r="M4602">
        <f t="shared" si="529"/>
        <v>2025</v>
      </c>
      <c r="N4602">
        <f t="shared" si="530"/>
        <v>2025</v>
      </c>
      <c r="O4602">
        <f t="shared" si="531"/>
        <v>2963.3490000000002</v>
      </c>
      <c r="P4602">
        <f t="shared" si="532"/>
        <v>2963.3490000000002</v>
      </c>
      <c r="Q4602">
        <f t="shared" si="533"/>
        <v>0</v>
      </c>
    </row>
    <row r="4603" spans="1:17" x14ac:dyDescent="0.3">
      <c r="A4603" s="85">
        <v>13086530</v>
      </c>
      <c r="B4603" s="86" t="s">
        <v>27</v>
      </c>
      <c r="C4603" s="87">
        <v>45815</v>
      </c>
      <c r="D4603" s="85">
        <v>1502</v>
      </c>
      <c r="E4603" s="85">
        <v>116634.1</v>
      </c>
      <c r="F4603" s="85">
        <v>0</v>
      </c>
      <c r="G4603" s="85">
        <v>48458</v>
      </c>
      <c r="H4603" s="85">
        <v>-48457.599999999999</v>
      </c>
      <c r="I4603" s="87">
        <v>45815</v>
      </c>
      <c r="J4603" s="85">
        <v>2025</v>
      </c>
      <c r="K4603">
        <f t="shared" si="527"/>
        <v>6</v>
      </c>
      <c r="L4603">
        <f t="shared" si="528"/>
        <v>7</v>
      </c>
      <c r="M4603">
        <f t="shared" si="529"/>
        <v>2025</v>
      </c>
      <c r="N4603">
        <f t="shared" si="530"/>
        <v>2025</v>
      </c>
      <c r="O4603">
        <f t="shared" si="531"/>
        <v>2979.2170000000001</v>
      </c>
      <c r="P4603">
        <f t="shared" si="532"/>
        <v>2979.2170000000001</v>
      </c>
      <c r="Q4603">
        <f t="shared" si="533"/>
        <v>0</v>
      </c>
    </row>
    <row r="4604" spans="1:17" x14ac:dyDescent="0.3">
      <c r="A4604" s="85">
        <v>13086530</v>
      </c>
      <c r="B4604" s="86" t="s">
        <v>27</v>
      </c>
      <c r="C4604" s="87">
        <v>45816</v>
      </c>
      <c r="D4604" s="85">
        <v>1504</v>
      </c>
      <c r="E4604" s="85">
        <v>119617.1</v>
      </c>
      <c r="F4604" s="85">
        <v>0</v>
      </c>
      <c r="G4604" s="85">
        <v>48458</v>
      </c>
      <c r="H4604" s="85">
        <v>-48457.599999999999</v>
      </c>
      <c r="I4604" s="87">
        <v>45816</v>
      </c>
      <c r="J4604" s="85">
        <v>2025</v>
      </c>
      <c r="K4604">
        <f t="shared" si="527"/>
        <v>6</v>
      </c>
      <c r="L4604">
        <f t="shared" si="528"/>
        <v>8</v>
      </c>
      <c r="M4604">
        <f t="shared" si="529"/>
        <v>2025</v>
      </c>
      <c r="N4604">
        <f t="shared" si="530"/>
        <v>2025</v>
      </c>
      <c r="O4604">
        <f t="shared" si="531"/>
        <v>2983.1840000000002</v>
      </c>
      <c r="P4604">
        <f t="shared" si="532"/>
        <v>2983.1840000000002</v>
      </c>
      <c r="Q4604">
        <f t="shared" si="533"/>
        <v>0</v>
      </c>
    </row>
    <row r="4605" spans="1:17" x14ac:dyDescent="0.3">
      <c r="A4605" s="85">
        <v>13086530</v>
      </c>
      <c r="B4605" s="86" t="s">
        <v>27</v>
      </c>
      <c r="C4605" s="87">
        <v>45817</v>
      </c>
      <c r="D4605" s="85">
        <v>1511</v>
      </c>
      <c r="E4605" s="85">
        <v>122614.2</v>
      </c>
      <c r="F4605" s="85">
        <v>0</v>
      </c>
      <c r="G4605" s="85">
        <v>48458</v>
      </c>
      <c r="H4605" s="85">
        <v>-48457.599999999999</v>
      </c>
      <c r="I4605" s="87">
        <v>45817</v>
      </c>
      <c r="J4605" s="85">
        <v>2025</v>
      </c>
      <c r="K4605">
        <f t="shared" si="527"/>
        <v>6</v>
      </c>
      <c r="L4605">
        <f t="shared" si="528"/>
        <v>9</v>
      </c>
      <c r="M4605">
        <f t="shared" si="529"/>
        <v>2025</v>
      </c>
      <c r="N4605">
        <f t="shared" si="530"/>
        <v>2025</v>
      </c>
      <c r="O4605">
        <f t="shared" si="531"/>
        <v>2997.0684999999999</v>
      </c>
      <c r="P4605">
        <f t="shared" si="532"/>
        <v>2997.0684999999999</v>
      </c>
      <c r="Q4605">
        <f t="shared" si="533"/>
        <v>0</v>
      </c>
    </row>
    <row r="4606" spans="1:17" x14ac:dyDescent="0.3">
      <c r="A4606" s="85">
        <v>13086530</v>
      </c>
      <c r="B4606" s="86" t="s">
        <v>27</v>
      </c>
      <c r="C4606" s="87">
        <v>45818</v>
      </c>
      <c r="D4606" s="85">
        <v>1556</v>
      </c>
      <c r="E4606" s="85">
        <v>125701.2</v>
      </c>
      <c r="F4606" s="85">
        <v>1527</v>
      </c>
      <c r="G4606" s="85">
        <v>51486</v>
      </c>
      <c r="H4606" s="85">
        <v>-51485.8</v>
      </c>
      <c r="I4606" s="87">
        <v>45818</v>
      </c>
      <c r="J4606" s="85">
        <v>2025</v>
      </c>
      <c r="K4606">
        <f t="shared" si="527"/>
        <v>6</v>
      </c>
      <c r="L4606">
        <f t="shared" si="528"/>
        <v>10</v>
      </c>
      <c r="M4606">
        <f t="shared" si="529"/>
        <v>2025</v>
      </c>
      <c r="N4606">
        <f t="shared" si="530"/>
        <v>2025</v>
      </c>
      <c r="O4606">
        <f t="shared" si="531"/>
        <v>3086.326</v>
      </c>
      <c r="P4606">
        <f t="shared" si="532"/>
        <v>57.521500000000003</v>
      </c>
      <c r="Q4606">
        <f t="shared" si="533"/>
        <v>3028.8045000000002</v>
      </c>
    </row>
    <row r="4607" spans="1:17" x14ac:dyDescent="0.3">
      <c r="A4607" s="85">
        <v>13086530</v>
      </c>
      <c r="B4607" s="86" t="s">
        <v>27</v>
      </c>
      <c r="C4607" s="87">
        <v>45819</v>
      </c>
      <c r="D4607" s="85">
        <v>1597</v>
      </c>
      <c r="E4607" s="85">
        <v>128869.1</v>
      </c>
      <c r="F4607" s="85">
        <v>1597</v>
      </c>
      <c r="G4607" s="85">
        <v>54654</v>
      </c>
      <c r="H4607" s="85">
        <v>-54653.7</v>
      </c>
      <c r="I4607" s="87">
        <v>45819</v>
      </c>
      <c r="J4607" s="85">
        <v>2025</v>
      </c>
      <c r="K4607">
        <f t="shared" si="527"/>
        <v>6</v>
      </c>
      <c r="L4607">
        <f t="shared" si="528"/>
        <v>11</v>
      </c>
      <c r="M4607">
        <f t="shared" si="529"/>
        <v>2025</v>
      </c>
      <c r="N4607">
        <f t="shared" si="530"/>
        <v>2025</v>
      </c>
      <c r="O4607">
        <f t="shared" si="531"/>
        <v>3167.6495</v>
      </c>
      <c r="P4607">
        <f t="shared" si="532"/>
        <v>0</v>
      </c>
      <c r="Q4607">
        <f t="shared" si="533"/>
        <v>3167.6495</v>
      </c>
    </row>
    <row r="4608" spans="1:17" x14ac:dyDescent="0.3">
      <c r="A4608" s="85">
        <v>13086530</v>
      </c>
      <c r="B4608" s="86" t="s">
        <v>27</v>
      </c>
      <c r="C4608" s="87">
        <v>45820</v>
      </c>
      <c r="D4608" s="85">
        <v>1612</v>
      </c>
      <c r="E4608" s="85">
        <v>132065.70000000001</v>
      </c>
      <c r="F4608" s="85">
        <v>1612</v>
      </c>
      <c r="G4608" s="85">
        <v>57850</v>
      </c>
      <c r="H4608" s="85">
        <v>-57850.3</v>
      </c>
      <c r="I4608" s="87">
        <v>45820</v>
      </c>
      <c r="J4608" s="85">
        <v>2025</v>
      </c>
      <c r="K4608">
        <f t="shared" si="527"/>
        <v>6</v>
      </c>
      <c r="L4608">
        <f t="shared" si="528"/>
        <v>12</v>
      </c>
      <c r="M4608">
        <f t="shared" si="529"/>
        <v>2025</v>
      </c>
      <c r="N4608">
        <f t="shared" si="530"/>
        <v>2025</v>
      </c>
      <c r="O4608">
        <f t="shared" si="531"/>
        <v>3197.402</v>
      </c>
      <c r="P4608">
        <f t="shared" si="532"/>
        <v>0</v>
      </c>
      <c r="Q4608">
        <f t="shared" si="533"/>
        <v>3197.402</v>
      </c>
    </row>
    <row r="4609" spans="1:17" x14ac:dyDescent="0.3">
      <c r="A4609" s="85">
        <v>13086530</v>
      </c>
      <c r="B4609" s="86" t="s">
        <v>27</v>
      </c>
      <c r="C4609" s="87">
        <v>45821</v>
      </c>
      <c r="D4609" s="85">
        <v>1619</v>
      </c>
      <c r="E4609" s="85">
        <v>135276.6</v>
      </c>
      <c r="F4609" s="85">
        <v>1619</v>
      </c>
      <c r="G4609" s="85">
        <v>61061</v>
      </c>
      <c r="H4609" s="85">
        <v>-61061.2</v>
      </c>
      <c r="I4609" s="87">
        <v>45821</v>
      </c>
      <c r="J4609" s="85">
        <v>2025</v>
      </c>
      <c r="K4609">
        <f t="shared" si="527"/>
        <v>6</v>
      </c>
      <c r="L4609">
        <f t="shared" si="528"/>
        <v>13</v>
      </c>
      <c r="M4609">
        <f t="shared" si="529"/>
        <v>2025</v>
      </c>
      <c r="N4609">
        <f t="shared" si="530"/>
        <v>2025</v>
      </c>
      <c r="O4609">
        <f t="shared" si="531"/>
        <v>3211.2865000000002</v>
      </c>
      <c r="P4609">
        <f t="shared" si="532"/>
        <v>0</v>
      </c>
      <c r="Q4609">
        <f t="shared" si="533"/>
        <v>3211.2865000000002</v>
      </c>
    </row>
    <row r="4610" spans="1:17" x14ac:dyDescent="0.3">
      <c r="A4610" s="85">
        <v>13086530</v>
      </c>
      <c r="B4610" s="86" t="s">
        <v>27</v>
      </c>
      <c r="C4610" s="87">
        <v>45822</v>
      </c>
      <c r="D4610" s="85">
        <v>1614</v>
      </c>
      <c r="E4610" s="85">
        <v>138477.9</v>
      </c>
      <c r="F4610" s="85">
        <v>1614</v>
      </c>
      <c r="G4610" s="85">
        <v>64263</v>
      </c>
      <c r="H4610" s="85">
        <v>-64262.5</v>
      </c>
      <c r="I4610" s="87">
        <v>45822</v>
      </c>
      <c r="J4610" s="85">
        <v>2025</v>
      </c>
      <c r="K4610">
        <f t="shared" si="527"/>
        <v>6</v>
      </c>
      <c r="L4610">
        <f t="shared" si="528"/>
        <v>14</v>
      </c>
      <c r="M4610">
        <f t="shared" si="529"/>
        <v>2025</v>
      </c>
      <c r="N4610">
        <f t="shared" si="530"/>
        <v>2025</v>
      </c>
      <c r="O4610">
        <f t="shared" si="531"/>
        <v>3201.3690000000001</v>
      </c>
      <c r="P4610">
        <f t="shared" si="532"/>
        <v>0</v>
      </c>
      <c r="Q4610">
        <f t="shared" si="533"/>
        <v>3201.3690000000001</v>
      </c>
    </row>
    <row r="4611" spans="1:17" x14ac:dyDescent="0.3">
      <c r="A4611" s="85">
        <v>13086530</v>
      </c>
      <c r="B4611" s="86" t="s">
        <v>27</v>
      </c>
      <c r="C4611" s="87">
        <v>45823</v>
      </c>
      <c r="D4611" s="85">
        <v>1609</v>
      </c>
      <c r="E4611" s="85">
        <v>141669.70000000001</v>
      </c>
      <c r="F4611" s="85">
        <v>1565</v>
      </c>
      <c r="G4611" s="85">
        <v>67366</v>
      </c>
      <c r="H4611" s="85">
        <v>-67365.7</v>
      </c>
      <c r="I4611" s="87">
        <v>45823</v>
      </c>
      <c r="J4611" s="85">
        <v>2025</v>
      </c>
      <c r="K4611">
        <f t="shared" si="527"/>
        <v>6</v>
      </c>
      <c r="L4611">
        <f t="shared" si="528"/>
        <v>15</v>
      </c>
      <c r="M4611">
        <f t="shared" si="529"/>
        <v>2025</v>
      </c>
      <c r="N4611">
        <f t="shared" si="530"/>
        <v>2025</v>
      </c>
      <c r="O4611">
        <f t="shared" si="531"/>
        <v>3191.4515000000001</v>
      </c>
      <c r="P4611">
        <f t="shared" si="532"/>
        <v>87.274000000000001</v>
      </c>
      <c r="Q4611">
        <f t="shared" si="533"/>
        <v>3104.1775000000002</v>
      </c>
    </row>
    <row r="4612" spans="1:17" x14ac:dyDescent="0.3">
      <c r="A4612" s="85">
        <v>13086530</v>
      </c>
      <c r="B4612" s="86" t="s">
        <v>27</v>
      </c>
      <c r="C4612" s="87">
        <v>45824</v>
      </c>
      <c r="D4612" s="85">
        <v>1604</v>
      </c>
      <c r="E4612" s="85">
        <v>144851.9</v>
      </c>
      <c r="F4612" s="85">
        <v>1524</v>
      </c>
      <c r="G4612" s="85">
        <v>70388</v>
      </c>
      <c r="H4612" s="85">
        <v>-70388.100000000006</v>
      </c>
      <c r="I4612" s="87">
        <v>45824</v>
      </c>
      <c r="J4612" s="85">
        <v>2025</v>
      </c>
      <c r="K4612">
        <f t="shared" si="527"/>
        <v>6</v>
      </c>
      <c r="L4612">
        <f t="shared" si="528"/>
        <v>16</v>
      </c>
      <c r="M4612">
        <f t="shared" si="529"/>
        <v>2025</v>
      </c>
      <c r="N4612">
        <f t="shared" si="530"/>
        <v>2025</v>
      </c>
      <c r="O4612">
        <f t="shared" si="531"/>
        <v>3181.5340000000001</v>
      </c>
      <c r="P4612">
        <f t="shared" si="532"/>
        <v>158.68</v>
      </c>
      <c r="Q4612">
        <f t="shared" si="533"/>
        <v>3022.8540000000003</v>
      </c>
    </row>
    <row r="4613" spans="1:17" x14ac:dyDescent="0.3">
      <c r="A4613" s="85">
        <v>13086530</v>
      </c>
      <c r="B4613" s="86" t="s">
        <v>27</v>
      </c>
      <c r="C4613" s="87">
        <v>45825</v>
      </c>
      <c r="D4613" s="85">
        <v>1592</v>
      </c>
      <c r="E4613" s="85">
        <v>148010.29999999999</v>
      </c>
      <c r="F4613" s="85">
        <v>1423</v>
      </c>
      <c r="G4613" s="85">
        <v>73210</v>
      </c>
      <c r="H4613" s="85">
        <v>-73210</v>
      </c>
      <c r="I4613" s="87">
        <v>45825</v>
      </c>
      <c r="J4613" s="85">
        <v>2025</v>
      </c>
      <c r="K4613">
        <f t="shared" si="527"/>
        <v>6</v>
      </c>
      <c r="L4613">
        <f t="shared" si="528"/>
        <v>17</v>
      </c>
      <c r="M4613">
        <f t="shared" si="529"/>
        <v>2025</v>
      </c>
      <c r="N4613">
        <f t="shared" si="530"/>
        <v>2025</v>
      </c>
      <c r="O4613">
        <f t="shared" si="531"/>
        <v>3157.732</v>
      </c>
      <c r="P4613">
        <f t="shared" si="532"/>
        <v>335.2115</v>
      </c>
      <c r="Q4613">
        <f t="shared" si="533"/>
        <v>2822.5205000000001</v>
      </c>
    </row>
    <row r="4614" spans="1:17" x14ac:dyDescent="0.3">
      <c r="A4614" s="85">
        <v>13086530</v>
      </c>
      <c r="B4614" s="86" t="s">
        <v>27</v>
      </c>
      <c r="C4614" s="87">
        <v>45826</v>
      </c>
      <c r="D4614" s="85">
        <v>1595</v>
      </c>
      <c r="E4614" s="85">
        <v>3163.1</v>
      </c>
      <c r="F4614" s="85">
        <v>1595</v>
      </c>
      <c r="G4614" s="85">
        <v>76373</v>
      </c>
      <c r="H4614" s="85">
        <v>311639.09999999998</v>
      </c>
      <c r="I4614" s="87">
        <v>45826</v>
      </c>
      <c r="J4614" s="85">
        <v>2025</v>
      </c>
      <c r="K4614">
        <f t="shared" si="527"/>
        <v>6</v>
      </c>
      <c r="L4614">
        <f t="shared" si="528"/>
        <v>18</v>
      </c>
      <c r="M4614">
        <f t="shared" si="529"/>
        <v>2025</v>
      </c>
      <c r="N4614">
        <f t="shared" si="530"/>
        <v>2025</v>
      </c>
      <c r="O4614">
        <f t="shared" si="531"/>
        <v>3163.6824999999999</v>
      </c>
      <c r="P4614">
        <f t="shared" si="532"/>
        <v>0</v>
      </c>
      <c r="Q4614">
        <f t="shared" si="533"/>
        <v>3163.6824999999999</v>
      </c>
    </row>
    <row r="4615" spans="1:17" x14ac:dyDescent="0.3">
      <c r="A4615" s="85">
        <v>13086530</v>
      </c>
      <c r="B4615" s="86" t="s">
        <v>27</v>
      </c>
      <c r="C4615" s="87">
        <v>45827</v>
      </c>
      <c r="D4615" s="85">
        <v>1597</v>
      </c>
      <c r="E4615" s="85">
        <v>6331</v>
      </c>
      <c r="F4615" s="85">
        <v>1597</v>
      </c>
      <c r="G4615" s="85">
        <v>79541</v>
      </c>
      <c r="H4615" s="85">
        <v>308471.2</v>
      </c>
      <c r="I4615" s="87">
        <v>45827</v>
      </c>
      <c r="J4615" s="85">
        <v>2025</v>
      </c>
      <c r="K4615">
        <f t="shared" si="527"/>
        <v>6</v>
      </c>
      <c r="L4615">
        <f t="shared" si="528"/>
        <v>19</v>
      </c>
      <c r="M4615">
        <f t="shared" si="529"/>
        <v>2025</v>
      </c>
      <c r="N4615">
        <f t="shared" si="530"/>
        <v>2025</v>
      </c>
      <c r="O4615">
        <f t="shared" si="531"/>
        <v>3167.6495</v>
      </c>
      <c r="P4615">
        <f t="shared" si="532"/>
        <v>0</v>
      </c>
      <c r="Q4615">
        <f t="shared" si="533"/>
        <v>3167.6495</v>
      </c>
    </row>
    <row r="4616" spans="1:17" x14ac:dyDescent="0.3">
      <c r="A4616" s="85">
        <v>13086530</v>
      </c>
      <c r="B4616" s="86" t="s">
        <v>27</v>
      </c>
      <c r="C4616" s="87">
        <v>45828</v>
      </c>
      <c r="D4616" s="85">
        <v>1592</v>
      </c>
      <c r="E4616" s="85">
        <v>9489.2000000000007</v>
      </c>
      <c r="F4616" s="85">
        <v>1592</v>
      </c>
      <c r="G4616" s="85">
        <v>82699</v>
      </c>
      <c r="H4616" s="85">
        <v>305313</v>
      </c>
      <c r="I4616" s="87">
        <v>45828</v>
      </c>
      <c r="J4616" s="85">
        <v>2025</v>
      </c>
      <c r="K4616">
        <f t="shared" si="527"/>
        <v>6</v>
      </c>
      <c r="L4616">
        <f t="shared" si="528"/>
        <v>20</v>
      </c>
      <c r="M4616">
        <f t="shared" si="529"/>
        <v>2025</v>
      </c>
      <c r="N4616">
        <f t="shared" si="530"/>
        <v>2025</v>
      </c>
      <c r="O4616">
        <f t="shared" si="531"/>
        <v>3157.732</v>
      </c>
      <c r="P4616">
        <f t="shared" si="532"/>
        <v>0</v>
      </c>
      <c r="Q4616">
        <f t="shared" si="533"/>
        <v>3157.732</v>
      </c>
    </row>
    <row r="4617" spans="1:17" x14ac:dyDescent="0.3">
      <c r="A4617" s="85">
        <v>13086530</v>
      </c>
      <c r="B4617" s="86" t="s">
        <v>27</v>
      </c>
      <c r="C4617" s="87">
        <v>45829</v>
      </c>
      <c r="D4617" s="85">
        <v>1626</v>
      </c>
      <c r="E4617" s="85">
        <v>12713.8</v>
      </c>
      <c r="F4617" s="85">
        <v>1626</v>
      </c>
      <c r="G4617" s="85">
        <v>85924</v>
      </c>
      <c r="H4617" s="85">
        <v>302088.40000000002</v>
      </c>
      <c r="I4617" s="87">
        <v>45829</v>
      </c>
      <c r="J4617" s="85">
        <v>2025</v>
      </c>
      <c r="K4617">
        <f t="shared" ref="K4617:K4626" si="534">MONTH(C4617)</f>
        <v>6</v>
      </c>
      <c r="L4617">
        <f t="shared" ref="L4617:L4626" si="535">DAY(C4617)</f>
        <v>21</v>
      </c>
      <c r="M4617">
        <f t="shared" ref="M4617:M4626" si="536">YEAR(C4617)</f>
        <v>2025</v>
      </c>
      <c r="N4617">
        <f t="shared" ref="N4617:N4626" si="537">IF(K4617&gt;10,M4617+1,M4617)</f>
        <v>2025</v>
      </c>
      <c r="O4617">
        <f t="shared" ref="O4617:O4626" si="538">D4617*1.9835</f>
        <v>3225.1710000000003</v>
      </c>
      <c r="P4617">
        <f t="shared" ref="P4617:P4626" si="539">(D4617-F4617)*1.9835</f>
        <v>0</v>
      </c>
      <c r="Q4617">
        <f t="shared" ref="Q4617:Q4626" si="540">F4617*1.9835</f>
        <v>3225.1710000000003</v>
      </c>
    </row>
    <row r="4618" spans="1:17" x14ac:dyDescent="0.3">
      <c r="A4618" s="85">
        <v>13086530</v>
      </c>
      <c r="B4618" s="86" t="s">
        <v>27</v>
      </c>
      <c r="C4618" s="87">
        <v>45830</v>
      </c>
      <c r="D4618" s="85">
        <v>1658</v>
      </c>
      <c r="E4618" s="85">
        <v>16002.1</v>
      </c>
      <c r="F4618" s="85">
        <v>1658</v>
      </c>
      <c r="G4618" s="85">
        <v>89212</v>
      </c>
      <c r="H4618" s="85">
        <v>298800.09999999998</v>
      </c>
      <c r="I4618" s="87">
        <v>45830</v>
      </c>
      <c r="J4618" s="85">
        <v>2025</v>
      </c>
      <c r="K4618">
        <f t="shared" si="534"/>
        <v>6</v>
      </c>
      <c r="L4618">
        <f t="shared" si="535"/>
        <v>22</v>
      </c>
      <c r="M4618">
        <f t="shared" si="536"/>
        <v>2025</v>
      </c>
      <c r="N4618">
        <f t="shared" si="537"/>
        <v>2025</v>
      </c>
      <c r="O4618">
        <f t="shared" si="538"/>
        <v>3288.643</v>
      </c>
      <c r="P4618">
        <f t="shared" si="539"/>
        <v>0</v>
      </c>
      <c r="Q4618">
        <f t="shared" si="540"/>
        <v>3288.643</v>
      </c>
    </row>
    <row r="4619" spans="1:17" x14ac:dyDescent="0.3">
      <c r="A4619" s="85">
        <v>13086530</v>
      </c>
      <c r="B4619" s="86" t="s">
        <v>27</v>
      </c>
      <c r="C4619" s="87">
        <v>45831</v>
      </c>
      <c r="D4619" s="85">
        <v>1651</v>
      </c>
      <c r="E4619" s="85">
        <v>19276</v>
      </c>
      <c r="F4619" s="85">
        <v>1651</v>
      </c>
      <c r="G4619" s="85">
        <v>92486</v>
      </c>
      <c r="H4619" s="85">
        <v>295526.2</v>
      </c>
      <c r="I4619" s="87">
        <v>45831</v>
      </c>
      <c r="J4619" s="85">
        <v>2025</v>
      </c>
      <c r="K4619">
        <f t="shared" si="534"/>
        <v>6</v>
      </c>
      <c r="L4619">
        <f t="shared" si="535"/>
        <v>23</v>
      </c>
      <c r="M4619">
        <f t="shared" si="536"/>
        <v>2025</v>
      </c>
      <c r="N4619">
        <f t="shared" si="537"/>
        <v>2025</v>
      </c>
      <c r="O4619">
        <f t="shared" si="538"/>
        <v>3274.7584999999999</v>
      </c>
      <c r="P4619">
        <f t="shared" si="539"/>
        <v>0</v>
      </c>
      <c r="Q4619">
        <f t="shared" si="540"/>
        <v>3274.7584999999999</v>
      </c>
    </row>
    <row r="4620" spans="1:17" x14ac:dyDescent="0.3">
      <c r="A4620" s="85">
        <v>13086530</v>
      </c>
      <c r="B4620" s="86" t="s">
        <v>27</v>
      </c>
      <c r="C4620" s="87">
        <v>45832</v>
      </c>
      <c r="D4620" s="85">
        <v>1619</v>
      </c>
      <c r="E4620" s="85">
        <v>22487.3</v>
      </c>
      <c r="F4620" s="85">
        <v>1619</v>
      </c>
      <c r="G4620" s="85">
        <v>95697</v>
      </c>
      <c r="H4620" s="85">
        <v>292314.90000000002</v>
      </c>
      <c r="I4620" s="87">
        <v>45832</v>
      </c>
      <c r="J4620" s="85">
        <v>2025</v>
      </c>
      <c r="K4620">
        <f t="shared" si="534"/>
        <v>6</v>
      </c>
      <c r="L4620">
        <f t="shared" si="535"/>
        <v>24</v>
      </c>
      <c r="M4620">
        <f t="shared" si="536"/>
        <v>2025</v>
      </c>
      <c r="N4620">
        <f t="shared" si="537"/>
        <v>2025</v>
      </c>
      <c r="O4620">
        <f t="shared" si="538"/>
        <v>3211.2865000000002</v>
      </c>
      <c r="P4620">
        <f t="shared" si="539"/>
        <v>0</v>
      </c>
      <c r="Q4620">
        <f t="shared" si="540"/>
        <v>3211.2865000000002</v>
      </c>
    </row>
    <row r="4621" spans="1:17" x14ac:dyDescent="0.3">
      <c r="A4621" s="85">
        <v>13086530</v>
      </c>
      <c r="B4621" s="86" t="s">
        <v>27</v>
      </c>
      <c r="C4621" s="87">
        <v>45833</v>
      </c>
      <c r="D4621" s="85">
        <v>1605</v>
      </c>
      <c r="E4621" s="85">
        <v>25671.3</v>
      </c>
      <c r="F4621" s="85">
        <v>1605</v>
      </c>
      <c r="G4621" s="85">
        <v>98881</v>
      </c>
      <c r="H4621" s="85">
        <v>289130.90000000002</v>
      </c>
      <c r="I4621" s="87">
        <v>45833</v>
      </c>
      <c r="J4621" s="85">
        <v>2025</v>
      </c>
      <c r="K4621">
        <f t="shared" si="534"/>
        <v>6</v>
      </c>
      <c r="L4621">
        <f t="shared" si="535"/>
        <v>25</v>
      </c>
      <c r="M4621">
        <f t="shared" si="536"/>
        <v>2025</v>
      </c>
      <c r="N4621">
        <f t="shared" si="537"/>
        <v>2025</v>
      </c>
      <c r="O4621">
        <f t="shared" si="538"/>
        <v>3183.5174999999999</v>
      </c>
      <c r="P4621">
        <f t="shared" si="539"/>
        <v>0</v>
      </c>
      <c r="Q4621">
        <f t="shared" si="540"/>
        <v>3183.5174999999999</v>
      </c>
    </row>
    <row r="4622" spans="1:17" x14ac:dyDescent="0.3">
      <c r="A4622" s="85">
        <v>13086530</v>
      </c>
      <c r="B4622" s="86" t="s">
        <v>27</v>
      </c>
      <c r="C4622" s="87">
        <v>45834</v>
      </c>
      <c r="D4622" s="85">
        <v>1613</v>
      </c>
      <c r="E4622" s="85">
        <v>28871.4</v>
      </c>
      <c r="F4622" s="85">
        <v>1613</v>
      </c>
      <c r="G4622" s="85">
        <v>102081</v>
      </c>
      <c r="H4622" s="85">
        <v>285930.8</v>
      </c>
      <c r="I4622" s="87">
        <v>45834</v>
      </c>
      <c r="J4622" s="85">
        <v>2025</v>
      </c>
      <c r="K4622">
        <f t="shared" si="534"/>
        <v>6</v>
      </c>
      <c r="L4622">
        <f t="shared" si="535"/>
        <v>26</v>
      </c>
      <c r="M4622">
        <f t="shared" si="536"/>
        <v>2025</v>
      </c>
      <c r="N4622">
        <f t="shared" si="537"/>
        <v>2025</v>
      </c>
      <c r="O4622">
        <f t="shared" si="538"/>
        <v>3199.3854999999999</v>
      </c>
      <c r="P4622">
        <f t="shared" si="539"/>
        <v>0</v>
      </c>
      <c r="Q4622">
        <f t="shared" si="540"/>
        <v>3199.3854999999999</v>
      </c>
    </row>
    <row r="4623" spans="1:17" x14ac:dyDescent="0.3">
      <c r="A4623" s="85">
        <v>13086530</v>
      </c>
      <c r="B4623" s="86" t="s">
        <v>27</v>
      </c>
      <c r="C4623" s="87">
        <v>45835</v>
      </c>
      <c r="D4623" s="85">
        <v>1606</v>
      </c>
      <c r="E4623" s="85">
        <v>32056.1</v>
      </c>
      <c r="F4623" s="85">
        <v>1606</v>
      </c>
      <c r="G4623" s="85">
        <v>105266</v>
      </c>
      <c r="H4623" s="85">
        <v>282746.09999999998</v>
      </c>
      <c r="I4623" s="87">
        <v>45835</v>
      </c>
      <c r="J4623" s="85">
        <v>2025</v>
      </c>
      <c r="K4623">
        <f t="shared" si="534"/>
        <v>6</v>
      </c>
      <c r="L4623">
        <f t="shared" si="535"/>
        <v>27</v>
      </c>
      <c r="M4623">
        <f t="shared" si="536"/>
        <v>2025</v>
      </c>
      <c r="N4623">
        <f t="shared" si="537"/>
        <v>2025</v>
      </c>
      <c r="O4623">
        <f t="shared" si="538"/>
        <v>3185.5010000000002</v>
      </c>
      <c r="P4623">
        <f t="shared" si="539"/>
        <v>0</v>
      </c>
      <c r="Q4623">
        <f t="shared" si="540"/>
        <v>3185.5010000000002</v>
      </c>
    </row>
    <row r="4624" spans="1:17" x14ac:dyDescent="0.3">
      <c r="A4624" s="85">
        <v>13086530</v>
      </c>
      <c r="B4624" s="86" t="s">
        <v>27</v>
      </c>
      <c r="C4624" s="87">
        <v>45836</v>
      </c>
      <c r="D4624" s="85">
        <v>1611</v>
      </c>
      <c r="E4624" s="85">
        <v>35250.6</v>
      </c>
      <c r="F4624" s="85">
        <v>1611</v>
      </c>
      <c r="G4624" s="85">
        <v>108461</v>
      </c>
      <c r="H4624" s="85">
        <v>279551.59999999998</v>
      </c>
      <c r="I4624" s="87">
        <v>45836</v>
      </c>
      <c r="J4624" s="85">
        <v>2025</v>
      </c>
      <c r="K4624">
        <f t="shared" si="534"/>
        <v>6</v>
      </c>
      <c r="L4624">
        <f t="shared" si="535"/>
        <v>28</v>
      </c>
      <c r="M4624">
        <f t="shared" si="536"/>
        <v>2025</v>
      </c>
      <c r="N4624">
        <f t="shared" si="537"/>
        <v>2025</v>
      </c>
      <c r="O4624">
        <f t="shared" si="538"/>
        <v>3195.4185000000002</v>
      </c>
      <c r="P4624">
        <f t="shared" si="539"/>
        <v>0</v>
      </c>
      <c r="Q4624">
        <f t="shared" si="540"/>
        <v>3195.4185000000002</v>
      </c>
    </row>
    <row r="4625" spans="1:17" x14ac:dyDescent="0.3">
      <c r="A4625" s="85">
        <v>13086530</v>
      </c>
      <c r="B4625" s="86" t="s">
        <v>27</v>
      </c>
      <c r="C4625" s="87">
        <v>45837</v>
      </c>
      <c r="D4625" s="85">
        <v>1634</v>
      </c>
      <c r="E4625" s="85">
        <v>38491</v>
      </c>
      <c r="F4625" s="85">
        <v>1634</v>
      </c>
      <c r="G4625" s="85">
        <v>111701</v>
      </c>
      <c r="H4625" s="85">
        <v>276311.2</v>
      </c>
      <c r="I4625" s="87">
        <v>45837</v>
      </c>
      <c r="J4625" s="85">
        <v>2025</v>
      </c>
      <c r="K4625">
        <f t="shared" si="534"/>
        <v>6</v>
      </c>
      <c r="L4625">
        <f t="shared" si="535"/>
        <v>29</v>
      </c>
      <c r="M4625">
        <f t="shared" si="536"/>
        <v>2025</v>
      </c>
      <c r="N4625">
        <f t="shared" si="537"/>
        <v>2025</v>
      </c>
      <c r="O4625">
        <f t="shared" si="538"/>
        <v>3241.0390000000002</v>
      </c>
      <c r="P4625">
        <f t="shared" si="539"/>
        <v>0</v>
      </c>
      <c r="Q4625">
        <f t="shared" si="540"/>
        <v>3241.0390000000002</v>
      </c>
    </row>
    <row r="4626" spans="1:17" x14ac:dyDescent="0.3">
      <c r="A4626" s="85">
        <v>13086530</v>
      </c>
      <c r="B4626" s="86" t="s">
        <v>27</v>
      </c>
      <c r="C4626" s="87">
        <v>45838</v>
      </c>
      <c r="D4626" s="85">
        <v>1648</v>
      </c>
      <c r="E4626" s="85">
        <v>41759</v>
      </c>
      <c r="F4626" s="85">
        <v>1648</v>
      </c>
      <c r="G4626" s="85">
        <v>114969</v>
      </c>
      <c r="H4626" s="85">
        <v>273043.20000000001</v>
      </c>
      <c r="I4626" s="87">
        <v>45838</v>
      </c>
      <c r="J4626" s="85">
        <v>2025</v>
      </c>
      <c r="K4626">
        <f t="shared" si="534"/>
        <v>6</v>
      </c>
      <c r="L4626">
        <f t="shared" si="535"/>
        <v>30</v>
      </c>
      <c r="M4626">
        <f t="shared" si="536"/>
        <v>2025</v>
      </c>
      <c r="N4626">
        <f t="shared" si="537"/>
        <v>2025</v>
      </c>
      <c r="O4626">
        <f t="shared" si="538"/>
        <v>3268.808</v>
      </c>
      <c r="P4626">
        <f t="shared" si="539"/>
        <v>0</v>
      </c>
      <c r="Q4626">
        <f t="shared" si="540"/>
        <v>3268.808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B7B8-591C-449D-8D00-C90D2A4D5CE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49"/>
  <sheetViews>
    <sheetView tabSelected="1" topLeftCell="A10" workbookViewId="0">
      <selection activeCell="H34" sqref="H34"/>
    </sheetView>
  </sheetViews>
  <sheetFormatPr defaultRowHeight="14.4" x14ac:dyDescent="0.3"/>
  <cols>
    <col min="1" max="1" width="11.21875" customWidth="1"/>
    <col min="2" max="2" width="16" customWidth="1"/>
    <col min="3" max="9" width="17.109375" customWidth="1"/>
    <col min="10" max="10" width="39.109375" customWidth="1"/>
  </cols>
  <sheetData>
    <row r="2" spans="1:24" x14ac:dyDescent="0.3">
      <c r="A2" t="s">
        <v>45</v>
      </c>
    </row>
    <row r="3" spans="1:24" s="4" customFormat="1" ht="43.8" thickBot="1" x14ac:dyDescent="0.35">
      <c r="A3" s="7" t="s">
        <v>2</v>
      </c>
      <c r="B3" s="7" t="s">
        <v>15</v>
      </c>
      <c r="C3" s="7" t="s">
        <v>116</v>
      </c>
      <c r="D3" s="7" t="s">
        <v>115</v>
      </c>
      <c r="E3" s="7" t="s">
        <v>113</v>
      </c>
      <c r="F3" s="7" t="s">
        <v>11</v>
      </c>
      <c r="G3" s="7" t="s">
        <v>8</v>
      </c>
      <c r="H3" s="7" t="s">
        <v>53</v>
      </c>
      <c r="I3" s="7" t="s">
        <v>7</v>
      </c>
      <c r="J3" s="4" t="s">
        <v>65</v>
      </c>
      <c r="K3" s="4" t="s">
        <v>66</v>
      </c>
    </row>
    <row r="4" spans="1:24" ht="15" thickTop="1" x14ac:dyDescent="0.3">
      <c r="A4" s="9">
        <v>2013</v>
      </c>
      <c r="B4" s="8">
        <v>406696.84</v>
      </c>
      <c r="C4" s="8">
        <f>SUM('Allocations13-Current'!F153:F366)*1.9835</f>
        <v>386221.16950000002</v>
      </c>
      <c r="D4" s="8">
        <v>0</v>
      </c>
      <c r="E4" s="8">
        <f>C4-D4</f>
        <v>386221.16950000002</v>
      </c>
      <c r="F4" s="8">
        <f>B4-E4</f>
        <v>20475.670500000007</v>
      </c>
      <c r="G4" s="8">
        <v>0</v>
      </c>
      <c r="H4" s="8">
        <f>F4-G4</f>
        <v>20475.670500000007</v>
      </c>
      <c r="I4" s="8">
        <f t="shared" ref="I4:I11" si="0">H4/1000</f>
        <v>20.475670500000007</v>
      </c>
      <c r="J4" t="s">
        <v>47</v>
      </c>
      <c r="S4" s="6"/>
      <c r="T4" s="6"/>
      <c r="U4" s="6"/>
      <c r="X4" s="6"/>
    </row>
    <row r="5" spans="1:24" x14ac:dyDescent="0.3">
      <c r="A5" s="9">
        <v>2014</v>
      </c>
      <c r="B5" s="8">
        <v>469587.67449999996</v>
      </c>
      <c r="C5" s="8">
        <f>'Allocations13-Current'!G731</f>
        <v>299602</v>
      </c>
      <c r="D5" s="8">
        <f>SUM('Allocations13-Current'!F727:F731)*1.9835</f>
        <v>77.356499999999997</v>
      </c>
      <c r="E5" s="8">
        <f>C5-D5</f>
        <v>299524.64350000001</v>
      </c>
      <c r="F5" s="8">
        <f>B5-E5</f>
        <v>170063.03099999996</v>
      </c>
      <c r="G5" s="8">
        <f>SUM('Allocations13-Current'!D727:D731)*1.9835</f>
        <v>2215.5695000000001</v>
      </c>
      <c r="H5" s="8">
        <f>F5-G5</f>
        <v>167847.46149999995</v>
      </c>
      <c r="I5" s="8">
        <f t="shared" si="0"/>
        <v>167.84746149999995</v>
      </c>
      <c r="J5" t="s">
        <v>50</v>
      </c>
      <c r="S5" s="6"/>
      <c r="T5" s="6"/>
      <c r="U5" s="6"/>
      <c r="V5" s="19"/>
      <c r="X5" s="6"/>
    </row>
    <row r="6" spans="1:24" x14ac:dyDescent="0.3">
      <c r="A6" s="9">
        <v>2015</v>
      </c>
      <c r="B6" s="8">
        <v>450478.63549999997</v>
      </c>
      <c r="C6" s="8">
        <v>351557.2</v>
      </c>
      <c r="D6" s="8">
        <v>0</v>
      </c>
      <c r="E6" s="8">
        <f t="shared" ref="E6:E11" si="1">C6-D6</f>
        <v>351557.2</v>
      </c>
      <c r="F6" s="8">
        <f t="shared" ref="F6:F11" si="2">B6-E6</f>
        <v>98921.435499999963</v>
      </c>
      <c r="G6" s="8">
        <v>0</v>
      </c>
      <c r="H6" s="8">
        <f t="shared" ref="H6:H11" si="3">F6-G6</f>
        <v>98921.435499999963</v>
      </c>
      <c r="I6" s="8">
        <f t="shared" si="0"/>
        <v>98.921435499999959</v>
      </c>
      <c r="J6" t="s">
        <v>118</v>
      </c>
      <c r="S6" s="6"/>
      <c r="T6" s="6"/>
      <c r="U6" s="6"/>
      <c r="X6" s="6"/>
    </row>
    <row r="7" spans="1:24" x14ac:dyDescent="0.3">
      <c r="A7" s="9">
        <v>2016</v>
      </c>
      <c r="B7" s="8">
        <v>444367.47200000001</v>
      </c>
      <c r="C7" s="8">
        <f>SUM('Allocations13-Current'!F1249:F1462)*1.9835</f>
        <v>339696.19349999999</v>
      </c>
      <c r="D7" s="8">
        <f>SUM('Allocations13-Current'!F1459:F1462)*1.9835</f>
        <v>0</v>
      </c>
      <c r="E7" s="8">
        <f t="shared" si="1"/>
        <v>339696.19349999999</v>
      </c>
      <c r="F7" s="8">
        <f t="shared" si="2"/>
        <v>104671.27850000001</v>
      </c>
      <c r="G7" s="8">
        <f>SUM('Allocations13-Current'!D1459:D1462)*1.9835</f>
        <v>1358.6975</v>
      </c>
      <c r="H7" s="8">
        <f t="shared" si="3"/>
        <v>103312.58100000002</v>
      </c>
      <c r="I7" s="8">
        <f t="shared" si="0"/>
        <v>103.31258100000002</v>
      </c>
      <c r="J7" t="s">
        <v>35</v>
      </c>
      <c r="S7" s="6"/>
      <c r="T7" s="6"/>
      <c r="U7" s="6"/>
      <c r="X7" s="6"/>
    </row>
    <row r="8" spans="1:24" x14ac:dyDescent="0.3">
      <c r="A8" s="9">
        <v>2017</v>
      </c>
      <c r="B8" s="42">
        <v>453142.47600000008</v>
      </c>
      <c r="C8" s="43">
        <v>182527.6</v>
      </c>
      <c r="D8" s="41"/>
      <c r="E8" s="8">
        <f t="shared" si="1"/>
        <v>182527.6</v>
      </c>
      <c r="F8" s="8">
        <f>B8-E8</f>
        <v>270614.87600000005</v>
      </c>
      <c r="G8" s="8">
        <v>51644.389499999983</v>
      </c>
      <c r="H8" s="8">
        <f t="shared" si="3"/>
        <v>218970.48650000006</v>
      </c>
      <c r="I8" s="8">
        <f t="shared" si="0"/>
        <v>218.97048650000005</v>
      </c>
      <c r="J8" t="s">
        <v>49</v>
      </c>
      <c r="K8" t="s">
        <v>71</v>
      </c>
      <c r="L8" s="44" t="s">
        <v>73</v>
      </c>
      <c r="S8" s="6"/>
      <c r="T8" s="6"/>
      <c r="U8" s="6"/>
      <c r="X8" s="6"/>
    </row>
    <row r="9" spans="1:24" x14ac:dyDescent="0.3">
      <c r="A9" s="9">
        <v>2018</v>
      </c>
      <c r="B9" s="42">
        <v>541400.29200000002</v>
      </c>
      <c r="C9" s="43">
        <v>284209</v>
      </c>
      <c r="D9" s="30">
        <v>0</v>
      </c>
      <c r="E9" s="8">
        <f t="shared" si="1"/>
        <v>284209</v>
      </c>
      <c r="F9" s="8">
        <f t="shared" si="2"/>
        <v>257191.29200000002</v>
      </c>
      <c r="G9" s="8">
        <v>66910</v>
      </c>
      <c r="H9" s="8">
        <f t="shared" si="3"/>
        <v>190281.29200000002</v>
      </c>
      <c r="I9" s="8">
        <f t="shared" si="0"/>
        <v>190.28129200000001</v>
      </c>
      <c r="J9" t="s">
        <v>34</v>
      </c>
      <c r="K9" t="s">
        <v>70</v>
      </c>
      <c r="L9" s="44" t="s">
        <v>137</v>
      </c>
      <c r="O9" s="6"/>
      <c r="P9" s="19"/>
      <c r="S9" s="6"/>
      <c r="T9" s="6"/>
      <c r="U9" s="6"/>
      <c r="X9" s="6"/>
    </row>
    <row r="10" spans="1:24" x14ac:dyDescent="0.3">
      <c r="A10" s="9">
        <v>2019</v>
      </c>
      <c r="B10" s="42">
        <v>514845.19400000013</v>
      </c>
      <c r="C10" s="42">
        <v>295506.2</v>
      </c>
      <c r="D10" s="30">
        <v>0</v>
      </c>
      <c r="E10" s="8">
        <f t="shared" si="1"/>
        <v>295506.2</v>
      </c>
      <c r="F10" s="8">
        <f t="shared" si="2"/>
        <v>219338.99400000012</v>
      </c>
      <c r="G10" s="30">
        <v>64512</v>
      </c>
      <c r="H10" s="8">
        <f t="shared" si="3"/>
        <v>154826.99400000012</v>
      </c>
      <c r="I10" s="8">
        <f t="shared" si="0"/>
        <v>154.82699400000013</v>
      </c>
      <c r="J10" s="6" t="s">
        <v>36</v>
      </c>
      <c r="K10" t="s">
        <v>69</v>
      </c>
      <c r="O10" s="6"/>
      <c r="P10" s="19"/>
      <c r="S10" s="6"/>
      <c r="T10" s="6"/>
      <c r="U10" s="6"/>
      <c r="X10" s="6"/>
    </row>
    <row r="11" spans="1:24" x14ac:dyDescent="0.3">
      <c r="A11" s="9">
        <v>2020</v>
      </c>
      <c r="B11" s="42">
        <v>551539.94400000013</v>
      </c>
      <c r="C11" s="42">
        <v>303814.09999999998</v>
      </c>
      <c r="D11" s="30">
        <v>0</v>
      </c>
      <c r="E11" s="8">
        <f t="shared" si="1"/>
        <v>303814.09999999998</v>
      </c>
      <c r="F11" s="8">
        <f t="shared" si="2"/>
        <v>247725.84400000016</v>
      </c>
      <c r="G11" s="30">
        <v>44386.195907320791</v>
      </c>
      <c r="H11" s="8">
        <f t="shared" si="3"/>
        <v>203339.64809267936</v>
      </c>
      <c r="I11" s="8">
        <f t="shared" si="0"/>
        <v>203.33964809267937</v>
      </c>
      <c r="J11" s="6" t="s">
        <v>51</v>
      </c>
      <c r="K11" t="s">
        <v>68</v>
      </c>
      <c r="O11" s="6"/>
      <c r="P11" s="19"/>
      <c r="S11" s="6"/>
      <c r="T11" s="6"/>
      <c r="U11" s="6"/>
      <c r="X11" s="6"/>
    </row>
    <row r="12" spans="1:24" x14ac:dyDescent="0.3">
      <c r="A12" s="9">
        <v>2021</v>
      </c>
      <c r="B12" s="42">
        <v>468562.20500000002</v>
      </c>
      <c r="C12" s="42">
        <v>406257</v>
      </c>
      <c r="D12" s="42">
        <f>SUM('Allocations13-Current'!F3277:F3288)*1.9835</f>
        <v>901.10405000000003</v>
      </c>
      <c r="E12" s="8">
        <f>C12-D12</f>
        <v>405355.89594999998</v>
      </c>
      <c r="F12" s="8">
        <f>B12-E12</f>
        <v>63206.30905000004</v>
      </c>
      <c r="G12" s="42">
        <f>SUM('Allocations13-Current'!D3277:D3288)*1.9835</f>
        <v>7100.93</v>
      </c>
      <c r="H12" s="8">
        <f>F12-G12</f>
        <v>56105.37905000004</v>
      </c>
      <c r="I12" s="8">
        <f>H12/1000</f>
        <v>56.105379050000039</v>
      </c>
      <c r="J12" s="6" t="s">
        <v>58</v>
      </c>
      <c r="K12" t="s">
        <v>72</v>
      </c>
      <c r="O12" s="6"/>
      <c r="P12" s="19"/>
    </row>
    <row r="13" spans="1:24" x14ac:dyDescent="0.3">
      <c r="A13" s="9">
        <v>2022</v>
      </c>
      <c r="B13" s="8">
        <v>410330.61200000008</v>
      </c>
      <c r="C13" s="8">
        <v>371647</v>
      </c>
      <c r="D13" s="8">
        <v>0</v>
      </c>
      <c r="E13" s="8">
        <f>C13-D13</f>
        <v>371647</v>
      </c>
      <c r="F13" s="8">
        <f>B13-E13</f>
        <v>38683.612000000081</v>
      </c>
      <c r="G13" s="8">
        <f>SUM('Allocations13-Current'!D3440:D3442)*1.9835</f>
        <v>2463.5070000000001</v>
      </c>
      <c r="H13" s="8">
        <f>F13-G13</f>
        <v>36220.105000000083</v>
      </c>
      <c r="I13" s="8">
        <f>H13/1000</f>
        <v>36.220105000000082</v>
      </c>
      <c r="J13" s="54" t="s">
        <v>93</v>
      </c>
      <c r="K13" t="s">
        <v>94</v>
      </c>
      <c r="P13" s="19"/>
    </row>
    <row r="14" spans="1:24" x14ac:dyDescent="0.3">
      <c r="A14" s="9">
        <v>2023</v>
      </c>
      <c r="B14" s="8">
        <v>486788.58650000003</v>
      </c>
      <c r="C14" s="75">
        <v>338376</v>
      </c>
      <c r="D14" s="8">
        <f>SUM('Allocations13-Current'!F4015:F4017)*1.9835</f>
        <v>7465.8940000000002</v>
      </c>
      <c r="E14" s="8">
        <f>C14-D14</f>
        <v>330910.10600000003</v>
      </c>
      <c r="F14" s="8">
        <f>B14-E14</f>
        <v>155878.48050000001</v>
      </c>
      <c r="G14" s="8">
        <f>SUM('Allocations13-Current'!D4015:D4017)*1.9835</f>
        <v>7465.8940000000002</v>
      </c>
      <c r="H14" s="8">
        <f>F14-G14</f>
        <v>148412.5865</v>
      </c>
      <c r="I14" s="8">
        <f>H14/1000</f>
        <v>148.4125865</v>
      </c>
      <c r="J14" s="6" t="s">
        <v>138</v>
      </c>
      <c r="K14" t="s">
        <v>121</v>
      </c>
      <c r="N14" s="6"/>
      <c r="O14" s="19"/>
    </row>
    <row r="15" spans="1:24" x14ac:dyDescent="0.3">
      <c r="A15" s="9">
        <v>2024</v>
      </c>
      <c r="B15" s="8">
        <v>560824.70750000002</v>
      </c>
      <c r="C15" s="75">
        <v>317818</v>
      </c>
      <c r="D15" s="8">
        <f>SUM('Allocations13-Current'!F4375:F4384)*1.9835</f>
        <v>4522.38</v>
      </c>
      <c r="E15" s="8">
        <f>C15-D15</f>
        <v>313295.62</v>
      </c>
      <c r="F15" s="8">
        <f>B15-E15</f>
        <v>247529.08750000002</v>
      </c>
      <c r="G15" s="8">
        <f>54437+(SUM('Allocations13-Current'!D4375:D4384)*1.9835)</f>
        <v>66998.505499999999</v>
      </c>
      <c r="H15" s="8">
        <f>F15-G15</f>
        <v>180530.58200000002</v>
      </c>
      <c r="I15" s="8">
        <f>H15/1000</f>
        <v>180.53058200000004</v>
      </c>
      <c r="J15" s="6" t="s">
        <v>136</v>
      </c>
      <c r="K15" t="s">
        <v>135</v>
      </c>
      <c r="N15" s="6"/>
      <c r="O15" s="19"/>
    </row>
    <row r="16" spans="1:24" x14ac:dyDescent="0.3">
      <c r="A16" s="9"/>
      <c r="B16" s="8"/>
      <c r="C16" s="75"/>
      <c r="D16" s="8"/>
      <c r="E16" s="8"/>
      <c r="F16" s="8"/>
      <c r="G16" s="8"/>
      <c r="H16" s="8"/>
      <c r="I16" s="6"/>
      <c r="J16" s="6"/>
      <c r="N16" s="6"/>
      <c r="O16" s="19"/>
    </row>
    <row r="17" spans="1:10" x14ac:dyDescent="0.3">
      <c r="B17" s="6"/>
      <c r="C17" s="71"/>
      <c r="D17" s="8"/>
      <c r="E17" s="8"/>
      <c r="I17" s="6"/>
      <c r="J17" s="6"/>
    </row>
    <row r="18" spans="1:10" x14ac:dyDescent="0.3">
      <c r="B18" s="6"/>
      <c r="C18" s="6"/>
      <c r="D18" s="8"/>
      <c r="E18" s="8"/>
      <c r="I18" s="6"/>
      <c r="J18" s="6"/>
    </row>
    <row r="19" spans="1:10" x14ac:dyDescent="0.3">
      <c r="A19" t="s">
        <v>46</v>
      </c>
      <c r="B19" s="6"/>
      <c r="C19" s="8"/>
      <c r="D19" s="8"/>
      <c r="E19" s="8"/>
      <c r="J19" s="6"/>
    </row>
    <row r="20" spans="1:10" ht="29.4" thickBot="1" x14ac:dyDescent="0.35">
      <c r="A20" s="7" t="s">
        <v>2</v>
      </c>
      <c r="B20" s="7" t="s">
        <v>39</v>
      </c>
      <c r="C20" s="7" t="s">
        <v>40</v>
      </c>
      <c r="D20" s="7" t="s">
        <v>48</v>
      </c>
      <c r="E20" s="7" t="s">
        <v>125</v>
      </c>
      <c r="F20" s="7" t="s">
        <v>11</v>
      </c>
      <c r="G20" s="7" t="s">
        <v>8</v>
      </c>
      <c r="H20" s="7" t="s">
        <v>53</v>
      </c>
      <c r="I20" s="7" t="s">
        <v>7</v>
      </c>
    </row>
    <row r="21" spans="1:10" ht="15" thickTop="1" x14ac:dyDescent="0.3">
      <c r="A21" s="9">
        <v>2013</v>
      </c>
      <c r="B21" s="8">
        <v>217399.53400000001</v>
      </c>
      <c r="C21" s="8">
        <v>217399.53400000001</v>
      </c>
      <c r="D21" s="8">
        <v>0</v>
      </c>
      <c r="E21" s="8">
        <f>C21-D21</f>
        <v>217399.53400000001</v>
      </c>
      <c r="F21" s="8">
        <f>B21-E21</f>
        <v>0</v>
      </c>
      <c r="G21" s="8">
        <v>0</v>
      </c>
      <c r="H21" s="8">
        <f t="shared" ref="H21:H29" si="4">(B21-G21)-(C21-D21)</f>
        <v>0</v>
      </c>
      <c r="I21" s="20">
        <f>H21/1000</f>
        <v>0</v>
      </c>
      <c r="J21" t="s">
        <v>41</v>
      </c>
    </row>
    <row r="22" spans="1:10" x14ac:dyDescent="0.3">
      <c r="A22" s="9">
        <v>2014</v>
      </c>
      <c r="B22" s="8">
        <v>263692.44049999997</v>
      </c>
      <c r="C22" s="8">
        <v>246507.39649999994</v>
      </c>
      <c r="D22" s="8">
        <f>SUM('Allocations13-Current'!F727:F731)*1.9835</f>
        <v>77.356499999999997</v>
      </c>
      <c r="E22" s="8">
        <f t="shared" ref="E22:E28" si="5">C22-D22</f>
        <v>246430.03999999995</v>
      </c>
      <c r="F22" s="8">
        <f t="shared" ref="F22:F28" si="6">B22-E22</f>
        <v>17262.400500000018</v>
      </c>
      <c r="G22" s="8">
        <f>SUM('Allocations13-Current'!D727:D731)*1.9835</f>
        <v>2215.5695000000001</v>
      </c>
      <c r="H22" s="8">
        <f t="shared" si="4"/>
        <v>15046.831000000006</v>
      </c>
      <c r="I22" s="20">
        <f t="shared" ref="I22:I27" si="7">H22/1000</f>
        <v>15.046831000000006</v>
      </c>
      <c r="J22" t="s">
        <v>50</v>
      </c>
    </row>
    <row r="23" spans="1:10" x14ac:dyDescent="0.3">
      <c r="A23" s="9">
        <v>2015</v>
      </c>
      <c r="B23" s="8">
        <v>259658.00149999998</v>
      </c>
      <c r="C23" s="8">
        <v>259658.00149999998</v>
      </c>
      <c r="D23" s="8">
        <v>0</v>
      </c>
      <c r="E23" s="8">
        <f t="shared" si="5"/>
        <v>259658.00149999998</v>
      </c>
      <c r="F23" s="8">
        <f t="shared" si="6"/>
        <v>0</v>
      </c>
      <c r="G23" s="8">
        <v>0</v>
      </c>
      <c r="H23" s="8">
        <f t="shared" si="4"/>
        <v>0</v>
      </c>
      <c r="I23" s="20">
        <f t="shared" si="7"/>
        <v>0</v>
      </c>
      <c r="J23" t="s">
        <v>14</v>
      </c>
    </row>
    <row r="24" spans="1:10" x14ac:dyDescent="0.3">
      <c r="A24" s="9">
        <v>2016</v>
      </c>
      <c r="B24" s="8">
        <v>252660.21349999998</v>
      </c>
      <c r="C24" s="8">
        <v>251301.516</v>
      </c>
      <c r="D24" s="8">
        <f>SUM('Allocations13-Current'!F1459:F1462)*1.9835</f>
        <v>0</v>
      </c>
      <c r="E24" s="8">
        <f t="shared" si="5"/>
        <v>251301.516</v>
      </c>
      <c r="F24" s="8">
        <f t="shared" si="6"/>
        <v>1358.6974999999802</v>
      </c>
      <c r="G24" s="8">
        <f>SUM('Allocations13-Current'!D1459:D1462)*1.9835</f>
        <v>1358.6975</v>
      </c>
      <c r="H24" s="8">
        <f t="shared" si="4"/>
        <v>0</v>
      </c>
      <c r="I24" s="20">
        <f t="shared" si="7"/>
        <v>0</v>
      </c>
      <c r="J24" t="s">
        <v>42</v>
      </c>
    </row>
    <row r="25" spans="1:10" x14ac:dyDescent="0.3">
      <c r="A25" s="9">
        <v>2017</v>
      </c>
      <c r="B25" s="8">
        <v>273655.56100000005</v>
      </c>
      <c r="C25" s="8">
        <v>183702</v>
      </c>
      <c r="D25" s="8">
        <v>0</v>
      </c>
      <c r="E25" s="8">
        <f t="shared" si="5"/>
        <v>183702</v>
      </c>
      <c r="F25" s="8">
        <f t="shared" si="6"/>
        <v>89953.561000000045</v>
      </c>
      <c r="G25" s="8">
        <v>6244</v>
      </c>
      <c r="H25" s="8">
        <f t="shared" si="4"/>
        <v>83709.561000000045</v>
      </c>
      <c r="I25" s="20">
        <f t="shared" si="7"/>
        <v>83.709561000000051</v>
      </c>
      <c r="J25" t="s">
        <v>43</v>
      </c>
    </row>
    <row r="26" spans="1:10" x14ac:dyDescent="0.3">
      <c r="A26" s="9">
        <v>2018</v>
      </c>
      <c r="B26" s="8">
        <v>282628.91499999998</v>
      </c>
      <c r="C26" s="8">
        <v>281276.16800000001</v>
      </c>
      <c r="D26" s="8">
        <v>0</v>
      </c>
      <c r="E26" s="8">
        <f t="shared" si="5"/>
        <v>281276.16800000001</v>
      </c>
      <c r="F26" s="8">
        <f t="shared" si="6"/>
        <v>1352.7469999999739</v>
      </c>
      <c r="G26" s="8">
        <v>0</v>
      </c>
      <c r="H26" s="8">
        <f t="shared" si="4"/>
        <v>1352.7469999999739</v>
      </c>
      <c r="I26" s="20">
        <f t="shared" si="7"/>
        <v>1.3527469999999739</v>
      </c>
      <c r="J26" t="s">
        <v>44</v>
      </c>
    </row>
    <row r="27" spans="1:10" x14ac:dyDescent="0.3">
      <c r="A27" s="9">
        <v>2019</v>
      </c>
      <c r="B27" s="8">
        <v>286544.34400000004</v>
      </c>
      <c r="C27" s="8">
        <v>286544.34400000004</v>
      </c>
      <c r="D27" s="8">
        <v>0</v>
      </c>
      <c r="E27" s="8">
        <f t="shared" si="5"/>
        <v>286544.34400000004</v>
      </c>
      <c r="F27" s="8">
        <f t="shared" si="6"/>
        <v>0</v>
      </c>
      <c r="G27" s="8">
        <v>0</v>
      </c>
      <c r="H27" s="8">
        <f t="shared" si="4"/>
        <v>0</v>
      </c>
      <c r="I27" s="20">
        <f t="shared" si="7"/>
        <v>0</v>
      </c>
      <c r="J27" t="s">
        <v>44</v>
      </c>
    </row>
    <row r="28" spans="1:10" x14ac:dyDescent="0.3">
      <c r="A28" s="9">
        <v>2020</v>
      </c>
      <c r="B28" s="8">
        <v>301156.78850000002</v>
      </c>
      <c r="C28" s="8">
        <v>282587.26150000002</v>
      </c>
      <c r="D28" s="8">
        <v>0</v>
      </c>
      <c r="E28" s="8">
        <f t="shared" si="5"/>
        <v>282587.26150000002</v>
      </c>
      <c r="F28" s="8">
        <f t="shared" si="6"/>
        <v>18569.527000000002</v>
      </c>
      <c r="G28" s="8">
        <v>0</v>
      </c>
      <c r="H28" s="8">
        <f t="shared" si="4"/>
        <v>18569.527000000002</v>
      </c>
      <c r="I28" s="20">
        <f>H28/1000</f>
        <v>18.569527000000001</v>
      </c>
      <c r="J28" t="s">
        <v>52</v>
      </c>
    </row>
    <row r="29" spans="1:10" x14ac:dyDescent="0.3">
      <c r="A29" s="9">
        <v>2021</v>
      </c>
      <c r="B29" s="8">
        <v>242223.03649999999</v>
      </c>
      <c r="C29" s="8">
        <v>236023.21054999999</v>
      </c>
      <c r="D29" s="8">
        <f>SUM('Allocations13-Current'!Q3277:Q3288)</f>
        <v>901.10405000000014</v>
      </c>
      <c r="E29" s="8">
        <f>C29-D29</f>
        <v>235122.10649999999</v>
      </c>
      <c r="F29" s="8">
        <f>B29-E29</f>
        <v>7100.929999999993</v>
      </c>
      <c r="G29" s="8">
        <f>SUM('Allocations13-Current'!D3277:D3288)*1.9835</f>
        <v>7100.93</v>
      </c>
      <c r="H29" s="8">
        <f t="shared" si="4"/>
        <v>0</v>
      </c>
      <c r="I29" s="20">
        <f>H29/1000</f>
        <v>0</v>
      </c>
      <c r="J29" s="6" t="s">
        <v>58</v>
      </c>
    </row>
    <row r="30" spans="1:10" x14ac:dyDescent="0.3">
      <c r="A30" s="9">
        <v>2022</v>
      </c>
      <c r="B30" s="8">
        <v>253709.48500000004</v>
      </c>
      <c r="C30" s="8">
        <v>253709.48500000004</v>
      </c>
      <c r="D30" s="20">
        <v>0</v>
      </c>
      <c r="E30" s="8">
        <f>C30-D30</f>
        <v>253709.48500000004</v>
      </c>
      <c r="F30" s="8">
        <f t="shared" ref="F30:F32" si="8">B30-E30</f>
        <v>0</v>
      </c>
      <c r="G30" s="8">
        <v>0</v>
      </c>
      <c r="H30" s="8">
        <f>(B30-G30)-(C30-D30)</f>
        <v>0</v>
      </c>
      <c r="I30" s="20">
        <f>H30/1000</f>
        <v>0</v>
      </c>
      <c r="J30" t="s">
        <v>122</v>
      </c>
    </row>
    <row r="31" spans="1:10" x14ac:dyDescent="0.3">
      <c r="A31" s="9">
        <v>2023</v>
      </c>
      <c r="B31" s="8">
        <v>322987.18950000004</v>
      </c>
      <c r="C31" s="8">
        <v>322987.18950000004</v>
      </c>
      <c r="D31" s="20">
        <v>0</v>
      </c>
      <c r="E31" s="8">
        <f>C31-D31</f>
        <v>322987.18950000004</v>
      </c>
      <c r="F31" s="8">
        <f t="shared" si="8"/>
        <v>0</v>
      </c>
      <c r="G31" s="8">
        <v>0</v>
      </c>
      <c r="H31" s="8">
        <f>(B31-G31)-(C31-D31)</f>
        <v>0</v>
      </c>
      <c r="I31" s="20">
        <f>H31/1000</f>
        <v>0</v>
      </c>
      <c r="J31" t="s">
        <v>123</v>
      </c>
    </row>
    <row r="32" spans="1:10" x14ac:dyDescent="0.3">
      <c r="A32" s="9">
        <v>2024</v>
      </c>
      <c r="B32" s="8">
        <v>302455.98099999997</v>
      </c>
      <c r="C32" s="8">
        <v>294416.85549999995</v>
      </c>
      <c r="D32" s="8">
        <f>SUM('Allocations13-Current'!F4375:F4384)*1.9835</f>
        <v>4522.38</v>
      </c>
      <c r="E32" s="8">
        <f>C32-D32</f>
        <v>289894.47549999994</v>
      </c>
      <c r="F32" s="8">
        <f>B32-E32</f>
        <v>12561.505500000028</v>
      </c>
      <c r="G32" s="8">
        <f>SUM('Allocations13-Current'!D4375:D4384)*1.9835</f>
        <v>12561.505500000001</v>
      </c>
      <c r="H32" s="8">
        <f>(B32-G32)-(C32-D32)</f>
        <v>0</v>
      </c>
      <c r="J32" t="s">
        <v>140</v>
      </c>
    </row>
    <row r="33" spans="1:6" x14ac:dyDescent="0.3">
      <c r="B33" s="6"/>
      <c r="C33" s="6"/>
      <c r="D33" s="6"/>
      <c r="E33" s="6"/>
      <c r="F33" s="19"/>
    </row>
    <row r="34" spans="1:6" x14ac:dyDescent="0.3">
      <c r="A34" t="s">
        <v>114</v>
      </c>
      <c r="B34" s="6"/>
      <c r="C34" s="76"/>
      <c r="D34" s="6"/>
      <c r="E34" s="6"/>
      <c r="F34" s="19"/>
    </row>
    <row r="35" spans="1:6" x14ac:dyDescent="0.3">
      <c r="A35" t="s">
        <v>119</v>
      </c>
      <c r="B35" s="6"/>
      <c r="C35" s="6"/>
      <c r="D35" s="6"/>
      <c r="E35" s="6"/>
      <c r="F35" s="19"/>
    </row>
    <row r="36" spans="1:6" x14ac:dyDescent="0.3">
      <c r="B36" s="6"/>
      <c r="C36" s="6"/>
      <c r="D36" s="6"/>
      <c r="E36" s="6"/>
      <c r="F36" s="19"/>
    </row>
    <row r="37" spans="1:6" x14ac:dyDescent="0.3">
      <c r="B37" s="6">
        <v>322987.18950000004</v>
      </c>
      <c r="C37" s="6">
        <f>B31-B31</f>
        <v>0</v>
      </c>
      <c r="D37" s="6"/>
      <c r="E37" s="6"/>
      <c r="F37" s="19"/>
    </row>
    <row r="38" spans="1:6" x14ac:dyDescent="0.3">
      <c r="B38" s="6">
        <v>302455.98099999997</v>
      </c>
      <c r="C38" s="6"/>
      <c r="D38" s="6"/>
      <c r="E38" s="6"/>
      <c r="F38" s="19"/>
    </row>
    <row r="39" spans="1:6" x14ac:dyDescent="0.3">
      <c r="B39" s="6"/>
      <c r="C39" s="6"/>
      <c r="D39" s="6"/>
      <c r="E39" s="6"/>
      <c r="F39" s="19"/>
    </row>
    <row r="40" spans="1:6" x14ac:dyDescent="0.3">
      <c r="B40" s="6"/>
      <c r="C40" s="6"/>
      <c r="D40" s="6"/>
      <c r="E40" s="6"/>
      <c r="F40" s="19"/>
    </row>
    <row r="41" spans="1:6" x14ac:dyDescent="0.3">
      <c r="B41" s="6"/>
      <c r="C41" s="6"/>
      <c r="D41" s="6"/>
      <c r="E41" s="6"/>
      <c r="F41" s="19"/>
    </row>
    <row r="42" spans="1:6" x14ac:dyDescent="0.3">
      <c r="B42" s="6"/>
      <c r="C42" s="6"/>
      <c r="D42" s="6"/>
      <c r="E42" s="6"/>
      <c r="F42" s="19"/>
    </row>
    <row r="43" spans="1:6" x14ac:dyDescent="0.3">
      <c r="B43" s="6"/>
      <c r="C43" s="6"/>
      <c r="D43" s="6"/>
    </row>
    <row r="44" spans="1:6" x14ac:dyDescent="0.3">
      <c r="D44" s="6"/>
    </row>
    <row r="45" spans="1:6" x14ac:dyDescent="0.3">
      <c r="D45" s="6"/>
    </row>
    <row r="46" spans="1:6" x14ac:dyDescent="0.3">
      <c r="D46" s="6"/>
    </row>
    <row r="47" spans="1:6" x14ac:dyDescent="0.3">
      <c r="D47" s="6"/>
    </row>
    <row r="48" spans="1:6" x14ac:dyDescent="0.3">
      <c r="D48" s="6"/>
    </row>
    <row r="49" spans="4:4" x14ac:dyDescent="0.3">
      <c r="D49" s="6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D2A-502B-4696-860D-72F27C2B7942}">
  <dimension ref="A1:Q15"/>
  <sheetViews>
    <sheetView workbookViewId="0">
      <selection activeCell="K23" sqref="K23"/>
    </sheetView>
  </sheetViews>
  <sheetFormatPr defaultRowHeight="14.4" x14ac:dyDescent="0.3"/>
  <sheetData>
    <row r="1" spans="1:17" x14ac:dyDescent="0.3">
      <c r="A1" t="s">
        <v>11</v>
      </c>
      <c r="K1" t="s">
        <v>64</v>
      </c>
    </row>
    <row r="2" spans="1:17" x14ac:dyDescent="0.3">
      <c r="A2" s="31" t="s">
        <v>17</v>
      </c>
      <c r="B2" s="31" t="s">
        <v>59</v>
      </c>
      <c r="C2" s="31" t="s">
        <v>1</v>
      </c>
      <c r="D2" s="31" t="s">
        <v>0</v>
      </c>
      <c r="E2" s="31" t="s">
        <v>2</v>
      </c>
      <c r="F2" s="31" t="s">
        <v>60</v>
      </c>
      <c r="G2" s="31" t="s">
        <v>28</v>
      </c>
      <c r="K2" s="36" t="s">
        <v>17</v>
      </c>
      <c r="L2" s="36" t="s">
        <v>59</v>
      </c>
      <c r="M2" s="36" t="s">
        <v>1</v>
      </c>
      <c r="N2" s="36" t="s">
        <v>0</v>
      </c>
      <c r="O2" s="36" t="s">
        <v>2</v>
      </c>
      <c r="P2" s="36" t="s">
        <v>62</v>
      </c>
      <c r="Q2" s="36" t="s">
        <v>63</v>
      </c>
    </row>
    <row r="3" spans="1:17" x14ac:dyDescent="0.3">
      <c r="A3" s="32">
        <v>13086530</v>
      </c>
      <c r="B3" s="33">
        <v>44489</v>
      </c>
      <c r="C3" s="32">
        <v>20</v>
      </c>
      <c r="D3" s="32">
        <v>10</v>
      </c>
      <c r="E3" s="32">
        <v>2021</v>
      </c>
      <c r="F3" s="32">
        <v>91</v>
      </c>
      <c r="G3" s="32">
        <v>180.49850000000001</v>
      </c>
      <c r="K3" s="37">
        <v>13086530</v>
      </c>
      <c r="L3" s="38">
        <v>44489</v>
      </c>
      <c r="M3" s="37">
        <v>20</v>
      </c>
      <c r="N3" s="37">
        <v>10</v>
      </c>
      <c r="O3" s="37">
        <v>2021</v>
      </c>
      <c r="P3" s="37">
        <v>0</v>
      </c>
      <c r="Q3" s="37">
        <v>0</v>
      </c>
    </row>
    <row r="4" spans="1:17" x14ac:dyDescent="0.3">
      <c r="A4" s="32">
        <v>13086530</v>
      </c>
      <c r="B4" s="33">
        <v>44490</v>
      </c>
      <c r="C4" s="32">
        <v>21</v>
      </c>
      <c r="D4" s="32">
        <v>10</v>
      </c>
      <c r="E4" s="32">
        <v>2021</v>
      </c>
      <c r="F4" s="32">
        <v>189</v>
      </c>
      <c r="G4" s="32">
        <v>374.88150000000002</v>
      </c>
      <c r="K4" s="37">
        <v>13086530</v>
      </c>
      <c r="L4" s="38">
        <v>44490</v>
      </c>
      <c r="M4" s="37">
        <v>21</v>
      </c>
      <c r="N4" s="37">
        <v>10</v>
      </c>
      <c r="O4" s="37">
        <v>2021</v>
      </c>
      <c r="P4" s="37">
        <v>0</v>
      </c>
      <c r="Q4" s="37">
        <v>0</v>
      </c>
    </row>
    <row r="5" spans="1:17" x14ac:dyDescent="0.3">
      <c r="A5" s="32">
        <v>13086530</v>
      </c>
      <c r="B5" s="33">
        <v>44491</v>
      </c>
      <c r="C5" s="32">
        <v>22</v>
      </c>
      <c r="D5" s="32">
        <v>10</v>
      </c>
      <c r="E5" s="32">
        <v>2021</v>
      </c>
      <c r="F5" s="32">
        <v>189</v>
      </c>
      <c r="G5" s="32">
        <v>374.88150000000002</v>
      </c>
      <c r="K5" s="37">
        <v>13086530</v>
      </c>
      <c r="L5" s="38">
        <v>44491</v>
      </c>
      <c r="M5" s="37">
        <v>22</v>
      </c>
      <c r="N5" s="37">
        <v>10</v>
      </c>
      <c r="O5" s="37">
        <v>2021</v>
      </c>
      <c r="P5" s="37">
        <v>0</v>
      </c>
      <c r="Q5" s="37">
        <v>0</v>
      </c>
    </row>
    <row r="6" spans="1:17" x14ac:dyDescent="0.3">
      <c r="A6" s="32">
        <v>13086530</v>
      </c>
      <c r="B6" s="33">
        <v>44492</v>
      </c>
      <c r="C6" s="32">
        <v>23</v>
      </c>
      <c r="D6" s="32">
        <v>10</v>
      </c>
      <c r="E6" s="32">
        <v>2021</v>
      </c>
      <c r="F6" s="32">
        <v>189</v>
      </c>
      <c r="G6" s="32">
        <v>374.88150000000002</v>
      </c>
      <c r="K6" s="37">
        <v>13086530</v>
      </c>
      <c r="L6" s="38">
        <v>44492</v>
      </c>
      <c r="M6" s="37">
        <v>23</v>
      </c>
      <c r="N6" s="37">
        <v>10</v>
      </c>
      <c r="O6" s="37">
        <v>2021</v>
      </c>
      <c r="P6" s="37">
        <v>0</v>
      </c>
      <c r="Q6" s="37">
        <v>0</v>
      </c>
    </row>
    <row r="7" spans="1:17" x14ac:dyDescent="0.3">
      <c r="A7" s="32">
        <v>13086530</v>
      </c>
      <c r="B7" s="33">
        <v>44493</v>
      </c>
      <c r="C7" s="32">
        <v>24</v>
      </c>
      <c r="D7" s="32">
        <v>10</v>
      </c>
      <c r="E7" s="32">
        <v>2021</v>
      </c>
      <c r="F7" s="32">
        <v>189</v>
      </c>
      <c r="G7" s="32">
        <v>374.88150000000002</v>
      </c>
      <c r="K7" s="37">
        <v>13086530</v>
      </c>
      <c r="L7" s="38">
        <v>44493</v>
      </c>
      <c r="M7" s="37">
        <v>24</v>
      </c>
      <c r="N7" s="37">
        <v>10</v>
      </c>
      <c r="O7" s="37">
        <v>2021</v>
      </c>
      <c r="P7" s="37">
        <v>0</v>
      </c>
      <c r="Q7" s="37">
        <v>0</v>
      </c>
    </row>
    <row r="8" spans="1:17" x14ac:dyDescent="0.3">
      <c r="A8" s="32">
        <v>13086530</v>
      </c>
      <c r="B8" s="33">
        <v>44494</v>
      </c>
      <c r="C8" s="32">
        <v>25</v>
      </c>
      <c r="D8" s="32">
        <v>10</v>
      </c>
      <c r="E8" s="32">
        <v>2021</v>
      </c>
      <c r="F8" s="32">
        <v>292</v>
      </c>
      <c r="G8" s="32">
        <v>579.18200000000002</v>
      </c>
      <c r="K8" s="37">
        <v>13086530</v>
      </c>
      <c r="L8" s="38">
        <v>44494</v>
      </c>
      <c r="M8" s="37">
        <v>25</v>
      </c>
      <c r="N8" s="37">
        <v>10</v>
      </c>
      <c r="O8" s="37">
        <v>2021</v>
      </c>
      <c r="P8" s="37">
        <v>7.3</v>
      </c>
      <c r="Q8" s="37">
        <v>14.47955</v>
      </c>
    </row>
    <row r="9" spans="1:17" x14ac:dyDescent="0.3">
      <c r="A9" s="32">
        <v>13086530</v>
      </c>
      <c r="B9" s="33">
        <v>44495</v>
      </c>
      <c r="C9" s="32">
        <v>26</v>
      </c>
      <c r="D9" s="32">
        <v>10</v>
      </c>
      <c r="E9" s="32">
        <v>2021</v>
      </c>
      <c r="F9" s="32">
        <v>481</v>
      </c>
      <c r="G9" s="32">
        <v>954.06349999999998</v>
      </c>
      <c r="K9" s="37">
        <v>13086530</v>
      </c>
      <c r="L9" s="38">
        <v>44495</v>
      </c>
      <c r="M9" s="37">
        <v>26</v>
      </c>
      <c r="N9" s="37">
        <v>10</v>
      </c>
      <c r="O9" s="37">
        <v>2021</v>
      </c>
      <c r="P9" s="37">
        <v>174.3</v>
      </c>
      <c r="Q9" s="37">
        <v>345.72405000000003</v>
      </c>
    </row>
    <row r="10" spans="1:17" x14ac:dyDescent="0.3">
      <c r="A10" s="32">
        <v>13086530</v>
      </c>
      <c r="B10" s="33">
        <v>44496</v>
      </c>
      <c r="C10" s="32">
        <v>27</v>
      </c>
      <c r="D10" s="32">
        <v>10</v>
      </c>
      <c r="E10" s="32">
        <v>2021</v>
      </c>
      <c r="F10" s="32">
        <v>492</v>
      </c>
      <c r="G10" s="32">
        <v>975.88200000000006</v>
      </c>
      <c r="K10" s="37">
        <v>13086530</v>
      </c>
      <c r="L10" s="38">
        <v>44496</v>
      </c>
      <c r="M10" s="37">
        <v>27</v>
      </c>
      <c r="N10" s="37">
        <v>10</v>
      </c>
      <c r="O10" s="37">
        <v>2021</v>
      </c>
      <c r="P10" s="37">
        <v>161.19999999999999</v>
      </c>
      <c r="Q10" s="37">
        <v>319.74019999999996</v>
      </c>
    </row>
    <row r="11" spans="1:17" x14ac:dyDescent="0.3">
      <c r="A11" s="32">
        <v>13086530</v>
      </c>
      <c r="B11" s="33">
        <v>44497</v>
      </c>
      <c r="C11" s="32">
        <v>28</v>
      </c>
      <c r="D11" s="32">
        <v>10</v>
      </c>
      <c r="E11" s="32">
        <v>2021</v>
      </c>
      <c r="F11" s="32">
        <v>455</v>
      </c>
      <c r="G11" s="32">
        <v>902.49250000000006</v>
      </c>
      <c r="K11" s="37">
        <v>13086530</v>
      </c>
      <c r="L11" s="38">
        <v>44497</v>
      </c>
      <c r="M11" s="37">
        <v>28</v>
      </c>
      <c r="N11" s="37">
        <v>10</v>
      </c>
      <c r="O11" s="37">
        <v>2021</v>
      </c>
      <c r="P11" s="37">
        <v>111.6</v>
      </c>
      <c r="Q11" s="37">
        <v>221.3586</v>
      </c>
    </row>
    <row r="12" spans="1:17" x14ac:dyDescent="0.3">
      <c r="A12" s="32">
        <v>13086530</v>
      </c>
      <c r="B12" s="33">
        <v>44498</v>
      </c>
      <c r="C12" s="32">
        <v>29</v>
      </c>
      <c r="D12" s="32">
        <v>10</v>
      </c>
      <c r="E12" s="32">
        <v>2021</v>
      </c>
      <c r="F12" s="32">
        <v>339</v>
      </c>
      <c r="G12" s="32">
        <v>672.40650000000005</v>
      </c>
      <c r="K12" s="37">
        <v>13086530</v>
      </c>
      <c r="L12" s="38">
        <v>44498</v>
      </c>
      <c r="M12" s="37">
        <v>29</v>
      </c>
      <c r="N12" s="37">
        <v>10</v>
      </c>
      <c r="O12" s="37">
        <v>2021</v>
      </c>
      <c r="P12" s="37">
        <v>0</v>
      </c>
      <c r="Q12" s="37">
        <v>0</v>
      </c>
    </row>
    <row r="13" spans="1:17" x14ac:dyDescent="0.3">
      <c r="A13" s="32">
        <v>13086530</v>
      </c>
      <c r="B13" s="33">
        <v>44499</v>
      </c>
      <c r="C13" s="32">
        <v>30</v>
      </c>
      <c r="D13" s="32">
        <v>10</v>
      </c>
      <c r="E13" s="32">
        <v>2021</v>
      </c>
      <c r="F13" s="32">
        <v>337</v>
      </c>
      <c r="G13" s="32">
        <v>668.43950000000007</v>
      </c>
      <c r="K13" s="37">
        <v>13086530</v>
      </c>
      <c r="L13" s="38">
        <v>44499</v>
      </c>
      <c r="M13" s="37">
        <v>30</v>
      </c>
      <c r="N13" s="37">
        <v>10</v>
      </c>
      <c r="O13" s="37">
        <v>2021</v>
      </c>
      <c r="P13" s="37">
        <v>0</v>
      </c>
      <c r="Q13" s="37">
        <v>0</v>
      </c>
    </row>
    <row r="14" spans="1:17" x14ac:dyDescent="0.3">
      <c r="A14" s="32">
        <v>13086530</v>
      </c>
      <c r="B14" s="33">
        <v>44500</v>
      </c>
      <c r="C14" s="32">
        <v>31</v>
      </c>
      <c r="D14" s="32">
        <v>10</v>
      </c>
      <c r="E14" s="32">
        <v>2021</v>
      </c>
      <c r="F14" s="32">
        <v>337</v>
      </c>
      <c r="G14" s="35">
        <v>668.43950000000007</v>
      </c>
      <c r="K14" s="37">
        <v>13086530</v>
      </c>
      <c r="L14" s="38">
        <v>44500</v>
      </c>
      <c r="M14" s="37">
        <v>31</v>
      </c>
      <c r="N14" s="37">
        <v>10</v>
      </c>
      <c r="O14" s="37">
        <v>2021</v>
      </c>
      <c r="P14" s="37">
        <v>0</v>
      </c>
      <c r="Q14" s="40">
        <v>0</v>
      </c>
    </row>
    <row r="15" spans="1:17" x14ac:dyDescent="0.3">
      <c r="A15" s="32" t="s">
        <v>61</v>
      </c>
      <c r="B15" s="32" t="s">
        <v>61</v>
      </c>
      <c r="C15" s="32" t="s">
        <v>61</v>
      </c>
      <c r="D15" s="32" t="s">
        <v>61</v>
      </c>
      <c r="E15" s="32" t="s">
        <v>61</v>
      </c>
      <c r="F15" s="32" t="s">
        <v>61</v>
      </c>
      <c r="G15" s="34">
        <f>SUM(G3:G14)</f>
        <v>7100.9300000000012</v>
      </c>
      <c r="K15" s="37" t="s">
        <v>61</v>
      </c>
      <c r="L15" s="37" t="s">
        <v>61</v>
      </c>
      <c r="M15" s="37" t="s">
        <v>61</v>
      </c>
      <c r="N15" s="37" t="s">
        <v>61</v>
      </c>
      <c r="O15" s="37" t="s">
        <v>61</v>
      </c>
      <c r="P15" s="37" t="s">
        <v>61</v>
      </c>
      <c r="Q15" s="39">
        <f>SUM(Q3:Q14)</f>
        <v>901.30240000000003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73"/>
  <sheetViews>
    <sheetView workbookViewId="0">
      <pane ySplit="1" topLeftCell="A6451" activePane="bottomLeft" state="frozen"/>
      <selection pane="bottomLeft" activeCell="O5659" sqref="O5659"/>
    </sheetView>
  </sheetViews>
  <sheetFormatPr defaultRowHeight="14.4" x14ac:dyDescent="0.3"/>
  <cols>
    <col min="3" max="3" width="15.5546875" bestFit="1" customWidth="1"/>
    <col min="9" max="9" width="10.6640625" bestFit="1" customWidth="1"/>
    <col min="10" max="10" width="16.33203125" customWidth="1"/>
    <col min="16" max="16" width="23.44140625" bestFit="1" customWidth="1"/>
    <col min="17" max="17" width="16.33203125" bestFit="1" customWidth="1"/>
    <col min="18" max="18" width="2" bestFit="1" customWidth="1"/>
    <col min="19" max="19" width="10.109375" customWidth="1"/>
    <col min="20" max="20" width="11.33203125" bestFit="1" customWidth="1"/>
    <col min="21" max="21" width="17" bestFit="1" customWidth="1"/>
    <col min="22" max="22" width="23.44140625" bestFit="1" customWidth="1"/>
    <col min="23" max="23" width="22.109375" bestFit="1" customWidth="1"/>
    <col min="24" max="24" width="28.44140625" bestFit="1" customWidth="1"/>
    <col min="25" max="30" width="7" customWidth="1"/>
    <col min="31" max="31" width="6" customWidth="1"/>
    <col min="32" max="39" width="7" customWidth="1"/>
    <col min="40" max="40" width="11.33203125" customWidth="1"/>
  </cols>
  <sheetData>
    <row r="1" spans="1:20" ht="57.6" x14ac:dyDescent="0.3">
      <c r="A1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32</v>
      </c>
      <c r="N1" s="4" t="s">
        <v>74</v>
      </c>
    </row>
    <row r="2" spans="1:20" x14ac:dyDescent="0.3">
      <c r="A2">
        <v>13086530</v>
      </c>
      <c r="B2" t="s">
        <v>27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  <c r="N2">
        <f>(D2-F2)*1.9835</f>
        <v>186.44900000000001</v>
      </c>
    </row>
    <row r="3" spans="1:20" x14ac:dyDescent="0.3">
      <c r="A3">
        <v>13086530</v>
      </c>
      <c r="B3" t="s">
        <v>27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N3">
        <f t="shared" ref="N3:N66" si="3">(D3-F3)*1.9835</f>
        <v>353.06299999999999</v>
      </c>
    </row>
    <row r="4" spans="1:20" x14ac:dyDescent="0.3">
      <c r="A4">
        <v>13086530</v>
      </c>
      <c r="B4" t="s">
        <v>27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N4">
        <f t="shared" si="3"/>
        <v>351.0795</v>
      </c>
      <c r="P4" s="2" t="s">
        <v>75</v>
      </c>
      <c r="Q4" s="2" t="s">
        <v>13</v>
      </c>
    </row>
    <row r="5" spans="1:20" x14ac:dyDescent="0.3">
      <c r="A5">
        <v>13086530</v>
      </c>
      <c r="B5" t="s">
        <v>27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N5">
        <f t="shared" si="3"/>
        <v>349.096</v>
      </c>
      <c r="P5" s="2" t="s">
        <v>5</v>
      </c>
      <c r="Q5">
        <v>8</v>
      </c>
      <c r="R5">
        <v>9</v>
      </c>
      <c r="S5">
        <v>10</v>
      </c>
      <c r="T5" t="s">
        <v>6</v>
      </c>
    </row>
    <row r="6" spans="1:20" x14ac:dyDescent="0.3">
      <c r="A6">
        <v>13086530</v>
      </c>
      <c r="B6" t="s">
        <v>27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N6">
        <f t="shared" si="3"/>
        <v>349.096</v>
      </c>
      <c r="P6" s="3">
        <v>2003</v>
      </c>
      <c r="Q6">
        <v>0</v>
      </c>
      <c r="R6">
        <v>0</v>
      </c>
      <c r="S6">
        <v>0</v>
      </c>
      <c r="T6">
        <v>0</v>
      </c>
    </row>
    <row r="7" spans="1:20" x14ac:dyDescent="0.3">
      <c r="A7">
        <v>13086530</v>
      </c>
      <c r="B7" t="s">
        <v>27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N7">
        <f t="shared" si="3"/>
        <v>351.0795</v>
      </c>
      <c r="P7" s="3">
        <v>2006</v>
      </c>
      <c r="Q7">
        <v>0</v>
      </c>
      <c r="R7">
        <v>0</v>
      </c>
      <c r="S7">
        <v>0</v>
      </c>
      <c r="T7">
        <v>0</v>
      </c>
    </row>
    <row r="8" spans="1:20" x14ac:dyDescent="0.3">
      <c r="A8">
        <v>13086530</v>
      </c>
      <c r="B8" t="s">
        <v>27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N8">
        <f t="shared" si="3"/>
        <v>362.98050000000001</v>
      </c>
      <c r="P8" s="3" t="s">
        <v>6</v>
      </c>
      <c r="Q8">
        <v>0</v>
      </c>
      <c r="R8">
        <v>0</v>
      </c>
      <c r="S8">
        <v>0</v>
      </c>
      <c r="T8">
        <v>0</v>
      </c>
    </row>
    <row r="9" spans="1:20" x14ac:dyDescent="0.3">
      <c r="A9">
        <v>13086530</v>
      </c>
      <c r="B9" t="s">
        <v>27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  <c r="N9">
        <f t="shared" si="3"/>
        <v>368.93099999999998</v>
      </c>
    </row>
    <row r="10" spans="1:20" x14ac:dyDescent="0.3">
      <c r="A10">
        <v>13086530</v>
      </c>
      <c r="B10" t="s">
        <v>27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  <c r="N10">
        <f t="shared" si="3"/>
        <v>362.98050000000001</v>
      </c>
    </row>
    <row r="11" spans="1:20" x14ac:dyDescent="0.3">
      <c r="A11">
        <v>13086530</v>
      </c>
      <c r="B11" t="s">
        <v>27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  <c r="N11">
        <f t="shared" si="3"/>
        <v>372.89800000000002</v>
      </c>
    </row>
    <row r="12" spans="1:20" x14ac:dyDescent="0.3">
      <c r="A12">
        <v>13086530</v>
      </c>
      <c r="B12" t="s">
        <v>27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  <c r="N12">
        <f t="shared" si="3"/>
        <v>370.91450000000003</v>
      </c>
    </row>
    <row r="13" spans="1:20" x14ac:dyDescent="0.3">
      <c r="A13">
        <v>13086530</v>
      </c>
      <c r="B13" t="s">
        <v>27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  <c r="N13">
        <f t="shared" si="3"/>
        <v>362.98050000000001</v>
      </c>
    </row>
    <row r="14" spans="1:20" x14ac:dyDescent="0.3">
      <c r="A14">
        <v>13086530</v>
      </c>
      <c r="B14" t="s">
        <v>27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  <c r="N14">
        <f t="shared" si="3"/>
        <v>360.99700000000001</v>
      </c>
    </row>
    <row r="15" spans="1:20" x14ac:dyDescent="0.3">
      <c r="A15">
        <v>13086530</v>
      </c>
      <c r="B15" t="s">
        <v>27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  <c r="N15">
        <f t="shared" si="3"/>
        <v>357.03000000000003</v>
      </c>
    </row>
    <row r="16" spans="1:20" x14ac:dyDescent="0.3">
      <c r="A16">
        <v>13086530</v>
      </c>
      <c r="B16" t="s">
        <v>27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  <c r="N16">
        <f t="shared" si="3"/>
        <v>400.66700000000003</v>
      </c>
    </row>
    <row r="17" spans="1:14" x14ac:dyDescent="0.3">
      <c r="A17">
        <v>13086530</v>
      </c>
      <c r="B17" t="s">
        <v>27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  <c r="N17">
        <f t="shared" si="3"/>
        <v>349.096</v>
      </c>
    </row>
    <row r="18" spans="1:14" x14ac:dyDescent="0.3">
      <c r="A18">
        <v>13086530</v>
      </c>
      <c r="B18" t="s">
        <v>27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  <c r="N18">
        <f t="shared" si="3"/>
        <v>370.91450000000003</v>
      </c>
    </row>
    <row r="19" spans="1:14" x14ac:dyDescent="0.3">
      <c r="A19">
        <v>13086530</v>
      </c>
      <c r="B19" t="s">
        <v>27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  <c r="N19">
        <f t="shared" si="3"/>
        <v>374.88150000000002</v>
      </c>
    </row>
    <row r="20" spans="1:14" x14ac:dyDescent="0.3">
      <c r="A20">
        <v>13086530</v>
      </c>
      <c r="B20" t="s">
        <v>27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  <c r="N20">
        <f t="shared" si="3"/>
        <v>372.89800000000002</v>
      </c>
    </row>
    <row r="21" spans="1:14" x14ac:dyDescent="0.3">
      <c r="A21">
        <v>13086530</v>
      </c>
      <c r="B21" t="s">
        <v>27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  <c r="N21">
        <f t="shared" si="3"/>
        <v>374.88150000000002</v>
      </c>
    </row>
    <row r="22" spans="1:14" x14ac:dyDescent="0.3">
      <c r="A22">
        <v>13086530</v>
      </c>
      <c r="B22" t="s">
        <v>27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  <c r="N22">
        <f t="shared" si="3"/>
        <v>366.94749999999999</v>
      </c>
    </row>
    <row r="23" spans="1:14" x14ac:dyDescent="0.3">
      <c r="A23">
        <v>13086530</v>
      </c>
      <c r="B23" t="s">
        <v>27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  <c r="N23">
        <f t="shared" si="3"/>
        <v>370.91450000000003</v>
      </c>
    </row>
    <row r="24" spans="1:14" x14ac:dyDescent="0.3">
      <c r="A24">
        <v>13086530</v>
      </c>
      <c r="B24" t="s">
        <v>27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  <c r="N24">
        <f t="shared" si="3"/>
        <v>370.91450000000003</v>
      </c>
    </row>
    <row r="25" spans="1:14" x14ac:dyDescent="0.3">
      <c r="A25">
        <v>13086530</v>
      </c>
      <c r="B25" t="s">
        <v>27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  <c r="N25">
        <f t="shared" si="3"/>
        <v>370.91450000000003</v>
      </c>
    </row>
    <row r="26" spans="1:14" x14ac:dyDescent="0.3">
      <c r="A26">
        <v>13086530</v>
      </c>
      <c r="B26" t="s">
        <v>27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  <c r="N26">
        <f t="shared" si="3"/>
        <v>374.88150000000002</v>
      </c>
    </row>
    <row r="27" spans="1:14" x14ac:dyDescent="0.3">
      <c r="A27">
        <v>13086530</v>
      </c>
      <c r="B27" t="s">
        <v>27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  <c r="N27">
        <f t="shared" si="3"/>
        <v>360.99700000000001</v>
      </c>
    </row>
    <row r="28" spans="1:14" x14ac:dyDescent="0.3">
      <c r="A28">
        <v>13086530</v>
      </c>
      <c r="B28" t="s">
        <v>27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  <c r="N28">
        <f t="shared" si="3"/>
        <v>362.98050000000001</v>
      </c>
    </row>
    <row r="29" spans="1:14" x14ac:dyDescent="0.3">
      <c r="A29">
        <v>13086530</v>
      </c>
      <c r="B29" t="s">
        <v>27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  <c r="N29">
        <f t="shared" si="3"/>
        <v>297.52500000000003</v>
      </c>
    </row>
    <row r="30" spans="1:14" x14ac:dyDescent="0.3">
      <c r="A30">
        <v>13086530</v>
      </c>
      <c r="B30" t="s">
        <v>27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  <c r="N30">
        <f t="shared" si="3"/>
        <v>0</v>
      </c>
    </row>
    <row r="31" spans="1:14" x14ac:dyDescent="0.3">
      <c r="A31">
        <v>13086530</v>
      </c>
      <c r="B31" t="s">
        <v>27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  <c r="N31">
        <f t="shared" si="3"/>
        <v>0</v>
      </c>
    </row>
    <row r="32" spans="1:14" x14ac:dyDescent="0.3">
      <c r="A32">
        <v>13086530</v>
      </c>
      <c r="B32" t="s">
        <v>27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  <c r="N32">
        <f t="shared" si="3"/>
        <v>0</v>
      </c>
    </row>
    <row r="33" spans="1:14" x14ac:dyDescent="0.3">
      <c r="A33">
        <v>13086530</v>
      </c>
      <c r="B33" t="s">
        <v>27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  <c r="N33">
        <f t="shared" si="3"/>
        <v>0</v>
      </c>
    </row>
    <row r="34" spans="1:14" x14ac:dyDescent="0.3">
      <c r="A34">
        <v>13086530</v>
      </c>
      <c r="B34" t="s">
        <v>27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  <c r="N34">
        <f t="shared" si="3"/>
        <v>0</v>
      </c>
    </row>
    <row r="35" spans="1:14" x14ac:dyDescent="0.3">
      <c r="A35">
        <v>13086530</v>
      </c>
      <c r="B35" t="s">
        <v>27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  <c r="N35">
        <f t="shared" si="3"/>
        <v>0</v>
      </c>
    </row>
    <row r="36" spans="1:14" x14ac:dyDescent="0.3">
      <c r="A36">
        <v>13086530</v>
      </c>
      <c r="B36" t="s">
        <v>27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  <c r="N36">
        <f t="shared" si="3"/>
        <v>0</v>
      </c>
    </row>
    <row r="37" spans="1:14" x14ac:dyDescent="0.3">
      <c r="A37">
        <v>13086530</v>
      </c>
      <c r="B37" t="s">
        <v>27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  <c r="N37">
        <f t="shared" si="3"/>
        <v>0</v>
      </c>
    </row>
    <row r="38" spans="1:14" x14ac:dyDescent="0.3">
      <c r="A38">
        <v>13086530</v>
      </c>
      <c r="B38" t="s">
        <v>27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  <c r="N38">
        <f t="shared" si="3"/>
        <v>0</v>
      </c>
    </row>
    <row r="39" spans="1:14" x14ac:dyDescent="0.3">
      <c r="A39">
        <v>13086530</v>
      </c>
      <c r="B39" t="s">
        <v>27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  <c r="N39">
        <f t="shared" si="3"/>
        <v>0</v>
      </c>
    </row>
    <row r="40" spans="1:14" x14ac:dyDescent="0.3">
      <c r="A40">
        <v>13086530</v>
      </c>
      <c r="B40" t="s">
        <v>27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  <c r="N40">
        <f t="shared" si="3"/>
        <v>0</v>
      </c>
    </row>
    <row r="41" spans="1:14" x14ac:dyDescent="0.3">
      <c r="A41">
        <v>13086530</v>
      </c>
      <c r="B41" t="s">
        <v>27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  <c r="N41">
        <f t="shared" si="3"/>
        <v>0</v>
      </c>
    </row>
    <row r="42" spans="1:14" x14ac:dyDescent="0.3">
      <c r="A42">
        <v>13086530</v>
      </c>
      <c r="B42" t="s">
        <v>27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  <c r="N42">
        <f t="shared" si="3"/>
        <v>0</v>
      </c>
    </row>
    <row r="43" spans="1:14" x14ac:dyDescent="0.3">
      <c r="A43">
        <v>13086530</v>
      </c>
      <c r="B43" t="s">
        <v>27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  <c r="N43">
        <f t="shared" si="3"/>
        <v>0</v>
      </c>
    </row>
    <row r="44" spans="1:14" x14ac:dyDescent="0.3">
      <c r="A44">
        <v>13086530</v>
      </c>
      <c r="B44" t="s">
        <v>27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  <c r="N44">
        <f t="shared" si="3"/>
        <v>0</v>
      </c>
    </row>
    <row r="45" spans="1:14" x14ac:dyDescent="0.3">
      <c r="A45">
        <v>13086530</v>
      </c>
      <c r="B45" t="s">
        <v>27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  <c r="N45">
        <f t="shared" si="3"/>
        <v>0</v>
      </c>
    </row>
    <row r="46" spans="1:14" x14ac:dyDescent="0.3">
      <c r="A46">
        <v>13086530</v>
      </c>
      <c r="B46" t="s">
        <v>27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  <c r="N46">
        <f t="shared" si="3"/>
        <v>0</v>
      </c>
    </row>
    <row r="47" spans="1:14" x14ac:dyDescent="0.3">
      <c r="A47">
        <v>13086530</v>
      </c>
      <c r="B47" t="s">
        <v>27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  <c r="N47">
        <f t="shared" si="3"/>
        <v>0</v>
      </c>
    </row>
    <row r="48" spans="1:14" x14ac:dyDescent="0.3">
      <c r="A48">
        <v>13086530</v>
      </c>
      <c r="B48" t="s">
        <v>27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  <c r="N48">
        <f t="shared" si="3"/>
        <v>0</v>
      </c>
    </row>
    <row r="49" spans="1:14" x14ac:dyDescent="0.3">
      <c r="A49">
        <v>13086530</v>
      </c>
      <c r="B49" t="s">
        <v>27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  <c r="N49">
        <f t="shared" si="3"/>
        <v>0</v>
      </c>
    </row>
    <row r="50" spans="1:14" x14ac:dyDescent="0.3">
      <c r="A50">
        <v>13086530</v>
      </c>
      <c r="B50" t="s">
        <v>27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  <c r="N50">
        <f t="shared" si="3"/>
        <v>0</v>
      </c>
    </row>
    <row r="51" spans="1:14" x14ac:dyDescent="0.3">
      <c r="A51">
        <v>13086530</v>
      </c>
      <c r="B51" t="s">
        <v>27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  <c r="N51">
        <f t="shared" si="3"/>
        <v>0</v>
      </c>
    </row>
    <row r="52" spans="1:14" x14ac:dyDescent="0.3">
      <c r="A52">
        <v>13086530</v>
      </c>
      <c r="B52" t="s">
        <v>27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  <c r="N52">
        <f t="shared" si="3"/>
        <v>0</v>
      </c>
    </row>
    <row r="53" spans="1:14" x14ac:dyDescent="0.3">
      <c r="A53">
        <v>13086530</v>
      </c>
      <c r="B53" t="s">
        <v>27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  <c r="N53">
        <f t="shared" si="3"/>
        <v>0</v>
      </c>
    </row>
    <row r="54" spans="1:14" x14ac:dyDescent="0.3">
      <c r="A54">
        <v>13086530</v>
      </c>
      <c r="B54" t="s">
        <v>27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  <c r="N54">
        <f t="shared" si="3"/>
        <v>0</v>
      </c>
    </row>
    <row r="55" spans="1:14" x14ac:dyDescent="0.3">
      <c r="A55">
        <v>13086530</v>
      </c>
      <c r="B55" t="s">
        <v>27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  <c r="N55">
        <f t="shared" si="3"/>
        <v>0</v>
      </c>
    </row>
    <row r="56" spans="1:14" x14ac:dyDescent="0.3">
      <c r="A56">
        <v>13086530</v>
      </c>
      <c r="B56" t="s">
        <v>27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  <c r="N56">
        <f t="shared" si="3"/>
        <v>0</v>
      </c>
    </row>
    <row r="57" spans="1:14" x14ac:dyDescent="0.3">
      <c r="A57">
        <v>13086530</v>
      </c>
      <c r="B57" t="s">
        <v>27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  <c r="N57">
        <f t="shared" si="3"/>
        <v>0</v>
      </c>
    </row>
    <row r="58" spans="1:14" x14ac:dyDescent="0.3">
      <c r="A58">
        <v>13086530</v>
      </c>
      <c r="B58" t="s">
        <v>27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  <c r="N58">
        <f t="shared" si="3"/>
        <v>0</v>
      </c>
    </row>
    <row r="59" spans="1:14" x14ac:dyDescent="0.3">
      <c r="A59">
        <v>13086530</v>
      </c>
      <c r="B59" t="s">
        <v>27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  <c r="N59">
        <f t="shared" si="3"/>
        <v>0</v>
      </c>
    </row>
    <row r="60" spans="1:14" x14ac:dyDescent="0.3">
      <c r="A60">
        <v>13086530</v>
      </c>
      <c r="B60" t="s">
        <v>27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  <c r="N60">
        <f t="shared" si="3"/>
        <v>0</v>
      </c>
    </row>
    <row r="61" spans="1:14" x14ac:dyDescent="0.3">
      <c r="A61">
        <v>13086530</v>
      </c>
      <c r="B61" t="s">
        <v>27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  <c r="N61">
        <f t="shared" si="3"/>
        <v>0</v>
      </c>
    </row>
    <row r="62" spans="1:14" x14ac:dyDescent="0.3">
      <c r="A62">
        <v>13086530</v>
      </c>
      <c r="B62" t="s">
        <v>27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  <c r="N62">
        <f t="shared" si="3"/>
        <v>0</v>
      </c>
    </row>
    <row r="63" spans="1:14" x14ac:dyDescent="0.3">
      <c r="A63">
        <v>13086530</v>
      </c>
      <c r="B63" t="s">
        <v>27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  <c r="N63">
        <f t="shared" si="3"/>
        <v>0</v>
      </c>
    </row>
    <row r="64" spans="1:14" x14ac:dyDescent="0.3">
      <c r="A64">
        <v>13086530</v>
      </c>
      <c r="B64" t="s">
        <v>27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  <c r="N64">
        <f t="shared" si="3"/>
        <v>0</v>
      </c>
    </row>
    <row r="65" spans="1:14" x14ac:dyDescent="0.3">
      <c r="A65">
        <v>13086530</v>
      </c>
      <c r="B65" t="s">
        <v>27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  <c r="N65">
        <f t="shared" si="3"/>
        <v>0</v>
      </c>
    </row>
    <row r="66" spans="1:14" x14ac:dyDescent="0.3">
      <c r="A66">
        <v>13086530</v>
      </c>
      <c r="B66" t="s">
        <v>27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  <c r="N66">
        <f t="shared" si="3"/>
        <v>0</v>
      </c>
    </row>
    <row r="67" spans="1:14" x14ac:dyDescent="0.3">
      <c r="A67">
        <v>13086530</v>
      </c>
      <c r="B67" t="s">
        <v>27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4">MONTH(C67)</f>
        <v>1</v>
      </c>
      <c r="L67">
        <f t="shared" ref="L67:L130" si="5">DAY(C67)</f>
        <v>5</v>
      </c>
      <c r="M67">
        <f t="shared" ref="M67:M130" si="6">F67*1.9835</f>
        <v>0</v>
      </c>
      <c r="N67">
        <f t="shared" ref="N67:N130" si="7">(D67-F67)*1.9835</f>
        <v>0</v>
      </c>
    </row>
    <row r="68" spans="1:14" x14ac:dyDescent="0.3">
      <c r="A68">
        <v>13086530</v>
      </c>
      <c r="B68" t="s">
        <v>27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4"/>
        <v>1</v>
      </c>
      <c r="L68">
        <f t="shared" si="5"/>
        <v>6</v>
      </c>
      <c r="M68">
        <f t="shared" si="6"/>
        <v>0</v>
      </c>
      <c r="N68">
        <f t="shared" si="7"/>
        <v>0</v>
      </c>
    </row>
    <row r="69" spans="1:14" x14ac:dyDescent="0.3">
      <c r="A69">
        <v>13086530</v>
      </c>
      <c r="B69" t="s">
        <v>27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4"/>
        <v>1</v>
      </c>
      <c r="L69">
        <f t="shared" si="5"/>
        <v>7</v>
      </c>
      <c r="M69">
        <f t="shared" si="6"/>
        <v>0</v>
      </c>
      <c r="N69">
        <f t="shared" si="7"/>
        <v>0</v>
      </c>
    </row>
    <row r="70" spans="1:14" x14ac:dyDescent="0.3">
      <c r="A70">
        <v>13086530</v>
      </c>
      <c r="B70" t="s">
        <v>27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4"/>
        <v>1</v>
      </c>
      <c r="L70">
        <f t="shared" si="5"/>
        <v>8</v>
      </c>
      <c r="M70">
        <f t="shared" si="6"/>
        <v>0</v>
      </c>
      <c r="N70">
        <f t="shared" si="7"/>
        <v>0</v>
      </c>
    </row>
    <row r="71" spans="1:14" x14ac:dyDescent="0.3">
      <c r="A71">
        <v>13086530</v>
      </c>
      <c r="B71" t="s">
        <v>27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4"/>
        <v>1</v>
      </c>
      <c r="L71">
        <f t="shared" si="5"/>
        <v>9</v>
      </c>
      <c r="M71">
        <f t="shared" si="6"/>
        <v>0</v>
      </c>
      <c r="N71">
        <f t="shared" si="7"/>
        <v>0</v>
      </c>
    </row>
    <row r="72" spans="1:14" x14ac:dyDescent="0.3">
      <c r="A72">
        <v>13086530</v>
      </c>
      <c r="B72" t="s">
        <v>27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4"/>
        <v>1</v>
      </c>
      <c r="L72">
        <f t="shared" si="5"/>
        <v>10</v>
      </c>
      <c r="M72">
        <f t="shared" si="6"/>
        <v>0</v>
      </c>
      <c r="N72">
        <f t="shared" si="7"/>
        <v>0</v>
      </c>
    </row>
    <row r="73" spans="1:14" x14ac:dyDescent="0.3">
      <c r="A73">
        <v>13086530</v>
      </c>
      <c r="B73" t="s">
        <v>27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4"/>
        <v>1</v>
      </c>
      <c r="L73">
        <f t="shared" si="5"/>
        <v>11</v>
      </c>
      <c r="M73">
        <f t="shared" si="6"/>
        <v>0</v>
      </c>
      <c r="N73">
        <f t="shared" si="7"/>
        <v>0</v>
      </c>
    </row>
    <row r="74" spans="1:14" x14ac:dyDescent="0.3">
      <c r="A74">
        <v>13086530</v>
      </c>
      <c r="B74" t="s">
        <v>27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4"/>
        <v>1</v>
      </c>
      <c r="L74">
        <f t="shared" si="5"/>
        <v>12</v>
      </c>
      <c r="M74">
        <f t="shared" si="6"/>
        <v>0</v>
      </c>
      <c r="N74">
        <f t="shared" si="7"/>
        <v>0</v>
      </c>
    </row>
    <row r="75" spans="1:14" x14ac:dyDescent="0.3">
      <c r="A75">
        <v>13086530</v>
      </c>
      <c r="B75" t="s">
        <v>27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4"/>
        <v>1</v>
      </c>
      <c r="L75">
        <f t="shared" si="5"/>
        <v>13</v>
      </c>
      <c r="M75">
        <f t="shared" si="6"/>
        <v>0</v>
      </c>
      <c r="N75">
        <f t="shared" si="7"/>
        <v>0</v>
      </c>
    </row>
    <row r="76" spans="1:14" x14ac:dyDescent="0.3">
      <c r="A76">
        <v>13086530</v>
      </c>
      <c r="B76" t="s">
        <v>27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4"/>
        <v>1</v>
      </c>
      <c r="L76">
        <f t="shared" si="5"/>
        <v>14</v>
      </c>
      <c r="M76">
        <f t="shared" si="6"/>
        <v>0</v>
      </c>
      <c r="N76">
        <f t="shared" si="7"/>
        <v>0</v>
      </c>
    </row>
    <row r="77" spans="1:14" x14ac:dyDescent="0.3">
      <c r="A77">
        <v>13086530</v>
      </c>
      <c r="B77" t="s">
        <v>27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4"/>
        <v>1</v>
      </c>
      <c r="L77">
        <f t="shared" si="5"/>
        <v>15</v>
      </c>
      <c r="M77">
        <f t="shared" si="6"/>
        <v>0</v>
      </c>
      <c r="N77">
        <f t="shared" si="7"/>
        <v>0</v>
      </c>
    </row>
    <row r="78" spans="1:14" x14ac:dyDescent="0.3">
      <c r="A78">
        <v>13086530</v>
      </c>
      <c r="B78" t="s">
        <v>27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4"/>
        <v>1</v>
      </c>
      <c r="L78">
        <f t="shared" si="5"/>
        <v>16</v>
      </c>
      <c r="M78">
        <f t="shared" si="6"/>
        <v>0</v>
      </c>
      <c r="N78">
        <f t="shared" si="7"/>
        <v>0</v>
      </c>
    </row>
    <row r="79" spans="1:14" x14ac:dyDescent="0.3">
      <c r="A79">
        <v>13086530</v>
      </c>
      <c r="B79" t="s">
        <v>27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4"/>
        <v>1</v>
      </c>
      <c r="L79">
        <f t="shared" si="5"/>
        <v>17</v>
      </c>
      <c r="M79">
        <f t="shared" si="6"/>
        <v>0</v>
      </c>
      <c r="N79">
        <f t="shared" si="7"/>
        <v>0</v>
      </c>
    </row>
    <row r="80" spans="1:14" x14ac:dyDescent="0.3">
      <c r="A80">
        <v>13086530</v>
      </c>
      <c r="B80" t="s">
        <v>27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4"/>
        <v>1</v>
      </c>
      <c r="L80">
        <f t="shared" si="5"/>
        <v>18</v>
      </c>
      <c r="M80">
        <f t="shared" si="6"/>
        <v>0</v>
      </c>
      <c r="N80">
        <f t="shared" si="7"/>
        <v>0</v>
      </c>
    </row>
    <row r="81" spans="1:14" x14ac:dyDescent="0.3">
      <c r="A81">
        <v>13086530</v>
      </c>
      <c r="B81" t="s">
        <v>27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4"/>
        <v>1</v>
      </c>
      <c r="L81">
        <f t="shared" si="5"/>
        <v>19</v>
      </c>
      <c r="M81">
        <f t="shared" si="6"/>
        <v>0</v>
      </c>
      <c r="N81">
        <f t="shared" si="7"/>
        <v>0</v>
      </c>
    </row>
    <row r="82" spans="1:14" x14ac:dyDescent="0.3">
      <c r="A82">
        <v>13086530</v>
      </c>
      <c r="B82" t="s">
        <v>27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4"/>
        <v>1</v>
      </c>
      <c r="L82">
        <f t="shared" si="5"/>
        <v>20</v>
      </c>
      <c r="M82">
        <f t="shared" si="6"/>
        <v>0</v>
      </c>
      <c r="N82">
        <f t="shared" si="7"/>
        <v>0</v>
      </c>
    </row>
    <row r="83" spans="1:14" x14ac:dyDescent="0.3">
      <c r="A83">
        <v>13086530</v>
      </c>
      <c r="B83" t="s">
        <v>27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4"/>
        <v>1</v>
      </c>
      <c r="L83">
        <f t="shared" si="5"/>
        <v>21</v>
      </c>
      <c r="M83">
        <f t="shared" si="6"/>
        <v>0</v>
      </c>
      <c r="N83">
        <f t="shared" si="7"/>
        <v>0</v>
      </c>
    </row>
    <row r="84" spans="1:14" x14ac:dyDescent="0.3">
      <c r="A84">
        <v>13086530</v>
      </c>
      <c r="B84" t="s">
        <v>27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4"/>
        <v>1</v>
      </c>
      <c r="L84">
        <f t="shared" si="5"/>
        <v>22</v>
      </c>
      <c r="M84">
        <f t="shared" si="6"/>
        <v>0</v>
      </c>
      <c r="N84">
        <f t="shared" si="7"/>
        <v>0</v>
      </c>
    </row>
    <row r="85" spans="1:14" x14ac:dyDescent="0.3">
      <c r="A85">
        <v>13086530</v>
      </c>
      <c r="B85" t="s">
        <v>27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4"/>
        <v>1</v>
      </c>
      <c r="L85">
        <f t="shared" si="5"/>
        <v>23</v>
      </c>
      <c r="M85">
        <f t="shared" si="6"/>
        <v>0</v>
      </c>
      <c r="N85">
        <f t="shared" si="7"/>
        <v>0</v>
      </c>
    </row>
    <row r="86" spans="1:14" x14ac:dyDescent="0.3">
      <c r="A86">
        <v>13086530</v>
      </c>
      <c r="B86" t="s">
        <v>27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4"/>
        <v>1</v>
      </c>
      <c r="L86">
        <f t="shared" si="5"/>
        <v>24</v>
      </c>
      <c r="M86">
        <f t="shared" si="6"/>
        <v>0</v>
      </c>
      <c r="N86">
        <f t="shared" si="7"/>
        <v>0</v>
      </c>
    </row>
    <row r="87" spans="1:14" x14ac:dyDescent="0.3">
      <c r="A87">
        <v>13086530</v>
      </c>
      <c r="B87" t="s">
        <v>27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4"/>
        <v>1</v>
      </c>
      <c r="L87">
        <f t="shared" si="5"/>
        <v>25</v>
      </c>
      <c r="M87">
        <f t="shared" si="6"/>
        <v>0</v>
      </c>
      <c r="N87">
        <f t="shared" si="7"/>
        <v>0</v>
      </c>
    </row>
    <row r="88" spans="1:14" x14ac:dyDescent="0.3">
      <c r="A88">
        <v>13086530</v>
      </c>
      <c r="B88" t="s">
        <v>27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4"/>
        <v>1</v>
      </c>
      <c r="L88">
        <f t="shared" si="5"/>
        <v>26</v>
      </c>
      <c r="M88">
        <f t="shared" si="6"/>
        <v>0</v>
      </c>
      <c r="N88">
        <f t="shared" si="7"/>
        <v>0</v>
      </c>
    </row>
    <row r="89" spans="1:14" x14ac:dyDescent="0.3">
      <c r="A89">
        <v>13086530</v>
      </c>
      <c r="B89" t="s">
        <v>27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4"/>
        <v>1</v>
      </c>
      <c r="L89">
        <f t="shared" si="5"/>
        <v>27</v>
      </c>
      <c r="M89">
        <f t="shared" si="6"/>
        <v>0</v>
      </c>
      <c r="N89">
        <f t="shared" si="7"/>
        <v>0</v>
      </c>
    </row>
    <row r="90" spans="1:14" x14ac:dyDescent="0.3">
      <c r="A90">
        <v>13086530</v>
      </c>
      <c r="B90" t="s">
        <v>27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4"/>
        <v>1</v>
      </c>
      <c r="L90">
        <f t="shared" si="5"/>
        <v>28</v>
      </c>
      <c r="M90">
        <f t="shared" si="6"/>
        <v>0</v>
      </c>
      <c r="N90">
        <f t="shared" si="7"/>
        <v>0</v>
      </c>
    </row>
    <row r="91" spans="1:14" x14ac:dyDescent="0.3">
      <c r="A91">
        <v>13086530</v>
      </c>
      <c r="B91" t="s">
        <v>27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4"/>
        <v>1</v>
      </c>
      <c r="L91">
        <f t="shared" si="5"/>
        <v>29</v>
      </c>
      <c r="M91">
        <f t="shared" si="6"/>
        <v>0</v>
      </c>
      <c r="N91">
        <f t="shared" si="7"/>
        <v>0</v>
      </c>
    </row>
    <row r="92" spans="1:14" x14ac:dyDescent="0.3">
      <c r="A92">
        <v>13086530</v>
      </c>
      <c r="B92" t="s">
        <v>27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4"/>
        <v>1</v>
      </c>
      <c r="L92">
        <f t="shared" si="5"/>
        <v>30</v>
      </c>
      <c r="M92">
        <f t="shared" si="6"/>
        <v>0</v>
      </c>
      <c r="N92">
        <f t="shared" si="7"/>
        <v>0</v>
      </c>
    </row>
    <row r="93" spans="1:14" x14ac:dyDescent="0.3">
      <c r="A93">
        <v>13086530</v>
      </c>
      <c r="B93" t="s">
        <v>27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4"/>
        <v>1</v>
      </c>
      <c r="L93">
        <f t="shared" si="5"/>
        <v>31</v>
      </c>
      <c r="M93">
        <f t="shared" si="6"/>
        <v>0</v>
      </c>
      <c r="N93">
        <f t="shared" si="7"/>
        <v>0</v>
      </c>
    </row>
    <row r="94" spans="1:14" x14ac:dyDescent="0.3">
      <c r="A94">
        <v>13086530</v>
      </c>
      <c r="B94" t="s">
        <v>27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4"/>
        <v>2</v>
      </c>
      <c r="L94">
        <f t="shared" si="5"/>
        <v>1</v>
      </c>
      <c r="M94">
        <f t="shared" si="6"/>
        <v>0</v>
      </c>
      <c r="N94">
        <f t="shared" si="7"/>
        <v>0</v>
      </c>
    </row>
    <row r="95" spans="1:14" x14ac:dyDescent="0.3">
      <c r="A95">
        <v>13086530</v>
      </c>
      <c r="B95" t="s">
        <v>27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4"/>
        <v>2</v>
      </c>
      <c r="L95">
        <f t="shared" si="5"/>
        <v>2</v>
      </c>
      <c r="M95">
        <f t="shared" si="6"/>
        <v>0</v>
      </c>
      <c r="N95">
        <f t="shared" si="7"/>
        <v>0</v>
      </c>
    </row>
    <row r="96" spans="1:14" x14ac:dyDescent="0.3">
      <c r="A96">
        <v>13086530</v>
      </c>
      <c r="B96" t="s">
        <v>27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4"/>
        <v>2</v>
      </c>
      <c r="L96">
        <f t="shared" si="5"/>
        <v>3</v>
      </c>
      <c r="M96">
        <f t="shared" si="6"/>
        <v>0</v>
      </c>
      <c r="N96">
        <f t="shared" si="7"/>
        <v>0</v>
      </c>
    </row>
    <row r="97" spans="1:14" x14ac:dyDescent="0.3">
      <c r="A97">
        <v>13086530</v>
      </c>
      <c r="B97" t="s">
        <v>27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4"/>
        <v>2</v>
      </c>
      <c r="L97">
        <f t="shared" si="5"/>
        <v>4</v>
      </c>
      <c r="M97">
        <f t="shared" si="6"/>
        <v>0</v>
      </c>
      <c r="N97">
        <f t="shared" si="7"/>
        <v>0</v>
      </c>
    </row>
    <row r="98" spans="1:14" x14ac:dyDescent="0.3">
      <c r="A98">
        <v>13086530</v>
      </c>
      <c r="B98" t="s">
        <v>27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4"/>
        <v>2</v>
      </c>
      <c r="L98">
        <f t="shared" si="5"/>
        <v>5</v>
      </c>
      <c r="M98">
        <f t="shared" si="6"/>
        <v>0</v>
      </c>
      <c r="N98">
        <f t="shared" si="7"/>
        <v>0</v>
      </c>
    </row>
    <row r="99" spans="1:14" x14ac:dyDescent="0.3">
      <c r="A99">
        <v>13086530</v>
      </c>
      <c r="B99" t="s">
        <v>27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4"/>
        <v>2</v>
      </c>
      <c r="L99">
        <f t="shared" si="5"/>
        <v>6</v>
      </c>
      <c r="M99">
        <f t="shared" si="6"/>
        <v>0</v>
      </c>
      <c r="N99">
        <f t="shared" si="7"/>
        <v>0</v>
      </c>
    </row>
    <row r="100" spans="1:14" x14ac:dyDescent="0.3">
      <c r="A100">
        <v>13086530</v>
      </c>
      <c r="B100" t="s">
        <v>27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4"/>
        <v>2</v>
      </c>
      <c r="L100">
        <f t="shared" si="5"/>
        <v>7</v>
      </c>
      <c r="M100">
        <f t="shared" si="6"/>
        <v>0</v>
      </c>
      <c r="N100">
        <f t="shared" si="7"/>
        <v>0</v>
      </c>
    </row>
    <row r="101" spans="1:14" x14ac:dyDescent="0.3">
      <c r="A101">
        <v>13086530</v>
      </c>
      <c r="B101" t="s">
        <v>27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4"/>
        <v>2</v>
      </c>
      <c r="L101">
        <f t="shared" si="5"/>
        <v>8</v>
      </c>
      <c r="M101">
        <f t="shared" si="6"/>
        <v>0</v>
      </c>
      <c r="N101">
        <f t="shared" si="7"/>
        <v>0</v>
      </c>
    </row>
    <row r="102" spans="1:14" x14ac:dyDescent="0.3">
      <c r="A102">
        <v>13086530</v>
      </c>
      <c r="B102" t="s">
        <v>27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4"/>
        <v>2</v>
      </c>
      <c r="L102">
        <f t="shared" si="5"/>
        <v>9</v>
      </c>
      <c r="M102">
        <f t="shared" si="6"/>
        <v>0</v>
      </c>
      <c r="N102">
        <f t="shared" si="7"/>
        <v>0</v>
      </c>
    </row>
    <row r="103" spans="1:14" x14ac:dyDescent="0.3">
      <c r="A103">
        <v>13086530</v>
      </c>
      <c r="B103" t="s">
        <v>27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4"/>
        <v>2</v>
      </c>
      <c r="L103">
        <f t="shared" si="5"/>
        <v>10</v>
      </c>
      <c r="M103">
        <f t="shared" si="6"/>
        <v>0</v>
      </c>
      <c r="N103">
        <f t="shared" si="7"/>
        <v>0</v>
      </c>
    </row>
    <row r="104" spans="1:14" x14ac:dyDescent="0.3">
      <c r="A104">
        <v>13086530</v>
      </c>
      <c r="B104" t="s">
        <v>27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4"/>
        <v>2</v>
      </c>
      <c r="L104">
        <f t="shared" si="5"/>
        <v>11</v>
      </c>
      <c r="M104">
        <f t="shared" si="6"/>
        <v>0</v>
      </c>
      <c r="N104">
        <f t="shared" si="7"/>
        <v>0</v>
      </c>
    </row>
    <row r="105" spans="1:14" x14ac:dyDescent="0.3">
      <c r="A105">
        <v>13086530</v>
      </c>
      <c r="B105" t="s">
        <v>27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4"/>
        <v>2</v>
      </c>
      <c r="L105">
        <f t="shared" si="5"/>
        <v>12</v>
      </c>
      <c r="M105">
        <f t="shared" si="6"/>
        <v>0</v>
      </c>
      <c r="N105">
        <f t="shared" si="7"/>
        <v>0</v>
      </c>
    </row>
    <row r="106" spans="1:14" x14ac:dyDescent="0.3">
      <c r="A106">
        <v>13086530</v>
      </c>
      <c r="B106" t="s">
        <v>27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4"/>
        <v>2</v>
      </c>
      <c r="L106">
        <f t="shared" si="5"/>
        <v>13</v>
      </c>
      <c r="M106">
        <f t="shared" si="6"/>
        <v>0</v>
      </c>
      <c r="N106">
        <f t="shared" si="7"/>
        <v>0</v>
      </c>
    </row>
    <row r="107" spans="1:14" x14ac:dyDescent="0.3">
      <c r="A107">
        <v>13086530</v>
      </c>
      <c r="B107" t="s">
        <v>27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4"/>
        <v>2</v>
      </c>
      <c r="L107">
        <f t="shared" si="5"/>
        <v>14</v>
      </c>
      <c r="M107">
        <f t="shared" si="6"/>
        <v>0</v>
      </c>
      <c r="N107">
        <f t="shared" si="7"/>
        <v>0</v>
      </c>
    </row>
    <row r="108" spans="1:14" x14ac:dyDescent="0.3">
      <c r="A108">
        <v>13086530</v>
      </c>
      <c r="B108" t="s">
        <v>27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4"/>
        <v>2</v>
      </c>
      <c r="L108">
        <f t="shared" si="5"/>
        <v>15</v>
      </c>
      <c r="M108">
        <f t="shared" si="6"/>
        <v>0</v>
      </c>
      <c r="N108">
        <f t="shared" si="7"/>
        <v>0</v>
      </c>
    </row>
    <row r="109" spans="1:14" x14ac:dyDescent="0.3">
      <c r="A109">
        <v>13086530</v>
      </c>
      <c r="B109" t="s">
        <v>27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4"/>
        <v>2</v>
      </c>
      <c r="L109">
        <f t="shared" si="5"/>
        <v>16</v>
      </c>
      <c r="M109">
        <f t="shared" si="6"/>
        <v>0</v>
      </c>
      <c r="N109">
        <f t="shared" si="7"/>
        <v>0</v>
      </c>
    </row>
    <row r="110" spans="1:14" x14ac:dyDescent="0.3">
      <c r="A110">
        <v>13086530</v>
      </c>
      <c r="B110" t="s">
        <v>27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4"/>
        <v>2</v>
      </c>
      <c r="L110">
        <f t="shared" si="5"/>
        <v>17</v>
      </c>
      <c r="M110">
        <f t="shared" si="6"/>
        <v>0</v>
      </c>
      <c r="N110">
        <f t="shared" si="7"/>
        <v>0</v>
      </c>
    </row>
    <row r="111" spans="1:14" x14ac:dyDescent="0.3">
      <c r="A111">
        <v>13086530</v>
      </c>
      <c r="B111" t="s">
        <v>27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4"/>
        <v>2</v>
      </c>
      <c r="L111">
        <f t="shared" si="5"/>
        <v>18</v>
      </c>
      <c r="M111">
        <f t="shared" si="6"/>
        <v>0</v>
      </c>
      <c r="N111">
        <f t="shared" si="7"/>
        <v>0</v>
      </c>
    </row>
    <row r="112" spans="1:14" x14ac:dyDescent="0.3">
      <c r="A112">
        <v>13086530</v>
      </c>
      <c r="B112" t="s">
        <v>27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4"/>
        <v>2</v>
      </c>
      <c r="L112">
        <f t="shared" si="5"/>
        <v>19</v>
      </c>
      <c r="M112">
        <f t="shared" si="6"/>
        <v>0</v>
      </c>
      <c r="N112">
        <f t="shared" si="7"/>
        <v>0</v>
      </c>
    </row>
    <row r="113" spans="1:14" x14ac:dyDescent="0.3">
      <c r="A113">
        <v>13086530</v>
      </c>
      <c r="B113" t="s">
        <v>27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4"/>
        <v>2</v>
      </c>
      <c r="L113">
        <f t="shared" si="5"/>
        <v>20</v>
      </c>
      <c r="M113">
        <f t="shared" si="6"/>
        <v>0</v>
      </c>
      <c r="N113">
        <f t="shared" si="7"/>
        <v>0</v>
      </c>
    </row>
    <row r="114" spans="1:14" x14ac:dyDescent="0.3">
      <c r="A114">
        <v>13086530</v>
      </c>
      <c r="B114" t="s">
        <v>27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4"/>
        <v>2</v>
      </c>
      <c r="L114">
        <f t="shared" si="5"/>
        <v>21</v>
      </c>
      <c r="M114">
        <f t="shared" si="6"/>
        <v>0</v>
      </c>
      <c r="N114">
        <f t="shared" si="7"/>
        <v>0</v>
      </c>
    </row>
    <row r="115" spans="1:14" x14ac:dyDescent="0.3">
      <c r="A115">
        <v>13086530</v>
      </c>
      <c r="B115" t="s">
        <v>27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4"/>
        <v>2</v>
      </c>
      <c r="L115">
        <f t="shared" si="5"/>
        <v>22</v>
      </c>
      <c r="M115">
        <f t="shared" si="6"/>
        <v>0</v>
      </c>
      <c r="N115">
        <f t="shared" si="7"/>
        <v>0</v>
      </c>
    </row>
    <row r="116" spans="1:14" x14ac:dyDescent="0.3">
      <c r="A116">
        <v>13086530</v>
      </c>
      <c r="B116" t="s">
        <v>27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4"/>
        <v>2</v>
      </c>
      <c r="L116">
        <f t="shared" si="5"/>
        <v>23</v>
      </c>
      <c r="M116">
        <f t="shared" si="6"/>
        <v>0</v>
      </c>
      <c r="N116">
        <f t="shared" si="7"/>
        <v>0</v>
      </c>
    </row>
    <row r="117" spans="1:14" x14ac:dyDescent="0.3">
      <c r="A117">
        <v>13086530</v>
      </c>
      <c r="B117" t="s">
        <v>27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4"/>
        <v>2</v>
      </c>
      <c r="L117">
        <f t="shared" si="5"/>
        <v>24</v>
      </c>
      <c r="M117">
        <f t="shared" si="6"/>
        <v>0</v>
      </c>
      <c r="N117">
        <f t="shared" si="7"/>
        <v>0</v>
      </c>
    </row>
    <row r="118" spans="1:14" x14ac:dyDescent="0.3">
      <c r="A118">
        <v>13086530</v>
      </c>
      <c r="B118" t="s">
        <v>27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4"/>
        <v>2</v>
      </c>
      <c r="L118">
        <f t="shared" si="5"/>
        <v>25</v>
      </c>
      <c r="M118">
        <f t="shared" si="6"/>
        <v>0</v>
      </c>
      <c r="N118">
        <f t="shared" si="7"/>
        <v>0</v>
      </c>
    </row>
    <row r="119" spans="1:14" x14ac:dyDescent="0.3">
      <c r="A119">
        <v>13086530</v>
      </c>
      <c r="B119" t="s">
        <v>27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4"/>
        <v>2</v>
      </c>
      <c r="L119">
        <f t="shared" si="5"/>
        <v>26</v>
      </c>
      <c r="M119">
        <f t="shared" si="6"/>
        <v>0</v>
      </c>
      <c r="N119">
        <f t="shared" si="7"/>
        <v>0</v>
      </c>
    </row>
    <row r="120" spans="1:14" x14ac:dyDescent="0.3">
      <c r="A120">
        <v>13086530</v>
      </c>
      <c r="B120" t="s">
        <v>27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4"/>
        <v>2</v>
      </c>
      <c r="L120">
        <f t="shared" si="5"/>
        <v>27</v>
      </c>
      <c r="M120">
        <f t="shared" si="6"/>
        <v>0</v>
      </c>
      <c r="N120">
        <f t="shared" si="7"/>
        <v>0</v>
      </c>
    </row>
    <row r="121" spans="1:14" x14ac:dyDescent="0.3">
      <c r="A121">
        <v>13086530</v>
      </c>
      <c r="B121" t="s">
        <v>27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4"/>
        <v>2</v>
      </c>
      <c r="L121">
        <f t="shared" si="5"/>
        <v>28</v>
      </c>
      <c r="M121">
        <f t="shared" si="6"/>
        <v>0</v>
      </c>
      <c r="N121">
        <f t="shared" si="7"/>
        <v>0</v>
      </c>
    </row>
    <row r="122" spans="1:14" x14ac:dyDescent="0.3">
      <c r="A122">
        <v>13086530</v>
      </c>
      <c r="B122" t="s">
        <v>27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4"/>
        <v>3</v>
      </c>
      <c r="L122">
        <f t="shared" si="5"/>
        <v>1</v>
      </c>
      <c r="M122">
        <f t="shared" si="6"/>
        <v>0</v>
      </c>
      <c r="N122">
        <f t="shared" si="7"/>
        <v>0</v>
      </c>
    </row>
    <row r="123" spans="1:14" x14ac:dyDescent="0.3">
      <c r="A123">
        <v>13086530</v>
      </c>
      <c r="B123" t="s">
        <v>27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4"/>
        <v>3</v>
      </c>
      <c r="L123">
        <f t="shared" si="5"/>
        <v>2</v>
      </c>
      <c r="M123">
        <f t="shared" si="6"/>
        <v>0</v>
      </c>
      <c r="N123">
        <f t="shared" si="7"/>
        <v>0</v>
      </c>
    </row>
    <row r="124" spans="1:14" x14ac:dyDescent="0.3">
      <c r="A124">
        <v>13086530</v>
      </c>
      <c r="B124" t="s">
        <v>27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4"/>
        <v>3</v>
      </c>
      <c r="L124">
        <f t="shared" si="5"/>
        <v>3</v>
      </c>
      <c r="M124">
        <f t="shared" si="6"/>
        <v>0</v>
      </c>
      <c r="N124">
        <f t="shared" si="7"/>
        <v>0</v>
      </c>
    </row>
    <row r="125" spans="1:14" x14ac:dyDescent="0.3">
      <c r="A125">
        <v>13086530</v>
      </c>
      <c r="B125" t="s">
        <v>27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4"/>
        <v>3</v>
      </c>
      <c r="L125">
        <f t="shared" si="5"/>
        <v>4</v>
      </c>
      <c r="M125">
        <f t="shared" si="6"/>
        <v>0</v>
      </c>
      <c r="N125">
        <f t="shared" si="7"/>
        <v>0</v>
      </c>
    </row>
    <row r="126" spans="1:14" x14ac:dyDescent="0.3">
      <c r="A126">
        <v>13086530</v>
      </c>
      <c r="B126" t="s">
        <v>27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4"/>
        <v>3</v>
      </c>
      <c r="L126">
        <f t="shared" si="5"/>
        <v>5</v>
      </c>
      <c r="M126">
        <f t="shared" si="6"/>
        <v>0</v>
      </c>
      <c r="N126">
        <f t="shared" si="7"/>
        <v>0</v>
      </c>
    </row>
    <row r="127" spans="1:14" x14ac:dyDescent="0.3">
      <c r="A127">
        <v>13086530</v>
      </c>
      <c r="B127" t="s">
        <v>27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4"/>
        <v>3</v>
      </c>
      <c r="L127">
        <f t="shared" si="5"/>
        <v>6</v>
      </c>
      <c r="M127">
        <f t="shared" si="6"/>
        <v>0</v>
      </c>
      <c r="N127">
        <f t="shared" si="7"/>
        <v>0</v>
      </c>
    </row>
    <row r="128" spans="1:14" x14ac:dyDescent="0.3">
      <c r="A128">
        <v>13086530</v>
      </c>
      <c r="B128" t="s">
        <v>27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4"/>
        <v>3</v>
      </c>
      <c r="L128">
        <f t="shared" si="5"/>
        <v>7</v>
      </c>
      <c r="M128">
        <f t="shared" si="6"/>
        <v>0</v>
      </c>
      <c r="N128">
        <f t="shared" si="7"/>
        <v>0</v>
      </c>
    </row>
    <row r="129" spans="1:14" x14ac:dyDescent="0.3">
      <c r="A129">
        <v>13086530</v>
      </c>
      <c r="B129" t="s">
        <v>27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4"/>
        <v>3</v>
      </c>
      <c r="L129">
        <f t="shared" si="5"/>
        <v>8</v>
      </c>
      <c r="M129">
        <f t="shared" si="6"/>
        <v>0</v>
      </c>
      <c r="N129">
        <f t="shared" si="7"/>
        <v>0</v>
      </c>
    </row>
    <row r="130" spans="1:14" x14ac:dyDescent="0.3">
      <c r="A130">
        <v>13086530</v>
      </c>
      <c r="B130" t="s">
        <v>27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4"/>
        <v>3</v>
      </c>
      <c r="L130">
        <f t="shared" si="5"/>
        <v>9</v>
      </c>
      <c r="M130">
        <f t="shared" si="6"/>
        <v>0</v>
      </c>
      <c r="N130">
        <f t="shared" si="7"/>
        <v>0</v>
      </c>
    </row>
    <row r="131" spans="1:14" x14ac:dyDescent="0.3">
      <c r="A131">
        <v>13086530</v>
      </c>
      <c r="B131" t="s">
        <v>27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8">MONTH(C131)</f>
        <v>3</v>
      </c>
      <c r="L131">
        <f t="shared" ref="L131:L194" si="9">DAY(C131)</f>
        <v>10</v>
      </c>
      <c r="M131">
        <f t="shared" ref="M131:M194" si="10">F131*1.9835</f>
        <v>0</v>
      </c>
      <c r="N131">
        <f t="shared" ref="N131:N194" si="11">(D131-F131)*1.9835</f>
        <v>0</v>
      </c>
    </row>
    <row r="132" spans="1:14" x14ac:dyDescent="0.3">
      <c r="A132">
        <v>13086530</v>
      </c>
      <c r="B132" t="s">
        <v>27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8"/>
        <v>3</v>
      </c>
      <c r="L132">
        <f t="shared" si="9"/>
        <v>11</v>
      </c>
      <c r="M132">
        <f t="shared" si="10"/>
        <v>0</v>
      </c>
      <c r="N132">
        <f t="shared" si="11"/>
        <v>0</v>
      </c>
    </row>
    <row r="133" spans="1:14" x14ac:dyDescent="0.3">
      <c r="A133">
        <v>13086530</v>
      </c>
      <c r="B133" t="s">
        <v>27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8"/>
        <v>3</v>
      </c>
      <c r="L133">
        <f t="shared" si="9"/>
        <v>12</v>
      </c>
      <c r="M133">
        <f t="shared" si="10"/>
        <v>0</v>
      </c>
      <c r="N133">
        <f t="shared" si="11"/>
        <v>0</v>
      </c>
    </row>
    <row r="134" spans="1:14" x14ac:dyDescent="0.3">
      <c r="A134">
        <v>13086530</v>
      </c>
      <c r="B134" t="s">
        <v>27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8"/>
        <v>3</v>
      </c>
      <c r="L134">
        <f t="shared" si="9"/>
        <v>13</v>
      </c>
      <c r="M134">
        <f t="shared" si="10"/>
        <v>0</v>
      </c>
      <c r="N134">
        <f t="shared" si="11"/>
        <v>0</v>
      </c>
    </row>
    <row r="135" spans="1:14" x14ac:dyDescent="0.3">
      <c r="A135">
        <v>13086530</v>
      </c>
      <c r="B135" t="s">
        <v>27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8"/>
        <v>3</v>
      </c>
      <c r="L135">
        <f t="shared" si="9"/>
        <v>14</v>
      </c>
      <c r="M135">
        <f t="shared" si="10"/>
        <v>0</v>
      </c>
      <c r="N135">
        <f t="shared" si="11"/>
        <v>0</v>
      </c>
    </row>
    <row r="136" spans="1:14" x14ac:dyDescent="0.3">
      <c r="A136">
        <v>13086530</v>
      </c>
      <c r="B136" t="s">
        <v>27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8"/>
        <v>3</v>
      </c>
      <c r="L136">
        <f t="shared" si="9"/>
        <v>15</v>
      </c>
      <c r="M136">
        <f t="shared" si="10"/>
        <v>0</v>
      </c>
      <c r="N136">
        <f t="shared" si="11"/>
        <v>0</v>
      </c>
    </row>
    <row r="137" spans="1:14" x14ac:dyDescent="0.3">
      <c r="A137">
        <v>13086530</v>
      </c>
      <c r="B137" t="s">
        <v>27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8"/>
        <v>3</v>
      </c>
      <c r="L137">
        <f t="shared" si="9"/>
        <v>16</v>
      </c>
      <c r="M137">
        <f t="shared" si="10"/>
        <v>0</v>
      </c>
      <c r="N137">
        <f t="shared" si="11"/>
        <v>0</v>
      </c>
    </row>
    <row r="138" spans="1:14" x14ac:dyDescent="0.3">
      <c r="A138">
        <v>13086530</v>
      </c>
      <c r="B138" t="s">
        <v>27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8"/>
        <v>3</v>
      </c>
      <c r="L138">
        <f t="shared" si="9"/>
        <v>17</v>
      </c>
      <c r="M138">
        <f t="shared" si="10"/>
        <v>0</v>
      </c>
      <c r="N138">
        <f t="shared" si="11"/>
        <v>0</v>
      </c>
    </row>
    <row r="139" spans="1:14" x14ac:dyDescent="0.3">
      <c r="A139">
        <v>13086530</v>
      </c>
      <c r="B139" t="s">
        <v>27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8"/>
        <v>3</v>
      </c>
      <c r="L139">
        <f t="shared" si="9"/>
        <v>18</v>
      </c>
      <c r="M139">
        <f t="shared" si="10"/>
        <v>0</v>
      </c>
      <c r="N139">
        <f t="shared" si="11"/>
        <v>0</v>
      </c>
    </row>
    <row r="140" spans="1:14" x14ac:dyDescent="0.3">
      <c r="A140">
        <v>13086530</v>
      </c>
      <c r="B140" t="s">
        <v>27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8"/>
        <v>3</v>
      </c>
      <c r="L140">
        <f t="shared" si="9"/>
        <v>19</v>
      </c>
      <c r="M140">
        <f t="shared" si="10"/>
        <v>0</v>
      </c>
      <c r="N140">
        <f t="shared" si="11"/>
        <v>0</v>
      </c>
    </row>
    <row r="141" spans="1:14" x14ac:dyDescent="0.3">
      <c r="A141">
        <v>13086530</v>
      </c>
      <c r="B141" t="s">
        <v>27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8"/>
        <v>3</v>
      </c>
      <c r="L141">
        <f t="shared" si="9"/>
        <v>20</v>
      </c>
      <c r="M141">
        <f t="shared" si="10"/>
        <v>0</v>
      </c>
      <c r="N141">
        <f t="shared" si="11"/>
        <v>0</v>
      </c>
    </row>
    <row r="142" spans="1:14" x14ac:dyDescent="0.3">
      <c r="A142">
        <v>13086530</v>
      </c>
      <c r="B142" t="s">
        <v>27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8"/>
        <v>3</v>
      </c>
      <c r="L142">
        <f t="shared" si="9"/>
        <v>21</v>
      </c>
      <c r="M142">
        <f t="shared" si="10"/>
        <v>0</v>
      </c>
      <c r="N142">
        <f t="shared" si="11"/>
        <v>0</v>
      </c>
    </row>
    <row r="143" spans="1:14" x14ac:dyDescent="0.3">
      <c r="A143">
        <v>13086530</v>
      </c>
      <c r="B143" t="s">
        <v>27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8"/>
        <v>3</v>
      </c>
      <c r="L143">
        <f t="shared" si="9"/>
        <v>22</v>
      </c>
      <c r="M143">
        <f t="shared" si="10"/>
        <v>0</v>
      </c>
      <c r="N143">
        <f t="shared" si="11"/>
        <v>0</v>
      </c>
    </row>
    <row r="144" spans="1:14" x14ac:dyDescent="0.3">
      <c r="A144">
        <v>13086530</v>
      </c>
      <c r="B144" t="s">
        <v>27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8"/>
        <v>3</v>
      </c>
      <c r="L144">
        <f t="shared" si="9"/>
        <v>23</v>
      </c>
      <c r="M144">
        <f t="shared" si="10"/>
        <v>0</v>
      </c>
      <c r="N144">
        <f t="shared" si="11"/>
        <v>0</v>
      </c>
    </row>
    <row r="145" spans="1:14" x14ac:dyDescent="0.3">
      <c r="A145">
        <v>13086530</v>
      </c>
      <c r="B145" t="s">
        <v>27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8"/>
        <v>3</v>
      </c>
      <c r="L145">
        <f t="shared" si="9"/>
        <v>24</v>
      </c>
      <c r="M145">
        <f t="shared" si="10"/>
        <v>0</v>
      </c>
      <c r="N145">
        <f t="shared" si="11"/>
        <v>0</v>
      </c>
    </row>
    <row r="146" spans="1:14" x14ac:dyDescent="0.3">
      <c r="A146">
        <v>13086530</v>
      </c>
      <c r="B146" t="s">
        <v>27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8"/>
        <v>3</v>
      </c>
      <c r="L146">
        <f t="shared" si="9"/>
        <v>25</v>
      </c>
      <c r="M146">
        <f t="shared" si="10"/>
        <v>0</v>
      </c>
      <c r="N146">
        <f t="shared" si="11"/>
        <v>0</v>
      </c>
    </row>
    <row r="147" spans="1:14" x14ac:dyDescent="0.3">
      <c r="A147">
        <v>13086530</v>
      </c>
      <c r="B147" t="s">
        <v>27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8"/>
        <v>3</v>
      </c>
      <c r="L147">
        <f t="shared" si="9"/>
        <v>26</v>
      </c>
      <c r="M147">
        <f t="shared" si="10"/>
        <v>0</v>
      </c>
      <c r="N147">
        <f t="shared" si="11"/>
        <v>0</v>
      </c>
    </row>
    <row r="148" spans="1:14" x14ac:dyDescent="0.3">
      <c r="A148">
        <v>13086530</v>
      </c>
      <c r="B148" t="s">
        <v>27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8"/>
        <v>3</v>
      </c>
      <c r="L148">
        <f t="shared" si="9"/>
        <v>27</v>
      </c>
      <c r="M148">
        <f t="shared" si="10"/>
        <v>0</v>
      </c>
      <c r="N148">
        <f t="shared" si="11"/>
        <v>0</v>
      </c>
    </row>
    <row r="149" spans="1:14" x14ac:dyDescent="0.3">
      <c r="A149">
        <v>13086530</v>
      </c>
      <c r="B149" t="s">
        <v>27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8"/>
        <v>3</v>
      </c>
      <c r="L149">
        <f t="shared" si="9"/>
        <v>28</v>
      </c>
      <c r="M149">
        <f t="shared" si="10"/>
        <v>0</v>
      </c>
      <c r="N149">
        <f t="shared" si="11"/>
        <v>0</v>
      </c>
    </row>
    <row r="150" spans="1:14" x14ac:dyDescent="0.3">
      <c r="A150">
        <v>13086530</v>
      </c>
      <c r="B150" t="s">
        <v>27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8"/>
        <v>3</v>
      </c>
      <c r="L150">
        <f t="shared" si="9"/>
        <v>29</v>
      </c>
      <c r="M150">
        <f t="shared" si="10"/>
        <v>0</v>
      </c>
      <c r="N150">
        <f t="shared" si="11"/>
        <v>0</v>
      </c>
    </row>
    <row r="151" spans="1:14" x14ac:dyDescent="0.3">
      <c r="A151">
        <v>13086530</v>
      </c>
      <c r="B151" t="s">
        <v>27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8"/>
        <v>3</v>
      </c>
      <c r="L151">
        <f t="shared" si="9"/>
        <v>30</v>
      </c>
      <c r="M151">
        <f t="shared" si="10"/>
        <v>0</v>
      </c>
      <c r="N151">
        <f t="shared" si="11"/>
        <v>0</v>
      </c>
    </row>
    <row r="152" spans="1:14" x14ac:dyDescent="0.3">
      <c r="A152">
        <v>13086530</v>
      </c>
      <c r="B152" t="s">
        <v>27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8"/>
        <v>3</v>
      </c>
      <c r="L152">
        <f t="shared" si="9"/>
        <v>31</v>
      </c>
      <c r="M152">
        <f t="shared" si="10"/>
        <v>0</v>
      </c>
      <c r="N152">
        <f t="shared" si="11"/>
        <v>0</v>
      </c>
    </row>
    <row r="153" spans="1:14" x14ac:dyDescent="0.3">
      <c r="A153">
        <v>13086530</v>
      </c>
      <c r="B153" t="s">
        <v>27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8"/>
        <v>4</v>
      </c>
      <c r="L153">
        <f t="shared" si="9"/>
        <v>1</v>
      </c>
      <c r="M153">
        <f t="shared" si="10"/>
        <v>0</v>
      </c>
      <c r="N153">
        <f t="shared" si="11"/>
        <v>0</v>
      </c>
    </row>
    <row r="154" spans="1:14" x14ac:dyDescent="0.3">
      <c r="A154">
        <v>13086530</v>
      </c>
      <c r="B154" t="s">
        <v>27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8"/>
        <v>4</v>
      </c>
      <c r="L154">
        <f t="shared" si="9"/>
        <v>2</v>
      </c>
      <c r="M154">
        <f t="shared" si="10"/>
        <v>0</v>
      </c>
      <c r="N154">
        <f t="shared" si="11"/>
        <v>583.149</v>
      </c>
    </row>
    <row r="155" spans="1:14" x14ac:dyDescent="0.3">
      <c r="A155">
        <v>13086530</v>
      </c>
      <c r="B155" t="s">
        <v>27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8"/>
        <v>4</v>
      </c>
      <c r="L155">
        <f t="shared" si="9"/>
        <v>3</v>
      </c>
      <c r="M155">
        <f t="shared" si="10"/>
        <v>0</v>
      </c>
      <c r="N155">
        <f t="shared" si="11"/>
        <v>882.65750000000003</v>
      </c>
    </row>
    <row r="156" spans="1:14" x14ac:dyDescent="0.3">
      <c r="A156">
        <v>13086530</v>
      </c>
      <c r="B156" t="s">
        <v>27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8"/>
        <v>4</v>
      </c>
      <c r="L156">
        <f t="shared" si="9"/>
        <v>4</v>
      </c>
      <c r="M156">
        <f t="shared" si="10"/>
        <v>0</v>
      </c>
      <c r="N156">
        <f t="shared" si="11"/>
        <v>817.202</v>
      </c>
    </row>
    <row r="157" spans="1:14" x14ac:dyDescent="0.3">
      <c r="A157">
        <v>13086530</v>
      </c>
      <c r="B157" t="s">
        <v>27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8"/>
        <v>4</v>
      </c>
      <c r="L157">
        <f t="shared" si="9"/>
        <v>5</v>
      </c>
      <c r="M157">
        <f t="shared" si="10"/>
        <v>0</v>
      </c>
      <c r="N157">
        <f t="shared" si="11"/>
        <v>799.35050000000001</v>
      </c>
    </row>
    <row r="158" spans="1:14" x14ac:dyDescent="0.3">
      <c r="A158">
        <v>13086530</v>
      </c>
      <c r="B158" t="s">
        <v>27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8"/>
        <v>4</v>
      </c>
      <c r="L158">
        <f t="shared" si="9"/>
        <v>6</v>
      </c>
      <c r="M158">
        <f t="shared" si="10"/>
        <v>0</v>
      </c>
      <c r="N158">
        <f t="shared" si="11"/>
        <v>797.36699999999996</v>
      </c>
    </row>
    <row r="159" spans="1:14" x14ac:dyDescent="0.3">
      <c r="A159">
        <v>13086530</v>
      </c>
      <c r="B159" t="s">
        <v>27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8"/>
        <v>4</v>
      </c>
      <c r="L159">
        <f t="shared" si="9"/>
        <v>7</v>
      </c>
      <c r="M159">
        <f t="shared" si="10"/>
        <v>0</v>
      </c>
      <c r="N159">
        <f t="shared" si="11"/>
        <v>799.35050000000001</v>
      </c>
    </row>
    <row r="160" spans="1:14" x14ac:dyDescent="0.3">
      <c r="A160">
        <v>13086530</v>
      </c>
      <c r="B160" t="s">
        <v>27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8"/>
        <v>4</v>
      </c>
      <c r="L160">
        <f t="shared" si="9"/>
        <v>8</v>
      </c>
      <c r="M160">
        <f t="shared" si="10"/>
        <v>0</v>
      </c>
      <c r="N160">
        <f t="shared" si="11"/>
        <v>799.35050000000001</v>
      </c>
    </row>
    <row r="161" spans="1:14" x14ac:dyDescent="0.3">
      <c r="A161">
        <v>13086530</v>
      </c>
      <c r="B161" t="s">
        <v>27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8"/>
        <v>4</v>
      </c>
      <c r="L161">
        <f t="shared" si="9"/>
        <v>9</v>
      </c>
      <c r="M161">
        <f t="shared" si="10"/>
        <v>0</v>
      </c>
      <c r="N161">
        <f t="shared" si="11"/>
        <v>1114.7270000000001</v>
      </c>
    </row>
    <row r="162" spans="1:14" x14ac:dyDescent="0.3">
      <c r="A162">
        <v>13086530</v>
      </c>
      <c r="B162" t="s">
        <v>27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8"/>
        <v>4</v>
      </c>
      <c r="L162">
        <f t="shared" si="9"/>
        <v>10</v>
      </c>
      <c r="M162">
        <f t="shared" si="10"/>
        <v>0</v>
      </c>
      <c r="N162">
        <f t="shared" si="11"/>
        <v>1315.0605</v>
      </c>
    </row>
    <row r="163" spans="1:14" x14ac:dyDescent="0.3">
      <c r="A163">
        <v>13086530</v>
      </c>
      <c r="B163" t="s">
        <v>27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8"/>
        <v>4</v>
      </c>
      <c r="L163">
        <f t="shared" si="9"/>
        <v>11</v>
      </c>
      <c r="M163">
        <f t="shared" si="10"/>
        <v>0</v>
      </c>
      <c r="N163">
        <f t="shared" si="11"/>
        <v>1311.0934999999999</v>
      </c>
    </row>
    <row r="164" spans="1:14" x14ac:dyDescent="0.3">
      <c r="A164">
        <v>13086530</v>
      </c>
      <c r="B164" t="s">
        <v>27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8"/>
        <v>4</v>
      </c>
      <c r="L164">
        <f t="shared" si="9"/>
        <v>12</v>
      </c>
      <c r="M164">
        <f t="shared" si="10"/>
        <v>0</v>
      </c>
      <c r="N164">
        <f t="shared" si="11"/>
        <v>1315.0605</v>
      </c>
    </row>
    <row r="165" spans="1:14" x14ac:dyDescent="0.3">
      <c r="A165">
        <v>13086530</v>
      </c>
      <c r="B165" t="s">
        <v>27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8"/>
        <v>4</v>
      </c>
      <c r="L165">
        <f t="shared" si="9"/>
        <v>13</v>
      </c>
      <c r="M165">
        <f t="shared" si="10"/>
        <v>0</v>
      </c>
      <c r="N165">
        <f t="shared" si="11"/>
        <v>1315.0605</v>
      </c>
    </row>
    <row r="166" spans="1:14" x14ac:dyDescent="0.3">
      <c r="A166">
        <v>13086530</v>
      </c>
      <c r="B166" t="s">
        <v>27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8"/>
        <v>4</v>
      </c>
      <c r="L166">
        <f t="shared" si="9"/>
        <v>14</v>
      </c>
      <c r="M166">
        <f t="shared" si="10"/>
        <v>0</v>
      </c>
      <c r="N166">
        <f t="shared" si="11"/>
        <v>1515.394</v>
      </c>
    </row>
    <row r="167" spans="1:14" x14ac:dyDescent="0.3">
      <c r="A167">
        <v>13086530</v>
      </c>
      <c r="B167" t="s">
        <v>27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8"/>
        <v>4</v>
      </c>
      <c r="L167">
        <f t="shared" si="9"/>
        <v>15</v>
      </c>
      <c r="M167">
        <f t="shared" si="10"/>
        <v>0</v>
      </c>
      <c r="N167">
        <f t="shared" si="11"/>
        <v>1662.173</v>
      </c>
    </row>
    <row r="168" spans="1:14" x14ac:dyDescent="0.3">
      <c r="A168">
        <v>13086530</v>
      </c>
      <c r="B168" t="s">
        <v>27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8"/>
        <v>4</v>
      </c>
      <c r="L168">
        <f t="shared" si="9"/>
        <v>16</v>
      </c>
      <c r="M168">
        <f t="shared" si="10"/>
        <v>0</v>
      </c>
      <c r="N168">
        <f t="shared" si="11"/>
        <v>1672.0905</v>
      </c>
    </row>
    <row r="169" spans="1:14" x14ac:dyDescent="0.3">
      <c r="A169">
        <v>13086530</v>
      </c>
      <c r="B169" t="s">
        <v>27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8"/>
        <v>4</v>
      </c>
      <c r="L169">
        <f t="shared" si="9"/>
        <v>17</v>
      </c>
      <c r="M169">
        <f t="shared" si="10"/>
        <v>0</v>
      </c>
      <c r="N169">
        <f t="shared" si="11"/>
        <v>1672.0905</v>
      </c>
    </row>
    <row r="170" spans="1:14" x14ac:dyDescent="0.3">
      <c r="A170">
        <v>13086530</v>
      </c>
      <c r="B170" t="s">
        <v>27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8"/>
        <v>4</v>
      </c>
      <c r="L170">
        <f t="shared" si="9"/>
        <v>18</v>
      </c>
      <c r="M170">
        <f t="shared" si="10"/>
        <v>0</v>
      </c>
      <c r="N170">
        <f t="shared" si="11"/>
        <v>1672.0905</v>
      </c>
    </row>
    <row r="171" spans="1:14" x14ac:dyDescent="0.3">
      <c r="A171">
        <v>13086530</v>
      </c>
      <c r="B171" t="s">
        <v>27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8"/>
        <v>4</v>
      </c>
      <c r="L171">
        <f t="shared" si="9"/>
        <v>19</v>
      </c>
      <c r="M171">
        <f t="shared" si="10"/>
        <v>0</v>
      </c>
      <c r="N171">
        <f t="shared" si="11"/>
        <v>2048.9555</v>
      </c>
    </row>
    <row r="172" spans="1:14" x14ac:dyDescent="0.3">
      <c r="A172">
        <v>13086530</v>
      </c>
      <c r="B172" t="s">
        <v>27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8"/>
        <v>4</v>
      </c>
      <c r="L172">
        <f t="shared" si="9"/>
        <v>20</v>
      </c>
      <c r="M172">
        <f t="shared" si="10"/>
        <v>297.52500000000003</v>
      </c>
      <c r="N172">
        <f t="shared" si="11"/>
        <v>1939.8630000000001</v>
      </c>
    </row>
    <row r="173" spans="1:14" x14ac:dyDescent="0.3">
      <c r="A173">
        <v>13086530</v>
      </c>
      <c r="B173" t="s">
        <v>27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8"/>
        <v>4</v>
      </c>
      <c r="L173">
        <f t="shared" si="9"/>
        <v>21</v>
      </c>
      <c r="M173">
        <f t="shared" si="10"/>
        <v>0</v>
      </c>
      <c r="N173">
        <f t="shared" si="11"/>
        <v>2370.2825000000003</v>
      </c>
    </row>
    <row r="174" spans="1:14" x14ac:dyDescent="0.3">
      <c r="A174">
        <v>13086530</v>
      </c>
      <c r="B174" t="s">
        <v>27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8"/>
        <v>4</v>
      </c>
      <c r="L174">
        <f t="shared" si="9"/>
        <v>22</v>
      </c>
      <c r="M174">
        <f t="shared" si="10"/>
        <v>0</v>
      </c>
      <c r="N174">
        <f t="shared" si="11"/>
        <v>2435.7379999999998</v>
      </c>
    </row>
    <row r="175" spans="1:14" x14ac:dyDescent="0.3">
      <c r="A175">
        <v>13086530</v>
      </c>
      <c r="B175" t="s">
        <v>27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8"/>
        <v>4</v>
      </c>
      <c r="L175">
        <f t="shared" si="9"/>
        <v>23</v>
      </c>
      <c r="M175">
        <f t="shared" si="10"/>
        <v>162.64699999999999</v>
      </c>
      <c r="N175">
        <f t="shared" si="11"/>
        <v>2279.0415000000003</v>
      </c>
    </row>
    <row r="176" spans="1:14" x14ac:dyDescent="0.3">
      <c r="A176">
        <v>13086530</v>
      </c>
      <c r="B176" t="s">
        <v>27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8"/>
        <v>4</v>
      </c>
      <c r="L176">
        <f t="shared" si="9"/>
        <v>24</v>
      </c>
      <c r="M176">
        <f t="shared" si="10"/>
        <v>1866.4735000000001</v>
      </c>
      <c r="N176">
        <f t="shared" si="11"/>
        <v>579.18200000000002</v>
      </c>
    </row>
    <row r="177" spans="1:14" x14ac:dyDescent="0.3">
      <c r="A177">
        <v>13086530</v>
      </c>
      <c r="B177" t="s">
        <v>27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8"/>
        <v>4</v>
      </c>
      <c r="L177">
        <f t="shared" si="9"/>
        <v>25</v>
      </c>
      <c r="M177">
        <f t="shared" si="10"/>
        <v>1307.1265000000001</v>
      </c>
      <c r="N177">
        <f t="shared" si="11"/>
        <v>1138.529</v>
      </c>
    </row>
    <row r="178" spans="1:14" x14ac:dyDescent="0.3">
      <c r="A178">
        <v>13086530</v>
      </c>
      <c r="B178" t="s">
        <v>27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8"/>
        <v>4</v>
      </c>
      <c r="L178">
        <f t="shared" si="9"/>
        <v>26</v>
      </c>
      <c r="M178">
        <f t="shared" si="10"/>
        <v>535.54499999999996</v>
      </c>
      <c r="N178">
        <f t="shared" si="11"/>
        <v>1906.1435000000001</v>
      </c>
    </row>
    <row r="179" spans="1:14" x14ac:dyDescent="0.3">
      <c r="A179">
        <v>13086530</v>
      </c>
      <c r="B179" t="s">
        <v>27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8"/>
        <v>4</v>
      </c>
      <c r="L179">
        <f t="shared" si="9"/>
        <v>27</v>
      </c>
      <c r="M179">
        <f t="shared" si="10"/>
        <v>0</v>
      </c>
      <c r="N179">
        <f t="shared" si="11"/>
        <v>2441.6885000000002</v>
      </c>
    </row>
    <row r="180" spans="1:14" x14ac:dyDescent="0.3">
      <c r="A180">
        <v>13086530</v>
      </c>
      <c r="B180" t="s">
        <v>27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8"/>
        <v>4</v>
      </c>
      <c r="L180">
        <f t="shared" si="9"/>
        <v>28</v>
      </c>
      <c r="M180">
        <f t="shared" si="10"/>
        <v>0</v>
      </c>
      <c r="N180">
        <f t="shared" si="11"/>
        <v>2435.7379999999998</v>
      </c>
    </row>
    <row r="181" spans="1:14" x14ac:dyDescent="0.3">
      <c r="A181">
        <v>13086530</v>
      </c>
      <c r="B181" t="s">
        <v>27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8"/>
        <v>4</v>
      </c>
      <c r="L181">
        <f t="shared" si="9"/>
        <v>29</v>
      </c>
      <c r="M181">
        <f t="shared" si="10"/>
        <v>0</v>
      </c>
      <c r="N181">
        <f t="shared" si="11"/>
        <v>2445.6554999999998</v>
      </c>
    </row>
    <row r="182" spans="1:14" x14ac:dyDescent="0.3">
      <c r="A182">
        <v>13086530</v>
      </c>
      <c r="B182" t="s">
        <v>27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8"/>
        <v>4</v>
      </c>
      <c r="L182">
        <f t="shared" si="9"/>
        <v>30</v>
      </c>
      <c r="M182">
        <f t="shared" si="10"/>
        <v>0</v>
      </c>
      <c r="N182">
        <f t="shared" si="11"/>
        <v>2437.7215000000001</v>
      </c>
    </row>
    <row r="183" spans="1:14" x14ac:dyDescent="0.3">
      <c r="A183">
        <v>13086530</v>
      </c>
      <c r="B183" t="s">
        <v>27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8"/>
        <v>5</v>
      </c>
      <c r="L183">
        <f t="shared" si="9"/>
        <v>1</v>
      </c>
      <c r="M183">
        <f t="shared" si="10"/>
        <v>0</v>
      </c>
      <c r="N183">
        <f t="shared" si="11"/>
        <v>2437.7215000000001</v>
      </c>
    </row>
    <row r="184" spans="1:14" x14ac:dyDescent="0.3">
      <c r="A184">
        <v>13086530</v>
      </c>
      <c r="B184" t="s">
        <v>27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8"/>
        <v>5</v>
      </c>
      <c r="L184">
        <f t="shared" si="9"/>
        <v>2</v>
      </c>
      <c r="M184">
        <f t="shared" si="10"/>
        <v>0</v>
      </c>
      <c r="N184">
        <f t="shared" si="11"/>
        <v>2443.672</v>
      </c>
    </row>
    <row r="185" spans="1:14" x14ac:dyDescent="0.3">
      <c r="A185">
        <v>13086530</v>
      </c>
      <c r="B185" t="s">
        <v>27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8"/>
        <v>5</v>
      </c>
      <c r="L185">
        <f t="shared" si="9"/>
        <v>3</v>
      </c>
      <c r="M185">
        <f t="shared" si="10"/>
        <v>0</v>
      </c>
      <c r="N185">
        <f t="shared" si="11"/>
        <v>2566.6489999999999</v>
      </c>
    </row>
    <row r="186" spans="1:14" x14ac:dyDescent="0.3">
      <c r="A186">
        <v>13086530</v>
      </c>
      <c r="B186" t="s">
        <v>27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8"/>
        <v>5</v>
      </c>
      <c r="L186">
        <f t="shared" si="9"/>
        <v>4</v>
      </c>
      <c r="M186">
        <f t="shared" si="10"/>
        <v>0</v>
      </c>
      <c r="N186">
        <f t="shared" si="11"/>
        <v>2626.154</v>
      </c>
    </row>
    <row r="187" spans="1:14" x14ac:dyDescent="0.3">
      <c r="A187">
        <v>13086530</v>
      </c>
      <c r="B187" t="s">
        <v>27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8"/>
        <v>5</v>
      </c>
      <c r="L187">
        <f t="shared" si="9"/>
        <v>5</v>
      </c>
      <c r="M187">
        <f t="shared" si="10"/>
        <v>0</v>
      </c>
      <c r="N187">
        <f t="shared" si="11"/>
        <v>2626.154</v>
      </c>
    </row>
    <row r="188" spans="1:14" x14ac:dyDescent="0.3">
      <c r="A188">
        <v>13086530</v>
      </c>
      <c r="B188" t="s">
        <v>27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8"/>
        <v>5</v>
      </c>
      <c r="L188">
        <f t="shared" si="9"/>
        <v>6</v>
      </c>
      <c r="M188">
        <f t="shared" si="10"/>
        <v>2620.2035000000001</v>
      </c>
      <c r="N188">
        <f t="shared" si="11"/>
        <v>0</v>
      </c>
    </row>
    <row r="189" spans="1:14" x14ac:dyDescent="0.3">
      <c r="A189">
        <v>13086530</v>
      </c>
      <c r="B189" t="s">
        <v>27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8"/>
        <v>5</v>
      </c>
      <c r="L189">
        <f t="shared" si="9"/>
        <v>7</v>
      </c>
      <c r="M189">
        <f t="shared" si="10"/>
        <v>2630.1210000000001</v>
      </c>
      <c r="N189">
        <f t="shared" si="11"/>
        <v>0</v>
      </c>
    </row>
    <row r="190" spans="1:14" x14ac:dyDescent="0.3">
      <c r="A190">
        <v>13086530</v>
      </c>
      <c r="B190" t="s">
        <v>27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8"/>
        <v>5</v>
      </c>
      <c r="L190">
        <f t="shared" si="9"/>
        <v>8</v>
      </c>
      <c r="M190">
        <f t="shared" si="10"/>
        <v>2624.1705000000002</v>
      </c>
      <c r="N190">
        <f t="shared" si="11"/>
        <v>0</v>
      </c>
    </row>
    <row r="191" spans="1:14" x14ac:dyDescent="0.3">
      <c r="A191">
        <v>13086530</v>
      </c>
      <c r="B191" t="s">
        <v>27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8"/>
        <v>5</v>
      </c>
      <c r="L191">
        <f t="shared" si="9"/>
        <v>9</v>
      </c>
      <c r="M191">
        <f t="shared" si="10"/>
        <v>2624.1705000000002</v>
      </c>
      <c r="N191">
        <f t="shared" si="11"/>
        <v>0</v>
      </c>
    </row>
    <row r="192" spans="1:14" x14ac:dyDescent="0.3">
      <c r="A192">
        <v>13086530</v>
      </c>
      <c r="B192" t="s">
        <v>27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8"/>
        <v>5</v>
      </c>
      <c r="L192">
        <f t="shared" si="9"/>
        <v>10</v>
      </c>
      <c r="M192">
        <f t="shared" si="10"/>
        <v>2628.1375000000003</v>
      </c>
      <c r="N192">
        <f t="shared" si="11"/>
        <v>0</v>
      </c>
    </row>
    <row r="193" spans="1:14" x14ac:dyDescent="0.3">
      <c r="A193">
        <v>13086530</v>
      </c>
      <c r="B193" t="s">
        <v>27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8"/>
        <v>5</v>
      </c>
      <c r="L193">
        <f t="shared" si="9"/>
        <v>11</v>
      </c>
      <c r="M193">
        <f t="shared" si="10"/>
        <v>2626.154</v>
      </c>
      <c r="N193">
        <f t="shared" si="11"/>
        <v>0</v>
      </c>
    </row>
    <row r="194" spans="1:14" x14ac:dyDescent="0.3">
      <c r="A194">
        <v>13086530</v>
      </c>
      <c r="B194" t="s">
        <v>27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8"/>
        <v>5</v>
      </c>
      <c r="L194">
        <f t="shared" si="9"/>
        <v>12</v>
      </c>
      <c r="M194">
        <f t="shared" si="10"/>
        <v>2630.1210000000001</v>
      </c>
      <c r="N194">
        <f t="shared" si="11"/>
        <v>0</v>
      </c>
    </row>
    <row r="195" spans="1:14" x14ac:dyDescent="0.3">
      <c r="A195">
        <v>13086530</v>
      </c>
      <c r="B195" t="s">
        <v>27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12">MONTH(C195)</f>
        <v>5</v>
      </c>
      <c r="L195">
        <f t="shared" ref="L195:L258" si="13">DAY(C195)</f>
        <v>13</v>
      </c>
      <c r="M195">
        <f t="shared" ref="M195:M258" si="14">F195*1.9835</f>
        <v>2630.1210000000001</v>
      </c>
      <c r="N195">
        <f t="shared" ref="N195:N258" si="15">(D195-F195)*1.9835</f>
        <v>0</v>
      </c>
    </row>
    <row r="196" spans="1:14" x14ac:dyDescent="0.3">
      <c r="A196">
        <v>13086530</v>
      </c>
      <c r="B196" t="s">
        <v>27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12"/>
        <v>5</v>
      </c>
      <c r="L196">
        <f t="shared" si="13"/>
        <v>14</v>
      </c>
      <c r="M196">
        <f t="shared" si="14"/>
        <v>2622.1869999999999</v>
      </c>
      <c r="N196">
        <f t="shared" si="15"/>
        <v>0</v>
      </c>
    </row>
    <row r="197" spans="1:14" x14ac:dyDescent="0.3">
      <c r="A197">
        <v>13086530</v>
      </c>
      <c r="B197" t="s">
        <v>27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12"/>
        <v>5</v>
      </c>
      <c r="L197">
        <f t="shared" si="13"/>
        <v>15</v>
      </c>
      <c r="M197">
        <f t="shared" si="14"/>
        <v>2632.1044999999999</v>
      </c>
      <c r="N197">
        <f t="shared" si="15"/>
        <v>0</v>
      </c>
    </row>
    <row r="198" spans="1:14" x14ac:dyDescent="0.3">
      <c r="A198">
        <v>13086530</v>
      </c>
      <c r="B198" t="s">
        <v>27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12"/>
        <v>5</v>
      </c>
      <c r="L198">
        <f t="shared" si="13"/>
        <v>16</v>
      </c>
      <c r="M198">
        <f t="shared" si="14"/>
        <v>2626.154</v>
      </c>
      <c r="N198">
        <f t="shared" si="15"/>
        <v>0</v>
      </c>
    </row>
    <row r="199" spans="1:14" x14ac:dyDescent="0.3">
      <c r="A199">
        <v>13086530</v>
      </c>
      <c r="B199" t="s">
        <v>27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12"/>
        <v>5</v>
      </c>
      <c r="L199">
        <f t="shared" si="13"/>
        <v>17</v>
      </c>
      <c r="M199">
        <f t="shared" si="14"/>
        <v>2628.1375000000003</v>
      </c>
      <c r="N199">
        <f t="shared" si="15"/>
        <v>0</v>
      </c>
    </row>
    <row r="200" spans="1:14" x14ac:dyDescent="0.3">
      <c r="A200">
        <v>13086530</v>
      </c>
      <c r="B200" t="s">
        <v>27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12"/>
        <v>5</v>
      </c>
      <c r="L200">
        <f t="shared" si="13"/>
        <v>18</v>
      </c>
      <c r="M200">
        <f t="shared" si="14"/>
        <v>2636.0715</v>
      </c>
      <c r="N200">
        <f t="shared" si="15"/>
        <v>0</v>
      </c>
    </row>
    <row r="201" spans="1:14" x14ac:dyDescent="0.3">
      <c r="A201">
        <v>13086530</v>
      </c>
      <c r="B201" t="s">
        <v>27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12"/>
        <v>5</v>
      </c>
      <c r="L201">
        <f t="shared" si="13"/>
        <v>19</v>
      </c>
      <c r="M201">
        <f t="shared" si="14"/>
        <v>2632.1044999999999</v>
      </c>
      <c r="N201">
        <f t="shared" si="15"/>
        <v>0</v>
      </c>
    </row>
    <row r="202" spans="1:14" x14ac:dyDescent="0.3">
      <c r="A202">
        <v>13086530</v>
      </c>
      <c r="B202" t="s">
        <v>27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12"/>
        <v>5</v>
      </c>
      <c r="L202">
        <f t="shared" si="13"/>
        <v>20</v>
      </c>
      <c r="M202">
        <f t="shared" si="14"/>
        <v>2632.1044999999999</v>
      </c>
      <c r="N202">
        <f t="shared" si="15"/>
        <v>0</v>
      </c>
    </row>
    <row r="203" spans="1:14" x14ac:dyDescent="0.3">
      <c r="A203">
        <v>13086530</v>
      </c>
      <c r="B203" t="s">
        <v>27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12"/>
        <v>5</v>
      </c>
      <c r="L203">
        <f t="shared" si="13"/>
        <v>21</v>
      </c>
      <c r="M203">
        <f t="shared" si="14"/>
        <v>2632.1044999999999</v>
      </c>
      <c r="N203">
        <f t="shared" si="15"/>
        <v>0</v>
      </c>
    </row>
    <row r="204" spans="1:14" x14ac:dyDescent="0.3">
      <c r="A204">
        <v>13086530</v>
      </c>
      <c r="B204" t="s">
        <v>27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12"/>
        <v>5</v>
      </c>
      <c r="L204">
        <f t="shared" si="13"/>
        <v>22</v>
      </c>
      <c r="M204">
        <f t="shared" si="14"/>
        <v>2634.0880000000002</v>
      </c>
      <c r="N204">
        <f t="shared" si="15"/>
        <v>0</v>
      </c>
    </row>
    <row r="205" spans="1:14" x14ac:dyDescent="0.3">
      <c r="A205">
        <v>13086530</v>
      </c>
      <c r="B205" t="s">
        <v>27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12"/>
        <v>5</v>
      </c>
      <c r="L205">
        <f t="shared" si="13"/>
        <v>23</v>
      </c>
      <c r="M205">
        <f t="shared" si="14"/>
        <v>2624.1705000000002</v>
      </c>
      <c r="N205">
        <f t="shared" si="15"/>
        <v>0</v>
      </c>
    </row>
    <row r="206" spans="1:14" x14ac:dyDescent="0.3">
      <c r="A206">
        <v>13086530</v>
      </c>
      <c r="B206" t="s">
        <v>27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12"/>
        <v>5</v>
      </c>
      <c r="L206">
        <f t="shared" si="13"/>
        <v>24</v>
      </c>
      <c r="M206">
        <f t="shared" si="14"/>
        <v>2624.1705000000002</v>
      </c>
      <c r="N206">
        <f t="shared" si="15"/>
        <v>0</v>
      </c>
    </row>
    <row r="207" spans="1:14" x14ac:dyDescent="0.3">
      <c r="A207">
        <v>13086530</v>
      </c>
      <c r="B207" t="s">
        <v>27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12"/>
        <v>5</v>
      </c>
      <c r="L207">
        <f t="shared" si="13"/>
        <v>25</v>
      </c>
      <c r="M207">
        <f t="shared" si="14"/>
        <v>2634.0880000000002</v>
      </c>
      <c r="N207">
        <f t="shared" si="15"/>
        <v>0</v>
      </c>
    </row>
    <row r="208" spans="1:14" x14ac:dyDescent="0.3">
      <c r="A208">
        <v>13086530</v>
      </c>
      <c r="B208" t="s">
        <v>27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12"/>
        <v>5</v>
      </c>
      <c r="L208">
        <f t="shared" si="13"/>
        <v>26</v>
      </c>
      <c r="M208">
        <f t="shared" si="14"/>
        <v>2634.0880000000002</v>
      </c>
      <c r="N208">
        <f t="shared" si="15"/>
        <v>0</v>
      </c>
    </row>
    <row r="209" spans="1:14" x14ac:dyDescent="0.3">
      <c r="A209">
        <v>13086530</v>
      </c>
      <c r="B209" t="s">
        <v>27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12"/>
        <v>5</v>
      </c>
      <c r="L209">
        <f t="shared" si="13"/>
        <v>27</v>
      </c>
      <c r="M209">
        <f t="shared" si="14"/>
        <v>2630.1210000000001</v>
      </c>
      <c r="N209">
        <f t="shared" si="15"/>
        <v>0</v>
      </c>
    </row>
    <row r="210" spans="1:14" x14ac:dyDescent="0.3">
      <c r="A210">
        <v>13086530</v>
      </c>
      <c r="B210" t="s">
        <v>27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12"/>
        <v>5</v>
      </c>
      <c r="L210">
        <f t="shared" si="13"/>
        <v>28</v>
      </c>
      <c r="M210">
        <f t="shared" si="14"/>
        <v>2634.0880000000002</v>
      </c>
      <c r="N210">
        <f t="shared" si="15"/>
        <v>0</v>
      </c>
    </row>
    <row r="211" spans="1:14" x14ac:dyDescent="0.3">
      <c r="A211">
        <v>13086530</v>
      </c>
      <c r="B211" t="s">
        <v>27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12"/>
        <v>5</v>
      </c>
      <c r="L211">
        <f t="shared" si="13"/>
        <v>29</v>
      </c>
      <c r="M211">
        <f t="shared" si="14"/>
        <v>2640.0385000000001</v>
      </c>
      <c r="N211">
        <f t="shared" si="15"/>
        <v>0</v>
      </c>
    </row>
    <row r="212" spans="1:14" x14ac:dyDescent="0.3">
      <c r="A212">
        <v>13086530</v>
      </c>
      <c r="B212" t="s">
        <v>27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12"/>
        <v>5</v>
      </c>
      <c r="L212">
        <f t="shared" si="13"/>
        <v>30</v>
      </c>
      <c r="M212">
        <f t="shared" si="14"/>
        <v>2084.6585</v>
      </c>
      <c r="N212">
        <f t="shared" si="15"/>
        <v>551.41300000000001</v>
      </c>
    </row>
    <row r="213" spans="1:14" x14ac:dyDescent="0.3">
      <c r="A213">
        <v>13086530</v>
      </c>
      <c r="B213" t="s">
        <v>27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12"/>
        <v>5</v>
      </c>
      <c r="L213">
        <f t="shared" si="13"/>
        <v>31</v>
      </c>
      <c r="M213">
        <f t="shared" si="14"/>
        <v>2638.0549999999998</v>
      </c>
      <c r="N213">
        <f t="shared" si="15"/>
        <v>0</v>
      </c>
    </row>
    <row r="214" spans="1:14" x14ac:dyDescent="0.3">
      <c r="A214">
        <v>13086530</v>
      </c>
      <c r="B214" t="s">
        <v>27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12"/>
        <v>6</v>
      </c>
      <c r="L214">
        <f t="shared" si="13"/>
        <v>1</v>
      </c>
      <c r="M214">
        <f t="shared" si="14"/>
        <v>2630.1210000000001</v>
      </c>
      <c r="N214">
        <f t="shared" si="15"/>
        <v>0</v>
      </c>
    </row>
    <row r="215" spans="1:14" x14ac:dyDescent="0.3">
      <c r="A215">
        <v>13086530</v>
      </c>
      <c r="B215" t="s">
        <v>27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12"/>
        <v>6</v>
      </c>
      <c r="L215">
        <f t="shared" si="13"/>
        <v>2</v>
      </c>
      <c r="M215">
        <f t="shared" si="14"/>
        <v>2626.154</v>
      </c>
      <c r="N215">
        <f t="shared" si="15"/>
        <v>0</v>
      </c>
    </row>
    <row r="216" spans="1:14" x14ac:dyDescent="0.3">
      <c r="A216">
        <v>13086530</v>
      </c>
      <c r="B216" t="s">
        <v>27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12"/>
        <v>6</v>
      </c>
      <c r="L216">
        <f t="shared" si="13"/>
        <v>3</v>
      </c>
      <c r="M216">
        <f t="shared" si="14"/>
        <v>1495.559</v>
      </c>
      <c r="N216">
        <f t="shared" si="15"/>
        <v>1128.6115</v>
      </c>
    </row>
    <row r="217" spans="1:14" x14ac:dyDescent="0.3">
      <c r="A217">
        <v>13086530</v>
      </c>
      <c r="B217" t="s">
        <v>27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12"/>
        <v>6</v>
      </c>
      <c r="L217">
        <f t="shared" si="13"/>
        <v>4</v>
      </c>
      <c r="M217">
        <f t="shared" si="14"/>
        <v>0</v>
      </c>
      <c r="N217">
        <f t="shared" si="15"/>
        <v>2630.1210000000001</v>
      </c>
    </row>
    <row r="218" spans="1:14" x14ac:dyDescent="0.3">
      <c r="A218">
        <v>13086530</v>
      </c>
      <c r="B218" t="s">
        <v>27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12"/>
        <v>6</v>
      </c>
      <c r="L218">
        <f t="shared" si="13"/>
        <v>5</v>
      </c>
      <c r="M218">
        <f t="shared" si="14"/>
        <v>0</v>
      </c>
      <c r="N218">
        <f t="shared" si="15"/>
        <v>2622.1869999999999</v>
      </c>
    </row>
    <row r="219" spans="1:14" x14ac:dyDescent="0.3">
      <c r="A219">
        <v>13086530</v>
      </c>
      <c r="B219" t="s">
        <v>27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12"/>
        <v>6</v>
      </c>
      <c r="L219">
        <f t="shared" si="13"/>
        <v>6</v>
      </c>
      <c r="M219">
        <f t="shared" si="14"/>
        <v>0</v>
      </c>
      <c r="N219">
        <f t="shared" si="15"/>
        <v>2614.2530000000002</v>
      </c>
    </row>
    <row r="220" spans="1:14" x14ac:dyDescent="0.3">
      <c r="A220">
        <v>13086530</v>
      </c>
      <c r="B220" t="s">
        <v>27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12"/>
        <v>6</v>
      </c>
      <c r="L220">
        <f t="shared" si="13"/>
        <v>7</v>
      </c>
      <c r="M220">
        <f t="shared" si="14"/>
        <v>1110.76</v>
      </c>
      <c r="N220">
        <f t="shared" si="15"/>
        <v>1503.4929999999999</v>
      </c>
    </row>
    <row r="221" spans="1:14" x14ac:dyDescent="0.3">
      <c r="A221">
        <v>13086530</v>
      </c>
      <c r="B221" t="s">
        <v>27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12"/>
        <v>6</v>
      </c>
      <c r="L221">
        <f t="shared" si="13"/>
        <v>8</v>
      </c>
      <c r="M221">
        <f t="shared" si="14"/>
        <v>2493.2595000000001</v>
      </c>
      <c r="N221">
        <f t="shared" si="15"/>
        <v>0</v>
      </c>
    </row>
    <row r="222" spans="1:14" x14ac:dyDescent="0.3">
      <c r="A222">
        <v>13086530</v>
      </c>
      <c r="B222" t="s">
        <v>27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12"/>
        <v>6</v>
      </c>
      <c r="L222">
        <f t="shared" si="13"/>
        <v>9</v>
      </c>
      <c r="M222">
        <f t="shared" si="14"/>
        <v>2417.8865000000001</v>
      </c>
      <c r="N222">
        <f t="shared" si="15"/>
        <v>0</v>
      </c>
    </row>
    <row r="223" spans="1:14" x14ac:dyDescent="0.3">
      <c r="A223">
        <v>13086530</v>
      </c>
      <c r="B223" t="s">
        <v>27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12"/>
        <v>6</v>
      </c>
      <c r="L223">
        <f t="shared" si="13"/>
        <v>10</v>
      </c>
      <c r="M223">
        <f t="shared" si="14"/>
        <v>2076.7245000000003</v>
      </c>
      <c r="N223">
        <f t="shared" si="15"/>
        <v>343.14550000000003</v>
      </c>
    </row>
    <row r="224" spans="1:14" x14ac:dyDescent="0.3">
      <c r="A224">
        <v>13086530</v>
      </c>
      <c r="B224" t="s">
        <v>27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12"/>
        <v>6</v>
      </c>
      <c r="L224">
        <f t="shared" si="13"/>
        <v>11</v>
      </c>
      <c r="M224">
        <f t="shared" si="14"/>
        <v>2425.8205000000003</v>
      </c>
      <c r="N224">
        <f t="shared" si="15"/>
        <v>0</v>
      </c>
    </row>
    <row r="225" spans="1:14" x14ac:dyDescent="0.3">
      <c r="A225">
        <v>13086530</v>
      </c>
      <c r="B225" t="s">
        <v>27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12"/>
        <v>6</v>
      </c>
      <c r="L225">
        <f t="shared" si="13"/>
        <v>12</v>
      </c>
      <c r="M225">
        <f t="shared" si="14"/>
        <v>1451.922</v>
      </c>
      <c r="N225">
        <f t="shared" si="15"/>
        <v>965.96450000000004</v>
      </c>
    </row>
    <row r="226" spans="1:14" x14ac:dyDescent="0.3">
      <c r="A226">
        <v>13086530</v>
      </c>
      <c r="B226" t="s">
        <v>27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12"/>
        <v>6</v>
      </c>
      <c r="L226">
        <f t="shared" si="13"/>
        <v>13</v>
      </c>
      <c r="M226">
        <f t="shared" si="14"/>
        <v>1537.2125000000001</v>
      </c>
      <c r="N226">
        <f t="shared" si="15"/>
        <v>876.70699999999999</v>
      </c>
    </row>
    <row r="227" spans="1:14" x14ac:dyDescent="0.3">
      <c r="A227">
        <v>13086530</v>
      </c>
      <c r="B227" t="s">
        <v>27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12"/>
        <v>6</v>
      </c>
      <c r="L227">
        <f t="shared" si="13"/>
        <v>14</v>
      </c>
      <c r="M227">
        <f t="shared" si="14"/>
        <v>1205.9680000000001</v>
      </c>
      <c r="N227">
        <f t="shared" si="15"/>
        <v>1205.9680000000001</v>
      </c>
    </row>
    <row r="228" spans="1:14" x14ac:dyDescent="0.3">
      <c r="A228">
        <v>13086530</v>
      </c>
      <c r="B228" t="s">
        <v>27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12"/>
        <v>6</v>
      </c>
      <c r="L228">
        <f t="shared" si="13"/>
        <v>15</v>
      </c>
      <c r="M228">
        <f t="shared" si="14"/>
        <v>0</v>
      </c>
      <c r="N228">
        <f t="shared" si="15"/>
        <v>2396.0680000000002</v>
      </c>
    </row>
    <row r="229" spans="1:14" x14ac:dyDescent="0.3">
      <c r="A229">
        <v>13086530</v>
      </c>
      <c r="B229" t="s">
        <v>27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12"/>
        <v>6</v>
      </c>
      <c r="L229">
        <f t="shared" si="13"/>
        <v>16</v>
      </c>
      <c r="M229">
        <f t="shared" si="14"/>
        <v>0</v>
      </c>
      <c r="N229">
        <f t="shared" si="15"/>
        <v>2396.0680000000002</v>
      </c>
    </row>
    <row r="230" spans="1:14" x14ac:dyDescent="0.3">
      <c r="A230">
        <v>13086530</v>
      </c>
      <c r="B230" t="s">
        <v>27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12"/>
        <v>6</v>
      </c>
      <c r="L230">
        <f t="shared" si="13"/>
        <v>17</v>
      </c>
      <c r="M230">
        <f t="shared" si="14"/>
        <v>0</v>
      </c>
      <c r="N230">
        <f t="shared" si="15"/>
        <v>2384.1669999999999</v>
      </c>
    </row>
    <row r="231" spans="1:14" x14ac:dyDescent="0.3">
      <c r="A231">
        <v>13086530</v>
      </c>
      <c r="B231" t="s">
        <v>27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12"/>
        <v>6</v>
      </c>
      <c r="L231">
        <f t="shared" si="13"/>
        <v>18</v>
      </c>
      <c r="M231">
        <f t="shared" si="14"/>
        <v>0</v>
      </c>
      <c r="N231">
        <f t="shared" si="15"/>
        <v>2372.2660000000001</v>
      </c>
    </row>
    <row r="232" spans="1:14" x14ac:dyDescent="0.3">
      <c r="A232">
        <v>13086530</v>
      </c>
      <c r="B232" t="s">
        <v>27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12"/>
        <v>6</v>
      </c>
      <c r="L232">
        <f t="shared" si="13"/>
        <v>19</v>
      </c>
      <c r="M232">
        <f t="shared" si="14"/>
        <v>1360.681</v>
      </c>
      <c r="N232">
        <f t="shared" si="15"/>
        <v>995.71699999999998</v>
      </c>
    </row>
    <row r="233" spans="1:14" x14ac:dyDescent="0.3">
      <c r="A233">
        <v>13086530</v>
      </c>
      <c r="B233" t="s">
        <v>27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12"/>
        <v>6</v>
      </c>
      <c r="L233">
        <f t="shared" si="13"/>
        <v>20</v>
      </c>
      <c r="M233">
        <f t="shared" si="14"/>
        <v>2483.3420000000001</v>
      </c>
      <c r="N233">
        <f t="shared" si="15"/>
        <v>0</v>
      </c>
    </row>
    <row r="234" spans="1:14" x14ac:dyDescent="0.3">
      <c r="A234">
        <v>13086530</v>
      </c>
      <c r="B234" t="s">
        <v>27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12"/>
        <v>6</v>
      </c>
      <c r="L234">
        <f t="shared" si="13"/>
        <v>21</v>
      </c>
      <c r="M234">
        <f t="shared" si="14"/>
        <v>2538.88</v>
      </c>
      <c r="N234">
        <f t="shared" si="15"/>
        <v>0</v>
      </c>
    </row>
    <row r="235" spans="1:14" x14ac:dyDescent="0.3">
      <c r="A235">
        <v>13086530</v>
      </c>
      <c r="B235" t="s">
        <v>27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12"/>
        <v>6</v>
      </c>
      <c r="L235">
        <f t="shared" si="13"/>
        <v>22</v>
      </c>
      <c r="M235">
        <f t="shared" si="14"/>
        <v>2653.9230000000002</v>
      </c>
      <c r="N235">
        <f t="shared" si="15"/>
        <v>0</v>
      </c>
    </row>
    <row r="236" spans="1:14" x14ac:dyDescent="0.3">
      <c r="A236">
        <v>13086530</v>
      </c>
      <c r="B236" t="s">
        <v>27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12"/>
        <v>6</v>
      </c>
      <c r="L236">
        <f t="shared" si="13"/>
        <v>23</v>
      </c>
      <c r="M236">
        <f t="shared" si="14"/>
        <v>2757.0650000000001</v>
      </c>
      <c r="N236">
        <f t="shared" si="15"/>
        <v>0</v>
      </c>
    </row>
    <row r="237" spans="1:14" x14ac:dyDescent="0.3">
      <c r="A237">
        <v>13086530</v>
      </c>
      <c r="B237" t="s">
        <v>27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12"/>
        <v>6</v>
      </c>
      <c r="L237">
        <f t="shared" si="13"/>
        <v>24</v>
      </c>
      <c r="M237">
        <f t="shared" si="14"/>
        <v>2735.2465000000002</v>
      </c>
      <c r="N237">
        <f t="shared" si="15"/>
        <v>0</v>
      </c>
    </row>
    <row r="238" spans="1:14" x14ac:dyDescent="0.3">
      <c r="A238">
        <v>13086530</v>
      </c>
      <c r="B238" t="s">
        <v>27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12"/>
        <v>6</v>
      </c>
      <c r="L238">
        <f t="shared" si="13"/>
        <v>25</v>
      </c>
      <c r="M238">
        <f t="shared" si="14"/>
        <v>2862.1905000000002</v>
      </c>
      <c r="N238">
        <f t="shared" si="15"/>
        <v>0</v>
      </c>
    </row>
    <row r="239" spans="1:14" x14ac:dyDescent="0.3">
      <c r="A239">
        <v>13086530</v>
      </c>
      <c r="B239" t="s">
        <v>27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12"/>
        <v>6</v>
      </c>
      <c r="L239">
        <f t="shared" si="13"/>
        <v>26</v>
      </c>
      <c r="M239">
        <f t="shared" si="14"/>
        <v>2941.5304999999998</v>
      </c>
      <c r="N239">
        <f t="shared" si="15"/>
        <v>0</v>
      </c>
    </row>
    <row r="240" spans="1:14" x14ac:dyDescent="0.3">
      <c r="A240">
        <v>13086530</v>
      </c>
      <c r="B240" t="s">
        <v>27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12"/>
        <v>6</v>
      </c>
      <c r="L240">
        <f t="shared" si="13"/>
        <v>27</v>
      </c>
      <c r="M240">
        <f t="shared" si="14"/>
        <v>3010.953</v>
      </c>
      <c r="N240">
        <f t="shared" si="15"/>
        <v>0</v>
      </c>
    </row>
    <row r="241" spans="1:14" x14ac:dyDescent="0.3">
      <c r="A241">
        <v>13086530</v>
      </c>
      <c r="B241" t="s">
        <v>27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12"/>
        <v>6</v>
      </c>
      <c r="L241">
        <f t="shared" si="13"/>
        <v>28</v>
      </c>
      <c r="M241">
        <f t="shared" si="14"/>
        <v>3038.7220000000002</v>
      </c>
      <c r="N241">
        <f t="shared" si="15"/>
        <v>0</v>
      </c>
    </row>
    <row r="242" spans="1:14" x14ac:dyDescent="0.3">
      <c r="A242">
        <v>13086530</v>
      </c>
      <c r="B242" t="s">
        <v>27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12"/>
        <v>6</v>
      </c>
      <c r="L242">
        <f t="shared" si="13"/>
        <v>29</v>
      </c>
      <c r="M242">
        <f t="shared" si="14"/>
        <v>3050.623</v>
      </c>
      <c r="N242">
        <f t="shared" si="15"/>
        <v>0</v>
      </c>
    </row>
    <row r="243" spans="1:14" x14ac:dyDescent="0.3">
      <c r="A243">
        <v>13086530</v>
      </c>
      <c r="B243" t="s">
        <v>27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12"/>
        <v>6</v>
      </c>
      <c r="L243">
        <f t="shared" si="13"/>
        <v>30</v>
      </c>
      <c r="M243">
        <f t="shared" si="14"/>
        <v>3028.8045000000002</v>
      </c>
      <c r="N243">
        <f t="shared" si="15"/>
        <v>0</v>
      </c>
    </row>
    <row r="244" spans="1:14" x14ac:dyDescent="0.3">
      <c r="A244">
        <v>13086530</v>
      </c>
      <c r="B244" t="s">
        <v>27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12"/>
        <v>7</v>
      </c>
      <c r="L244">
        <f t="shared" si="13"/>
        <v>1</v>
      </c>
      <c r="M244">
        <f t="shared" si="14"/>
        <v>3034.7550000000001</v>
      </c>
      <c r="N244">
        <f t="shared" si="15"/>
        <v>0</v>
      </c>
    </row>
    <row r="245" spans="1:14" x14ac:dyDescent="0.3">
      <c r="A245">
        <v>13086530</v>
      </c>
      <c r="B245" t="s">
        <v>27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12"/>
        <v>7</v>
      </c>
      <c r="L245">
        <f t="shared" si="13"/>
        <v>2</v>
      </c>
      <c r="M245">
        <f t="shared" si="14"/>
        <v>3032.7715000000003</v>
      </c>
      <c r="N245">
        <f t="shared" si="15"/>
        <v>0</v>
      </c>
    </row>
    <row r="246" spans="1:14" x14ac:dyDescent="0.3">
      <c r="A246">
        <v>13086530</v>
      </c>
      <c r="B246" t="s">
        <v>27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12"/>
        <v>7</v>
      </c>
      <c r="L246">
        <f t="shared" si="13"/>
        <v>3</v>
      </c>
      <c r="M246">
        <f t="shared" si="14"/>
        <v>3046.6559999999999</v>
      </c>
      <c r="N246">
        <f t="shared" si="15"/>
        <v>0</v>
      </c>
    </row>
    <row r="247" spans="1:14" x14ac:dyDescent="0.3">
      <c r="A247">
        <v>13086530</v>
      </c>
      <c r="B247" t="s">
        <v>27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12"/>
        <v>7</v>
      </c>
      <c r="L247">
        <f t="shared" si="13"/>
        <v>4</v>
      </c>
      <c r="M247">
        <f t="shared" si="14"/>
        <v>3076.4085</v>
      </c>
      <c r="N247">
        <f t="shared" si="15"/>
        <v>0</v>
      </c>
    </row>
    <row r="248" spans="1:14" x14ac:dyDescent="0.3">
      <c r="A248">
        <v>13086530</v>
      </c>
      <c r="B248" t="s">
        <v>27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12"/>
        <v>7</v>
      </c>
      <c r="L248">
        <f t="shared" si="13"/>
        <v>5</v>
      </c>
      <c r="M248">
        <f t="shared" si="14"/>
        <v>3060.5405000000001</v>
      </c>
      <c r="N248">
        <f t="shared" si="15"/>
        <v>0</v>
      </c>
    </row>
    <row r="249" spans="1:14" x14ac:dyDescent="0.3">
      <c r="A249">
        <v>13086530</v>
      </c>
      <c r="B249" t="s">
        <v>27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12"/>
        <v>7</v>
      </c>
      <c r="L249">
        <f t="shared" si="13"/>
        <v>6</v>
      </c>
      <c r="M249">
        <f t="shared" si="14"/>
        <v>3038.7220000000002</v>
      </c>
      <c r="N249">
        <f t="shared" si="15"/>
        <v>0</v>
      </c>
    </row>
    <row r="250" spans="1:14" x14ac:dyDescent="0.3">
      <c r="A250">
        <v>13086530</v>
      </c>
      <c r="B250" t="s">
        <v>27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12"/>
        <v>7</v>
      </c>
      <c r="L250">
        <f t="shared" si="13"/>
        <v>7</v>
      </c>
      <c r="M250">
        <f t="shared" si="14"/>
        <v>3044.6725000000001</v>
      </c>
      <c r="N250">
        <f t="shared" si="15"/>
        <v>0</v>
      </c>
    </row>
    <row r="251" spans="1:14" x14ac:dyDescent="0.3">
      <c r="A251">
        <v>13086530</v>
      </c>
      <c r="B251" t="s">
        <v>27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12"/>
        <v>7</v>
      </c>
      <c r="L251">
        <f t="shared" si="13"/>
        <v>8</v>
      </c>
      <c r="M251">
        <f t="shared" si="14"/>
        <v>3068.4745000000003</v>
      </c>
      <c r="N251">
        <f t="shared" si="15"/>
        <v>0</v>
      </c>
    </row>
    <row r="252" spans="1:14" x14ac:dyDescent="0.3">
      <c r="A252">
        <v>13086530</v>
      </c>
      <c r="B252" t="s">
        <v>27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12"/>
        <v>7</v>
      </c>
      <c r="L252">
        <f t="shared" si="13"/>
        <v>9</v>
      </c>
      <c r="M252">
        <f t="shared" si="14"/>
        <v>3084.3425000000002</v>
      </c>
      <c r="N252">
        <f t="shared" si="15"/>
        <v>0</v>
      </c>
    </row>
    <row r="253" spans="1:14" x14ac:dyDescent="0.3">
      <c r="A253">
        <v>13086530</v>
      </c>
      <c r="B253" t="s">
        <v>27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12"/>
        <v>7</v>
      </c>
      <c r="L253">
        <f t="shared" si="13"/>
        <v>10</v>
      </c>
      <c r="M253">
        <f t="shared" si="14"/>
        <v>3076.4085</v>
      </c>
      <c r="N253">
        <f t="shared" si="15"/>
        <v>0</v>
      </c>
    </row>
    <row r="254" spans="1:14" x14ac:dyDescent="0.3">
      <c r="A254">
        <v>13086530</v>
      </c>
      <c r="B254" t="s">
        <v>27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12"/>
        <v>7</v>
      </c>
      <c r="L254">
        <f t="shared" si="13"/>
        <v>11</v>
      </c>
      <c r="M254">
        <f t="shared" si="14"/>
        <v>3064.5075000000002</v>
      </c>
      <c r="N254">
        <f t="shared" si="15"/>
        <v>0</v>
      </c>
    </row>
    <row r="255" spans="1:14" x14ac:dyDescent="0.3">
      <c r="A255">
        <v>13086530</v>
      </c>
      <c r="B255" t="s">
        <v>27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12"/>
        <v>7</v>
      </c>
      <c r="L255">
        <f t="shared" si="13"/>
        <v>12</v>
      </c>
      <c r="M255">
        <f t="shared" si="14"/>
        <v>3050.623</v>
      </c>
      <c r="N255">
        <f t="shared" si="15"/>
        <v>0</v>
      </c>
    </row>
    <row r="256" spans="1:14" x14ac:dyDescent="0.3">
      <c r="A256">
        <v>13086530</v>
      </c>
      <c r="B256" t="s">
        <v>27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12"/>
        <v>7</v>
      </c>
      <c r="L256">
        <f t="shared" si="13"/>
        <v>13</v>
      </c>
      <c r="M256">
        <f t="shared" si="14"/>
        <v>3042.6889999999999</v>
      </c>
      <c r="N256">
        <f t="shared" si="15"/>
        <v>0</v>
      </c>
    </row>
    <row r="257" spans="1:14" x14ac:dyDescent="0.3">
      <c r="A257">
        <v>13086530</v>
      </c>
      <c r="B257" t="s">
        <v>27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12"/>
        <v>7</v>
      </c>
      <c r="L257">
        <f t="shared" si="13"/>
        <v>14</v>
      </c>
      <c r="M257">
        <f t="shared" si="14"/>
        <v>3042.6889999999999</v>
      </c>
      <c r="N257">
        <f t="shared" si="15"/>
        <v>0</v>
      </c>
    </row>
    <row r="258" spans="1:14" x14ac:dyDescent="0.3">
      <c r="A258">
        <v>13086530</v>
      </c>
      <c r="B258" t="s">
        <v>27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12"/>
        <v>7</v>
      </c>
      <c r="L258">
        <f t="shared" si="13"/>
        <v>15</v>
      </c>
      <c r="M258">
        <f t="shared" si="14"/>
        <v>3054.59</v>
      </c>
      <c r="N258">
        <f t="shared" si="15"/>
        <v>0</v>
      </c>
    </row>
    <row r="259" spans="1:14" x14ac:dyDescent="0.3">
      <c r="A259">
        <v>13086530</v>
      </c>
      <c r="B259" t="s">
        <v>27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6">MONTH(C259)</f>
        <v>7</v>
      </c>
      <c r="L259">
        <f t="shared" ref="L259:L322" si="17">DAY(C259)</f>
        <v>16</v>
      </c>
      <c r="M259">
        <f t="shared" ref="M259:M322" si="18">F259*1.9835</f>
        <v>3064.5075000000002</v>
      </c>
      <c r="N259">
        <f t="shared" ref="N259:N322" si="19">(D259-F259)*1.9835</f>
        <v>0</v>
      </c>
    </row>
    <row r="260" spans="1:14" x14ac:dyDescent="0.3">
      <c r="A260">
        <v>13086530</v>
      </c>
      <c r="B260" t="s">
        <v>27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6"/>
        <v>7</v>
      </c>
      <c r="L260">
        <f t="shared" si="17"/>
        <v>17</v>
      </c>
      <c r="M260">
        <f t="shared" si="18"/>
        <v>3070.4580000000001</v>
      </c>
      <c r="N260">
        <f t="shared" si="19"/>
        <v>0</v>
      </c>
    </row>
    <row r="261" spans="1:14" x14ac:dyDescent="0.3">
      <c r="A261">
        <v>13086530</v>
      </c>
      <c r="B261" t="s">
        <v>27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6"/>
        <v>7</v>
      </c>
      <c r="L261">
        <f t="shared" si="17"/>
        <v>18</v>
      </c>
      <c r="M261">
        <f t="shared" si="18"/>
        <v>3076.4085</v>
      </c>
      <c r="N261">
        <f t="shared" si="19"/>
        <v>0</v>
      </c>
    </row>
    <row r="262" spans="1:14" x14ac:dyDescent="0.3">
      <c r="A262">
        <v>13086530</v>
      </c>
      <c r="B262" t="s">
        <v>27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6"/>
        <v>7</v>
      </c>
      <c r="L262">
        <f t="shared" si="17"/>
        <v>19</v>
      </c>
      <c r="M262">
        <f t="shared" si="18"/>
        <v>3072.4414999999999</v>
      </c>
      <c r="N262">
        <f t="shared" si="19"/>
        <v>0</v>
      </c>
    </row>
    <row r="263" spans="1:14" x14ac:dyDescent="0.3">
      <c r="A263">
        <v>13086530</v>
      </c>
      <c r="B263" t="s">
        <v>27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6"/>
        <v>7</v>
      </c>
      <c r="L263">
        <f t="shared" si="17"/>
        <v>20</v>
      </c>
      <c r="M263">
        <f t="shared" si="18"/>
        <v>3092.2764999999999</v>
      </c>
      <c r="N263">
        <f t="shared" si="19"/>
        <v>0</v>
      </c>
    </row>
    <row r="264" spans="1:14" x14ac:dyDescent="0.3">
      <c r="A264">
        <v>13086530</v>
      </c>
      <c r="B264" t="s">
        <v>27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6"/>
        <v>7</v>
      </c>
      <c r="L264">
        <f t="shared" si="17"/>
        <v>21</v>
      </c>
      <c r="M264">
        <f t="shared" si="18"/>
        <v>3098.2269999999999</v>
      </c>
      <c r="N264">
        <f t="shared" si="19"/>
        <v>0</v>
      </c>
    </row>
    <row r="265" spans="1:14" x14ac:dyDescent="0.3">
      <c r="A265">
        <v>13086530</v>
      </c>
      <c r="B265" t="s">
        <v>27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6"/>
        <v>7</v>
      </c>
      <c r="L265">
        <f t="shared" si="17"/>
        <v>22</v>
      </c>
      <c r="M265">
        <f t="shared" si="18"/>
        <v>3088.3094999999998</v>
      </c>
      <c r="N265">
        <f t="shared" si="19"/>
        <v>0</v>
      </c>
    </row>
    <row r="266" spans="1:14" x14ac:dyDescent="0.3">
      <c r="A266">
        <v>13086530</v>
      </c>
      <c r="B266" t="s">
        <v>27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6"/>
        <v>7</v>
      </c>
      <c r="L266">
        <f t="shared" si="17"/>
        <v>23</v>
      </c>
      <c r="M266">
        <f t="shared" si="18"/>
        <v>3080.3755000000001</v>
      </c>
      <c r="N266">
        <f t="shared" si="19"/>
        <v>0</v>
      </c>
    </row>
    <row r="267" spans="1:14" x14ac:dyDescent="0.3">
      <c r="A267">
        <v>13086530</v>
      </c>
      <c r="B267" t="s">
        <v>27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6"/>
        <v>7</v>
      </c>
      <c r="L267">
        <f t="shared" si="17"/>
        <v>24</v>
      </c>
      <c r="M267">
        <f t="shared" si="18"/>
        <v>3044.6725000000001</v>
      </c>
      <c r="N267">
        <f t="shared" si="19"/>
        <v>0</v>
      </c>
    </row>
    <row r="268" spans="1:14" x14ac:dyDescent="0.3">
      <c r="A268">
        <v>13086530</v>
      </c>
      <c r="B268" t="s">
        <v>27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6"/>
        <v>7</v>
      </c>
      <c r="L268">
        <f t="shared" si="17"/>
        <v>25</v>
      </c>
      <c r="M268">
        <f t="shared" si="18"/>
        <v>3026.8209999999999</v>
      </c>
      <c r="N268">
        <f t="shared" si="19"/>
        <v>0</v>
      </c>
    </row>
    <row r="269" spans="1:14" x14ac:dyDescent="0.3">
      <c r="A269">
        <v>13086530</v>
      </c>
      <c r="B269" t="s">
        <v>27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6"/>
        <v>7</v>
      </c>
      <c r="L269">
        <f t="shared" si="17"/>
        <v>26</v>
      </c>
      <c r="M269">
        <f t="shared" si="18"/>
        <v>3048.6395000000002</v>
      </c>
      <c r="N269">
        <f t="shared" si="19"/>
        <v>0</v>
      </c>
    </row>
    <row r="270" spans="1:14" x14ac:dyDescent="0.3">
      <c r="A270">
        <v>13086530</v>
      </c>
      <c r="B270" t="s">
        <v>27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6"/>
        <v>7</v>
      </c>
      <c r="L270">
        <f t="shared" si="17"/>
        <v>27</v>
      </c>
      <c r="M270">
        <f t="shared" si="18"/>
        <v>3074.4250000000002</v>
      </c>
      <c r="N270">
        <f t="shared" si="19"/>
        <v>0</v>
      </c>
    </row>
    <row r="271" spans="1:14" x14ac:dyDescent="0.3">
      <c r="A271">
        <v>13086530</v>
      </c>
      <c r="B271" t="s">
        <v>27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6"/>
        <v>7</v>
      </c>
      <c r="L271">
        <f t="shared" si="17"/>
        <v>28</v>
      </c>
      <c r="M271">
        <f t="shared" si="18"/>
        <v>3001.0355</v>
      </c>
      <c r="N271">
        <f t="shared" si="19"/>
        <v>0</v>
      </c>
    </row>
    <row r="272" spans="1:14" x14ac:dyDescent="0.3">
      <c r="A272">
        <v>13086530</v>
      </c>
      <c r="B272" t="s">
        <v>27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6"/>
        <v>7</v>
      </c>
      <c r="L272">
        <f t="shared" si="17"/>
        <v>29</v>
      </c>
      <c r="M272">
        <f t="shared" si="18"/>
        <v>2949.4645</v>
      </c>
      <c r="N272">
        <f t="shared" si="19"/>
        <v>0</v>
      </c>
    </row>
    <row r="273" spans="1:14" x14ac:dyDescent="0.3">
      <c r="A273">
        <v>13086530</v>
      </c>
      <c r="B273" t="s">
        <v>27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6"/>
        <v>7</v>
      </c>
      <c r="L273">
        <f t="shared" si="17"/>
        <v>30</v>
      </c>
      <c r="M273">
        <f t="shared" si="18"/>
        <v>2923.6790000000001</v>
      </c>
      <c r="N273">
        <f t="shared" si="19"/>
        <v>0</v>
      </c>
    </row>
    <row r="274" spans="1:14" x14ac:dyDescent="0.3">
      <c r="A274">
        <v>13086530</v>
      </c>
      <c r="B274" t="s">
        <v>27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6"/>
        <v>7</v>
      </c>
      <c r="L274">
        <f t="shared" si="17"/>
        <v>31</v>
      </c>
      <c r="M274">
        <f t="shared" si="18"/>
        <v>2899.877</v>
      </c>
      <c r="N274">
        <f t="shared" si="19"/>
        <v>0</v>
      </c>
    </row>
    <row r="275" spans="1:14" x14ac:dyDescent="0.3">
      <c r="A275">
        <v>13086530</v>
      </c>
      <c r="B275" t="s">
        <v>27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6"/>
        <v>8</v>
      </c>
      <c r="L275">
        <f t="shared" si="17"/>
        <v>1</v>
      </c>
      <c r="M275">
        <f t="shared" si="18"/>
        <v>2901.8605000000002</v>
      </c>
      <c r="N275">
        <f t="shared" si="19"/>
        <v>0</v>
      </c>
    </row>
    <row r="276" spans="1:14" x14ac:dyDescent="0.3">
      <c r="A276">
        <v>13086530</v>
      </c>
      <c r="B276" t="s">
        <v>27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6"/>
        <v>8</v>
      </c>
      <c r="L276">
        <f t="shared" si="17"/>
        <v>2</v>
      </c>
      <c r="M276">
        <f t="shared" si="18"/>
        <v>2911.7780000000002</v>
      </c>
      <c r="N276">
        <f t="shared" si="19"/>
        <v>0</v>
      </c>
    </row>
    <row r="277" spans="1:14" x14ac:dyDescent="0.3">
      <c r="A277">
        <v>13086530</v>
      </c>
      <c r="B277" t="s">
        <v>27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6"/>
        <v>8</v>
      </c>
      <c r="L277">
        <f t="shared" si="17"/>
        <v>3</v>
      </c>
      <c r="M277">
        <f t="shared" si="18"/>
        <v>2899.877</v>
      </c>
      <c r="N277">
        <f t="shared" si="19"/>
        <v>0</v>
      </c>
    </row>
    <row r="278" spans="1:14" x14ac:dyDescent="0.3">
      <c r="A278">
        <v>13086530</v>
      </c>
      <c r="B278" t="s">
        <v>27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6"/>
        <v>8</v>
      </c>
      <c r="L278">
        <f t="shared" si="17"/>
        <v>4</v>
      </c>
      <c r="M278">
        <f t="shared" si="18"/>
        <v>2907.8110000000001</v>
      </c>
      <c r="N278">
        <f t="shared" si="19"/>
        <v>0</v>
      </c>
    </row>
    <row r="279" spans="1:14" x14ac:dyDescent="0.3">
      <c r="A279">
        <v>13086530</v>
      </c>
      <c r="B279" t="s">
        <v>27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6"/>
        <v>8</v>
      </c>
      <c r="L279">
        <f t="shared" si="17"/>
        <v>5</v>
      </c>
      <c r="M279">
        <f t="shared" si="18"/>
        <v>2923.6790000000001</v>
      </c>
      <c r="N279">
        <f t="shared" si="19"/>
        <v>0</v>
      </c>
    </row>
    <row r="280" spans="1:14" x14ac:dyDescent="0.3">
      <c r="A280">
        <v>13086530</v>
      </c>
      <c r="B280" t="s">
        <v>27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6"/>
        <v>8</v>
      </c>
      <c r="L280">
        <f t="shared" si="17"/>
        <v>6</v>
      </c>
      <c r="M280">
        <f t="shared" si="18"/>
        <v>2925.6624999999999</v>
      </c>
      <c r="N280">
        <f t="shared" si="19"/>
        <v>0</v>
      </c>
    </row>
    <row r="281" spans="1:14" x14ac:dyDescent="0.3">
      <c r="A281">
        <v>13086530</v>
      </c>
      <c r="B281" t="s">
        <v>27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6"/>
        <v>8</v>
      </c>
      <c r="L281">
        <f t="shared" si="17"/>
        <v>7</v>
      </c>
      <c r="M281">
        <f t="shared" si="18"/>
        <v>2907.8110000000001</v>
      </c>
      <c r="N281">
        <f t="shared" si="19"/>
        <v>0</v>
      </c>
    </row>
    <row r="282" spans="1:14" x14ac:dyDescent="0.3">
      <c r="A282">
        <v>13086530</v>
      </c>
      <c r="B282" t="s">
        <v>27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6"/>
        <v>8</v>
      </c>
      <c r="L282">
        <f t="shared" si="17"/>
        <v>8</v>
      </c>
      <c r="M282">
        <f t="shared" si="18"/>
        <v>2901.8605000000002</v>
      </c>
      <c r="N282">
        <f t="shared" si="19"/>
        <v>0</v>
      </c>
    </row>
    <row r="283" spans="1:14" x14ac:dyDescent="0.3">
      <c r="A283">
        <v>13086530</v>
      </c>
      <c r="B283" t="s">
        <v>27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6"/>
        <v>8</v>
      </c>
      <c r="L283">
        <f t="shared" si="17"/>
        <v>9</v>
      </c>
      <c r="M283">
        <f t="shared" si="18"/>
        <v>2884.009</v>
      </c>
      <c r="N283">
        <f t="shared" si="19"/>
        <v>0</v>
      </c>
    </row>
    <row r="284" spans="1:14" x14ac:dyDescent="0.3">
      <c r="A284">
        <v>13086530</v>
      </c>
      <c r="B284" t="s">
        <v>27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6"/>
        <v>8</v>
      </c>
      <c r="L284">
        <f t="shared" si="17"/>
        <v>10</v>
      </c>
      <c r="M284">
        <f t="shared" si="18"/>
        <v>2884.009</v>
      </c>
      <c r="N284">
        <f t="shared" si="19"/>
        <v>0</v>
      </c>
    </row>
    <row r="285" spans="1:14" x14ac:dyDescent="0.3">
      <c r="A285">
        <v>13086530</v>
      </c>
      <c r="B285" t="s">
        <v>27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6"/>
        <v>8</v>
      </c>
      <c r="L285">
        <f t="shared" si="17"/>
        <v>11</v>
      </c>
      <c r="M285">
        <f t="shared" si="18"/>
        <v>2897.8935000000001</v>
      </c>
      <c r="N285">
        <f t="shared" si="19"/>
        <v>0</v>
      </c>
    </row>
    <row r="286" spans="1:14" x14ac:dyDescent="0.3">
      <c r="A286">
        <v>13086530</v>
      </c>
      <c r="B286" t="s">
        <v>27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6"/>
        <v>8</v>
      </c>
      <c r="L286">
        <f t="shared" si="17"/>
        <v>12</v>
      </c>
      <c r="M286">
        <f t="shared" si="18"/>
        <v>2915.7449999999999</v>
      </c>
      <c r="N286">
        <f t="shared" si="19"/>
        <v>0</v>
      </c>
    </row>
    <row r="287" spans="1:14" x14ac:dyDescent="0.3">
      <c r="A287">
        <v>13086530</v>
      </c>
      <c r="B287" t="s">
        <v>27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6"/>
        <v>8</v>
      </c>
      <c r="L287">
        <f t="shared" si="17"/>
        <v>13</v>
      </c>
      <c r="M287">
        <f t="shared" si="18"/>
        <v>2909.7945</v>
      </c>
      <c r="N287">
        <f t="shared" si="19"/>
        <v>0</v>
      </c>
    </row>
    <row r="288" spans="1:14" x14ac:dyDescent="0.3">
      <c r="A288">
        <v>13086530</v>
      </c>
      <c r="B288" t="s">
        <v>27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6"/>
        <v>8</v>
      </c>
      <c r="L288">
        <f t="shared" si="17"/>
        <v>14</v>
      </c>
      <c r="M288">
        <f t="shared" si="18"/>
        <v>2903.8440000000001</v>
      </c>
      <c r="N288">
        <f t="shared" si="19"/>
        <v>0</v>
      </c>
    </row>
    <row r="289" spans="1:14" x14ac:dyDescent="0.3">
      <c r="A289">
        <v>13086530</v>
      </c>
      <c r="B289" t="s">
        <v>27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6"/>
        <v>8</v>
      </c>
      <c r="L289">
        <f t="shared" si="17"/>
        <v>15</v>
      </c>
      <c r="M289">
        <f t="shared" si="18"/>
        <v>2899.877</v>
      </c>
      <c r="N289">
        <f t="shared" si="19"/>
        <v>0</v>
      </c>
    </row>
    <row r="290" spans="1:14" x14ac:dyDescent="0.3">
      <c r="A290">
        <v>13086530</v>
      </c>
      <c r="B290" t="s">
        <v>27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6"/>
        <v>8</v>
      </c>
      <c r="L290">
        <f t="shared" si="17"/>
        <v>16</v>
      </c>
      <c r="M290">
        <f t="shared" si="18"/>
        <v>2913.7615000000001</v>
      </c>
      <c r="N290">
        <f t="shared" si="19"/>
        <v>0</v>
      </c>
    </row>
    <row r="291" spans="1:14" x14ac:dyDescent="0.3">
      <c r="A291">
        <v>13086530</v>
      </c>
      <c r="B291" t="s">
        <v>27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6"/>
        <v>8</v>
      </c>
      <c r="L291">
        <f t="shared" si="17"/>
        <v>17</v>
      </c>
      <c r="M291">
        <f t="shared" si="18"/>
        <v>2917.7285000000002</v>
      </c>
      <c r="N291">
        <f t="shared" si="19"/>
        <v>0</v>
      </c>
    </row>
    <row r="292" spans="1:14" x14ac:dyDescent="0.3">
      <c r="A292">
        <v>13086530</v>
      </c>
      <c r="B292" t="s">
        <v>27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6"/>
        <v>8</v>
      </c>
      <c r="L292">
        <f t="shared" si="17"/>
        <v>18</v>
      </c>
      <c r="M292">
        <f t="shared" si="18"/>
        <v>2897.8935000000001</v>
      </c>
      <c r="N292">
        <f t="shared" si="19"/>
        <v>0</v>
      </c>
    </row>
    <row r="293" spans="1:14" x14ac:dyDescent="0.3">
      <c r="A293">
        <v>13086530</v>
      </c>
      <c r="B293" t="s">
        <v>27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6"/>
        <v>8</v>
      </c>
      <c r="L293">
        <f t="shared" si="17"/>
        <v>19</v>
      </c>
      <c r="M293">
        <f t="shared" si="18"/>
        <v>2911.7780000000002</v>
      </c>
      <c r="N293">
        <f t="shared" si="19"/>
        <v>0</v>
      </c>
    </row>
    <row r="294" spans="1:14" x14ac:dyDescent="0.3">
      <c r="A294">
        <v>13086530</v>
      </c>
      <c r="B294" t="s">
        <v>27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6"/>
        <v>8</v>
      </c>
      <c r="L294">
        <f t="shared" si="17"/>
        <v>20</v>
      </c>
      <c r="M294">
        <f t="shared" si="18"/>
        <v>2923.6790000000001</v>
      </c>
      <c r="N294">
        <f t="shared" si="19"/>
        <v>0</v>
      </c>
    </row>
    <row r="295" spans="1:14" x14ac:dyDescent="0.3">
      <c r="A295">
        <v>13086530</v>
      </c>
      <c r="B295" t="s">
        <v>27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6"/>
        <v>8</v>
      </c>
      <c r="L295">
        <f t="shared" si="17"/>
        <v>21</v>
      </c>
      <c r="M295">
        <f t="shared" si="18"/>
        <v>2872.1080000000002</v>
      </c>
      <c r="N295">
        <f t="shared" si="19"/>
        <v>0</v>
      </c>
    </row>
    <row r="296" spans="1:14" x14ac:dyDescent="0.3">
      <c r="A296">
        <v>13086530</v>
      </c>
      <c r="B296" t="s">
        <v>27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6"/>
        <v>8</v>
      </c>
      <c r="L296">
        <f t="shared" si="17"/>
        <v>22</v>
      </c>
      <c r="M296">
        <f t="shared" si="18"/>
        <v>2761.0320000000002</v>
      </c>
      <c r="N296">
        <f t="shared" si="19"/>
        <v>0</v>
      </c>
    </row>
    <row r="297" spans="1:14" x14ac:dyDescent="0.3">
      <c r="A297">
        <v>13086530</v>
      </c>
      <c r="B297" t="s">
        <v>27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6"/>
        <v>8</v>
      </c>
      <c r="L297">
        <f t="shared" si="17"/>
        <v>23</v>
      </c>
      <c r="M297">
        <f t="shared" si="18"/>
        <v>2747.1475</v>
      </c>
      <c r="N297">
        <f t="shared" si="19"/>
        <v>0</v>
      </c>
    </row>
    <row r="298" spans="1:14" x14ac:dyDescent="0.3">
      <c r="A298">
        <v>13086530</v>
      </c>
      <c r="B298" t="s">
        <v>27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6"/>
        <v>8</v>
      </c>
      <c r="L298">
        <f t="shared" si="17"/>
        <v>24</v>
      </c>
      <c r="M298">
        <f t="shared" si="18"/>
        <v>2745.1640000000002</v>
      </c>
      <c r="N298">
        <f t="shared" si="19"/>
        <v>0</v>
      </c>
    </row>
    <row r="299" spans="1:14" x14ac:dyDescent="0.3">
      <c r="A299">
        <v>13086530</v>
      </c>
      <c r="B299" t="s">
        <v>27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6"/>
        <v>8</v>
      </c>
      <c r="L299">
        <f t="shared" si="17"/>
        <v>25</v>
      </c>
      <c r="M299">
        <f t="shared" si="18"/>
        <v>2755.0815000000002</v>
      </c>
      <c r="N299">
        <f t="shared" si="19"/>
        <v>0</v>
      </c>
    </row>
    <row r="300" spans="1:14" x14ac:dyDescent="0.3">
      <c r="A300">
        <v>13086530</v>
      </c>
      <c r="B300" t="s">
        <v>27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6"/>
        <v>8</v>
      </c>
      <c r="L300">
        <f t="shared" si="17"/>
        <v>26</v>
      </c>
      <c r="M300">
        <f t="shared" si="18"/>
        <v>2763.0155</v>
      </c>
      <c r="N300">
        <f t="shared" si="19"/>
        <v>0</v>
      </c>
    </row>
    <row r="301" spans="1:14" x14ac:dyDescent="0.3">
      <c r="A301">
        <v>13086530</v>
      </c>
      <c r="B301" t="s">
        <v>27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6"/>
        <v>8</v>
      </c>
      <c r="L301">
        <f t="shared" si="17"/>
        <v>27</v>
      </c>
      <c r="M301">
        <f t="shared" si="18"/>
        <v>2768.9659999999999</v>
      </c>
      <c r="N301">
        <f t="shared" si="19"/>
        <v>0</v>
      </c>
    </row>
    <row r="302" spans="1:14" x14ac:dyDescent="0.3">
      <c r="A302">
        <v>13086530</v>
      </c>
      <c r="B302" t="s">
        <v>27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6"/>
        <v>8</v>
      </c>
      <c r="L302">
        <f t="shared" si="17"/>
        <v>28</v>
      </c>
      <c r="M302">
        <f t="shared" si="18"/>
        <v>2679.7085000000002</v>
      </c>
      <c r="N302">
        <f t="shared" si="19"/>
        <v>0</v>
      </c>
    </row>
    <row r="303" spans="1:14" x14ac:dyDescent="0.3">
      <c r="A303">
        <v>13086530</v>
      </c>
      <c r="B303" t="s">
        <v>27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6"/>
        <v>8</v>
      </c>
      <c r="L303">
        <f t="shared" si="17"/>
        <v>29</v>
      </c>
      <c r="M303">
        <f t="shared" si="18"/>
        <v>2640.0385000000001</v>
      </c>
      <c r="N303">
        <f t="shared" si="19"/>
        <v>0</v>
      </c>
    </row>
    <row r="304" spans="1:14" x14ac:dyDescent="0.3">
      <c r="A304">
        <v>13086530</v>
      </c>
      <c r="B304" t="s">
        <v>27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6"/>
        <v>8</v>
      </c>
      <c r="L304">
        <f t="shared" si="17"/>
        <v>30</v>
      </c>
      <c r="M304">
        <f t="shared" si="18"/>
        <v>2647.9724999999999</v>
      </c>
      <c r="N304">
        <f t="shared" si="19"/>
        <v>0</v>
      </c>
    </row>
    <row r="305" spans="1:14" x14ac:dyDescent="0.3">
      <c r="A305">
        <v>13086530</v>
      </c>
      <c r="B305" t="s">
        <v>27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6"/>
        <v>8</v>
      </c>
      <c r="L305">
        <f t="shared" si="17"/>
        <v>31</v>
      </c>
      <c r="M305">
        <f t="shared" si="18"/>
        <v>2653.9230000000002</v>
      </c>
      <c r="N305">
        <f t="shared" si="19"/>
        <v>0</v>
      </c>
    </row>
    <row r="306" spans="1:14" x14ac:dyDescent="0.3">
      <c r="A306">
        <v>13086530</v>
      </c>
      <c r="B306" t="s">
        <v>27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6"/>
        <v>9</v>
      </c>
      <c r="L306">
        <f t="shared" si="17"/>
        <v>1</v>
      </c>
      <c r="M306">
        <f t="shared" si="18"/>
        <v>2657.89</v>
      </c>
      <c r="N306">
        <f t="shared" si="19"/>
        <v>0</v>
      </c>
    </row>
    <row r="307" spans="1:14" x14ac:dyDescent="0.3">
      <c r="A307">
        <v>13086530</v>
      </c>
      <c r="B307" t="s">
        <v>27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6"/>
        <v>9</v>
      </c>
      <c r="L307">
        <f t="shared" si="17"/>
        <v>2</v>
      </c>
      <c r="M307">
        <f t="shared" si="18"/>
        <v>2665.8240000000001</v>
      </c>
      <c r="N307">
        <f t="shared" si="19"/>
        <v>0</v>
      </c>
    </row>
    <row r="308" spans="1:14" x14ac:dyDescent="0.3">
      <c r="A308">
        <v>13086530</v>
      </c>
      <c r="B308" t="s">
        <v>27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6"/>
        <v>9</v>
      </c>
      <c r="L308">
        <f t="shared" si="17"/>
        <v>3</v>
      </c>
      <c r="M308">
        <f t="shared" si="18"/>
        <v>2675.7415000000001</v>
      </c>
      <c r="N308">
        <f t="shared" si="19"/>
        <v>0</v>
      </c>
    </row>
    <row r="309" spans="1:14" x14ac:dyDescent="0.3">
      <c r="A309">
        <v>13086530</v>
      </c>
      <c r="B309" t="s">
        <v>27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6"/>
        <v>9</v>
      </c>
      <c r="L309">
        <f t="shared" si="17"/>
        <v>4</v>
      </c>
      <c r="M309">
        <f t="shared" si="18"/>
        <v>2679.7085000000002</v>
      </c>
      <c r="N309">
        <f t="shared" si="19"/>
        <v>0</v>
      </c>
    </row>
    <row r="310" spans="1:14" x14ac:dyDescent="0.3">
      <c r="A310">
        <v>13086530</v>
      </c>
      <c r="B310" t="s">
        <v>27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6"/>
        <v>9</v>
      </c>
      <c r="L310">
        <f t="shared" si="17"/>
        <v>5</v>
      </c>
      <c r="M310">
        <f t="shared" si="18"/>
        <v>2683.6754999999998</v>
      </c>
      <c r="N310">
        <f t="shared" si="19"/>
        <v>0</v>
      </c>
    </row>
    <row r="311" spans="1:14" x14ac:dyDescent="0.3">
      <c r="A311">
        <v>13086530</v>
      </c>
      <c r="B311" t="s">
        <v>27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6"/>
        <v>9</v>
      </c>
      <c r="L311">
        <f t="shared" si="17"/>
        <v>6</v>
      </c>
      <c r="M311">
        <f t="shared" si="18"/>
        <v>2586.4839999999999</v>
      </c>
      <c r="N311">
        <f t="shared" si="19"/>
        <v>0</v>
      </c>
    </row>
    <row r="312" spans="1:14" x14ac:dyDescent="0.3">
      <c r="A312">
        <v>13086530</v>
      </c>
      <c r="B312" t="s">
        <v>27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6"/>
        <v>9</v>
      </c>
      <c r="L312">
        <f t="shared" si="17"/>
        <v>7</v>
      </c>
      <c r="M312">
        <f t="shared" si="18"/>
        <v>2568.6325000000002</v>
      </c>
      <c r="N312">
        <f t="shared" si="19"/>
        <v>0</v>
      </c>
    </row>
    <row r="313" spans="1:14" x14ac:dyDescent="0.3">
      <c r="A313">
        <v>13086530</v>
      </c>
      <c r="B313" t="s">
        <v>27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6"/>
        <v>9</v>
      </c>
      <c r="L313">
        <f t="shared" si="17"/>
        <v>8</v>
      </c>
      <c r="M313">
        <f t="shared" si="18"/>
        <v>2560.6985</v>
      </c>
      <c r="N313">
        <f t="shared" si="19"/>
        <v>0</v>
      </c>
    </row>
    <row r="314" spans="1:14" x14ac:dyDescent="0.3">
      <c r="A314">
        <v>13086530</v>
      </c>
      <c r="B314" t="s">
        <v>27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6"/>
        <v>9</v>
      </c>
      <c r="L314">
        <f t="shared" si="17"/>
        <v>9</v>
      </c>
      <c r="M314">
        <f t="shared" si="18"/>
        <v>2564.6655000000001</v>
      </c>
      <c r="N314">
        <f t="shared" si="19"/>
        <v>0</v>
      </c>
    </row>
    <row r="315" spans="1:14" x14ac:dyDescent="0.3">
      <c r="A315">
        <v>13086530</v>
      </c>
      <c r="B315" t="s">
        <v>27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6"/>
        <v>9</v>
      </c>
      <c r="L315">
        <f t="shared" si="17"/>
        <v>10</v>
      </c>
      <c r="M315">
        <f t="shared" si="18"/>
        <v>2562.6820000000002</v>
      </c>
      <c r="N315">
        <f t="shared" si="19"/>
        <v>0</v>
      </c>
    </row>
    <row r="316" spans="1:14" x14ac:dyDescent="0.3">
      <c r="A316">
        <v>13086530</v>
      </c>
      <c r="B316" t="s">
        <v>27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6"/>
        <v>9</v>
      </c>
      <c r="L316">
        <f t="shared" si="17"/>
        <v>11</v>
      </c>
      <c r="M316">
        <f t="shared" si="18"/>
        <v>2562.6820000000002</v>
      </c>
      <c r="N316">
        <f t="shared" si="19"/>
        <v>0</v>
      </c>
    </row>
    <row r="317" spans="1:14" x14ac:dyDescent="0.3">
      <c r="A317">
        <v>13086530</v>
      </c>
      <c r="B317" t="s">
        <v>27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6"/>
        <v>9</v>
      </c>
      <c r="L317">
        <f t="shared" si="17"/>
        <v>12</v>
      </c>
      <c r="M317">
        <f t="shared" si="18"/>
        <v>2465.4904999999999</v>
      </c>
      <c r="N317">
        <f t="shared" si="19"/>
        <v>0</v>
      </c>
    </row>
    <row r="318" spans="1:14" x14ac:dyDescent="0.3">
      <c r="A318">
        <v>13086530</v>
      </c>
      <c r="B318" t="s">
        <v>27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6"/>
        <v>9</v>
      </c>
      <c r="L318">
        <f t="shared" si="17"/>
        <v>13</v>
      </c>
      <c r="M318">
        <f t="shared" si="18"/>
        <v>2441.6885000000002</v>
      </c>
      <c r="N318">
        <f t="shared" si="19"/>
        <v>0</v>
      </c>
    </row>
    <row r="319" spans="1:14" x14ac:dyDescent="0.3">
      <c r="A319">
        <v>13086530</v>
      </c>
      <c r="B319" t="s">
        <v>27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6"/>
        <v>9</v>
      </c>
      <c r="L319">
        <f t="shared" si="17"/>
        <v>14</v>
      </c>
      <c r="M319">
        <f t="shared" si="18"/>
        <v>2459.54</v>
      </c>
      <c r="N319">
        <f t="shared" si="19"/>
        <v>0</v>
      </c>
    </row>
    <row r="320" spans="1:14" x14ac:dyDescent="0.3">
      <c r="A320">
        <v>13086530</v>
      </c>
      <c r="B320" t="s">
        <v>27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6"/>
        <v>9</v>
      </c>
      <c r="L320">
        <f t="shared" si="17"/>
        <v>15</v>
      </c>
      <c r="M320">
        <f t="shared" si="18"/>
        <v>2461.5235000000002</v>
      </c>
      <c r="N320">
        <f t="shared" si="19"/>
        <v>0</v>
      </c>
    </row>
    <row r="321" spans="1:14" x14ac:dyDescent="0.3">
      <c r="A321">
        <v>13086530</v>
      </c>
      <c r="B321" t="s">
        <v>27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6"/>
        <v>9</v>
      </c>
      <c r="L321">
        <f t="shared" si="17"/>
        <v>16</v>
      </c>
      <c r="M321">
        <f t="shared" si="18"/>
        <v>2465.4904999999999</v>
      </c>
      <c r="N321">
        <f t="shared" si="19"/>
        <v>0</v>
      </c>
    </row>
    <row r="322" spans="1:14" x14ac:dyDescent="0.3">
      <c r="A322">
        <v>13086530</v>
      </c>
      <c r="B322" t="s">
        <v>27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6"/>
        <v>9</v>
      </c>
      <c r="L322">
        <f t="shared" si="17"/>
        <v>17</v>
      </c>
      <c r="M322">
        <f t="shared" si="18"/>
        <v>2467.4740000000002</v>
      </c>
      <c r="N322">
        <f t="shared" si="19"/>
        <v>0</v>
      </c>
    </row>
    <row r="323" spans="1:14" x14ac:dyDescent="0.3">
      <c r="A323">
        <v>13086530</v>
      </c>
      <c r="B323" t="s">
        <v>27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20">MONTH(C323)</f>
        <v>9</v>
      </c>
      <c r="L323">
        <f t="shared" ref="L323:L386" si="21">DAY(C323)</f>
        <v>18</v>
      </c>
      <c r="M323">
        <f t="shared" ref="M323:M386" si="22">F323*1.9835</f>
        <v>2356.3980000000001</v>
      </c>
      <c r="N323">
        <f t="shared" ref="N323:N386" si="23">(D323-F323)*1.9835</f>
        <v>0</v>
      </c>
    </row>
    <row r="324" spans="1:14" x14ac:dyDescent="0.3">
      <c r="A324">
        <v>13086530</v>
      </c>
      <c r="B324" t="s">
        <v>27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20"/>
        <v>9</v>
      </c>
      <c r="L324">
        <f t="shared" si="21"/>
        <v>19</v>
      </c>
      <c r="M324">
        <f t="shared" si="22"/>
        <v>2318.7114999999999</v>
      </c>
      <c r="N324">
        <f t="shared" si="23"/>
        <v>0</v>
      </c>
    </row>
    <row r="325" spans="1:14" x14ac:dyDescent="0.3">
      <c r="A325">
        <v>13086530</v>
      </c>
      <c r="B325" t="s">
        <v>27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20"/>
        <v>9</v>
      </c>
      <c r="L325">
        <f t="shared" si="21"/>
        <v>20</v>
      </c>
      <c r="M325">
        <f t="shared" si="22"/>
        <v>2314.7445000000002</v>
      </c>
      <c r="N325">
        <f t="shared" si="23"/>
        <v>0</v>
      </c>
    </row>
    <row r="326" spans="1:14" x14ac:dyDescent="0.3">
      <c r="A326">
        <v>13086530</v>
      </c>
      <c r="B326" t="s">
        <v>27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20"/>
        <v>9</v>
      </c>
      <c r="L326">
        <f t="shared" si="21"/>
        <v>21</v>
      </c>
      <c r="M326">
        <f t="shared" si="22"/>
        <v>2316.7280000000001</v>
      </c>
      <c r="N326">
        <f t="shared" si="23"/>
        <v>0</v>
      </c>
    </row>
    <row r="327" spans="1:14" x14ac:dyDescent="0.3">
      <c r="A327">
        <v>13086530</v>
      </c>
      <c r="B327" t="s">
        <v>27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20"/>
        <v>9</v>
      </c>
      <c r="L327">
        <f t="shared" si="21"/>
        <v>22</v>
      </c>
      <c r="M327">
        <f t="shared" si="22"/>
        <v>2316.7280000000001</v>
      </c>
      <c r="N327">
        <f t="shared" si="23"/>
        <v>0</v>
      </c>
    </row>
    <row r="328" spans="1:14" x14ac:dyDescent="0.3">
      <c r="A328">
        <v>13086530</v>
      </c>
      <c r="B328" t="s">
        <v>27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20"/>
        <v>9</v>
      </c>
      <c r="L328">
        <f t="shared" si="21"/>
        <v>23</v>
      </c>
      <c r="M328">
        <f t="shared" si="22"/>
        <v>2247.3054999999999</v>
      </c>
      <c r="N328">
        <f t="shared" si="23"/>
        <v>0</v>
      </c>
    </row>
    <row r="329" spans="1:14" x14ac:dyDescent="0.3">
      <c r="A329">
        <v>13086530</v>
      </c>
      <c r="B329" t="s">
        <v>27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20"/>
        <v>9</v>
      </c>
      <c r="L329">
        <f t="shared" si="21"/>
        <v>24</v>
      </c>
      <c r="M329">
        <f t="shared" si="22"/>
        <v>2219.5365000000002</v>
      </c>
      <c r="N329">
        <f t="shared" si="23"/>
        <v>0</v>
      </c>
    </row>
    <row r="330" spans="1:14" x14ac:dyDescent="0.3">
      <c r="A330">
        <v>13086530</v>
      </c>
      <c r="B330" t="s">
        <v>27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20"/>
        <v>9</v>
      </c>
      <c r="L330">
        <f t="shared" si="21"/>
        <v>25</v>
      </c>
      <c r="M330">
        <f t="shared" si="22"/>
        <v>2221.52</v>
      </c>
      <c r="N330">
        <f t="shared" si="23"/>
        <v>0</v>
      </c>
    </row>
    <row r="331" spans="1:14" x14ac:dyDescent="0.3">
      <c r="A331">
        <v>13086530</v>
      </c>
      <c r="B331" t="s">
        <v>27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20"/>
        <v>9</v>
      </c>
      <c r="L331">
        <f t="shared" si="21"/>
        <v>26</v>
      </c>
      <c r="M331">
        <f t="shared" si="22"/>
        <v>1882.3415</v>
      </c>
      <c r="N331">
        <f t="shared" si="23"/>
        <v>0</v>
      </c>
    </row>
    <row r="332" spans="1:14" x14ac:dyDescent="0.3">
      <c r="A332">
        <v>13086530</v>
      </c>
      <c r="B332" t="s">
        <v>27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20"/>
        <v>9</v>
      </c>
      <c r="L332">
        <f t="shared" si="21"/>
        <v>27</v>
      </c>
      <c r="M332">
        <f t="shared" si="22"/>
        <v>1963.665</v>
      </c>
      <c r="N332">
        <f t="shared" si="23"/>
        <v>0</v>
      </c>
    </row>
    <row r="333" spans="1:14" x14ac:dyDescent="0.3">
      <c r="A333">
        <v>13086530</v>
      </c>
      <c r="B333" t="s">
        <v>27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20"/>
        <v>9</v>
      </c>
      <c r="L333">
        <f t="shared" si="21"/>
        <v>28</v>
      </c>
      <c r="M333">
        <f t="shared" si="22"/>
        <v>2054.9059999999999</v>
      </c>
      <c r="N333">
        <f t="shared" si="23"/>
        <v>0</v>
      </c>
    </row>
    <row r="334" spans="1:14" x14ac:dyDescent="0.3">
      <c r="A334">
        <v>13086530</v>
      </c>
      <c r="B334" t="s">
        <v>27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20"/>
        <v>9</v>
      </c>
      <c r="L334">
        <f t="shared" si="21"/>
        <v>29</v>
      </c>
      <c r="M334">
        <f t="shared" si="22"/>
        <v>2056.8895000000002</v>
      </c>
      <c r="N334">
        <f t="shared" si="23"/>
        <v>0</v>
      </c>
    </row>
    <row r="335" spans="1:14" x14ac:dyDescent="0.3">
      <c r="A335">
        <v>13086530</v>
      </c>
      <c r="B335" t="s">
        <v>27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20"/>
        <v>9</v>
      </c>
      <c r="L335">
        <f t="shared" si="21"/>
        <v>30</v>
      </c>
      <c r="M335">
        <f t="shared" si="22"/>
        <v>2058.873</v>
      </c>
      <c r="N335">
        <f t="shared" si="23"/>
        <v>0</v>
      </c>
    </row>
    <row r="336" spans="1:14" x14ac:dyDescent="0.3">
      <c r="A336">
        <v>13086530</v>
      </c>
      <c r="B336" t="s">
        <v>27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20"/>
        <v>10</v>
      </c>
      <c r="L336">
        <f t="shared" si="21"/>
        <v>1</v>
      </c>
      <c r="M336">
        <f t="shared" si="22"/>
        <v>2058.873</v>
      </c>
      <c r="N336">
        <f t="shared" si="23"/>
        <v>0</v>
      </c>
    </row>
    <row r="337" spans="1:14" x14ac:dyDescent="0.3">
      <c r="A337">
        <v>13086530</v>
      </c>
      <c r="B337" t="s">
        <v>27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20"/>
        <v>10</v>
      </c>
      <c r="L337">
        <f t="shared" si="21"/>
        <v>2</v>
      </c>
      <c r="M337">
        <f t="shared" si="22"/>
        <v>2060.8564999999999</v>
      </c>
      <c r="N337">
        <f t="shared" si="23"/>
        <v>0</v>
      </c>
    </row>
    <row r="338" spans="1:14" x14ac:dyDescent="0.3">
      <c r="A338">
        <v>13086530</v>
      </c>
      <c r="B338" t="s">
        <v>27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20"/>
        <v>10</v>
      </c>
      <c r="L338">
        <f t="shared" si="21"/>
        <v>3</v>
      </c>
      <c r="M338">
        <f t="shared" si="22"/>
        <v>2070.7739999999999</v>
      </c>
      <c r="N338">
        <f t="shared" si="23"/>
        <v>0</v>
      </c>
    </row>
    <row r="339" spans="1:14" x14ac:dyDescent="0.3">
      <c r="A339">
        <v>13086530</v>
      </c>
      <c r="B339" t="s">
        <v>27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20"/>
        <v>10</v>
      </c>
      <c r="L339">
        <f t="shared" si="21"/>
        <v>4</v>
      </c>
      <c r="M339">
        <f t="shared" si="22"/>
        <v>2064.8235</v>
      </c>
      <c r="N339">
        <f t="shared" si="23"/>
        <v>0</v>
      </c>
    </row>
    <row r="340" spans="1:14" x14ac:dyDescent="0.3">
      <c r="A340">
        <v>13086530</v>
      </c>
      <c r="B340" t="s">
        <v>27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20"/>
        <v>10</v>
      </c>
      <c r="L340">
        <f t="shared" si="21"/>
        <v>5</v>
      </c>
      <c r="M340">
        <f t="shared" si="22"/>
        <v>2070.7739999999999</v>
      </c>
      <c r="N340">
        <f t="shared" si="23"/>
        <v>0</v>
      </c>
    </row>
    <row r="341" spans="1:14" x14ac:dyDescent="0.3">
      <c r="A341">
        <v>13086530</v>
      </c>
      <c r="B341" t="s">
        <v>27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20"/>
        <v>10</v>
      </c>
      <c r="L341">
        <f t="shared" si="21"/>
        <v>6</v>
      </c>
      <c r="M341">
        <f t="shared" si="22"/>
        <v>2074.741</v>
      </c>
      <c r="N341">
        <f t="shared" si="23"/>
        <v>0</v>
      </c>
    </row>
    <row r="342" spans="1:14" x14ac:dyDescent="0.3">
      <c r="A342">
        <v>13086530</v>
      </c>
      <c r="B342" t="s">
        <v>27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20"/>
        <v>10</v>
      </c>
      <c r="L342">
        <f t="shared" si="21"/>
        <v>7</v>
      </c>
      <c r="M342">
        <f t="shared" si="22"/>
        <v>2070.7739999999999</v>
      </c>
      <c r="N342">
        <f t="shared" si="23"/>
        <v>0</v>
      </c>
    </row>
    <row r="343" spans="1:14" x14ac:dyDescent="0.3">
      <c r="A343">
        <v>13086530</v>
      </c>
      <c r="B343" t="s">
        <v>27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20"/>
        <v>10</v>
      </c>
      <c r="L343">
        <f t="shared" si="21"/>
        <v>8</v>
      </c>
      <c r="M343">
        <f t="shared" si="22"/>
        <v>2150.114</v>
      </c>
      <c r="N343">
        <f t="shared" si="23"/>
        <v>0</v>
      </c>
    </row>
    <row r="344" spans="1:14" x14ac:dyDescent="0.3">
      <c r="A344">
        <v>13086530</v>
      </c>
      <c r="B344" t="s">
        <v>27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20"/>
        <v>10</v>
      </c>
      <c r="L344">
        <f t="shared" si="21"/>
        <v>9</v>
      </c>
      <c r="M344">
        <f t="shared" si="22"/>
        <v>2134.2460000000001</v>
      </c>
      <c r="N344">
        <f t="shared" si="23"/>
        <v>0</v>
      </c>
    </row>
    <row r="345" spans="1:14" x14ac:dyDescent="0.3">
      <c r="A345">
        <v>13086530</v>
      </c>
      <c r="B345" t="s">
        <v>27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20"/>
        <v>10</v>
      </c>
      <c r="L345">
        <f t="shared" si="21"/>
        <v>10</v>
      </c>
      <c r="M345">
        <f t="shared" si="22"/>
        <v>846.95450000000005</v>
      </c>
      <c r="N345">
        <f t="shared" si="23"/>
        <v>0</v>
      </c>
    </row>
    <row r="346" spans="1:14" x14ac:dyDescent="0.3">
      <c r="A346">
        <v>13086530</v>
      </c>
      <c r="B346" t="s">
        <v>27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20"/>
        <v>10</v>
      </c>
      <c r="L346">
        <f t="shared" si="21"/>
        <v>11</v>
      </c>
      <c r="M346">
        <f t="shared" si="22"/>
        <v>230.08600000000001</v>
      </c>
      <c r="N346">
        <f t="shared" si="23"/>
        <v>0</v>
      </c>
    </row>
    <row r="347" spans="1:14" x14ac:dyDescent="0.3">
      <c r="A347">
        <v>13086530</v>
      </c>
      <c r="B347" t="s">
        <v>27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20"/>
        <v>10</v>
      </c>
      <c r="L347">
        <f t="shared" si="21"/>
        <v>12</v>
      </c>
      <c r="M347">
        <f t="shared" si="22"/>
        <v>230.08600000000001</v>
      </c>
      <c r="N347">
        <f t="shared" si="23"/>
        <v>0</v>
      </c>
    </row>
    <row r="348" spans="1:14" x14ac:dyDescent="0.3">
      <c r="A348">
        <v>13086530</v>
      </c>
      <c r="B348" t="s">
        <v>27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20"/>
        <v>10</v>
      </c>
      <c r="L348">
        <f t="shared" si="21"/>
        <v>13</v>
      </c>
      <c r="M348">
        <f t="shared" si="22"/>
        <v>230.08600000000001</v>
      </c>
      <c r="N348">
        <f t="shared" si="23"/>
        <v>0</v>
      </c>
    </row>
    <row r="349" spans="1:14" x14ac:dyDescent="0.3">
      <c r="A349">
        <v>13086530</v>
      </c>
      <c r="B349" t="s">
        <v>27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20"/>
        <v>10</v>
      </c>
      <c r="L349">
        <f t="shared" si="21"/>
        <v>14</v>
      </c>
      <c r="M349">
        <f t="shared" si="22"/>
        <v>230.08600000000001</v>
      </c>
      <c r="N349">
        <f t="shared" si="23"/>
        <v>0</v>
      </c>
    </row>
    <row r="350" spans="1:14" x14ac:dyDescent="0.3">
      <c r="A350">
        <v>13086530</v>
      </c>
      <c r="B350" t="s">
        <v>27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20"/>
        <v>10</v>
      </c>
      <c r="L350">
        <f t="shared" si="21"/>
        <v>15</v>
      </c>
      <c r="M350">
        <f t="shared" si="22"/>
        <v>230.08600000000001</v>
      </c>
      <c r="N350">
        <f t="shared" si="23"/>
        <v>0</v>
      </c>
    </row>
    <row r="351" spans="1:14" x14ac:dyDescent="0.3">
      <c r="A351">
        <v>13086530</v>
      </c>
      <c r="B351" t="s">
        <v>27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20"/>
        <v>10</v>
      </c>
      <c r="L351">
        <f t="shared" si="21"/>
        <v>16</v>
      </c>
      <c r="M351">
        <f t="shared" si="22"/>
        <v>230.08600000000001</v>
      </c>
      <c r="N351">
        <f t="shared" si="23"/>
        <v>0</v>
      </c>
    </row>
    <row r="352" spans="1:14" x14ac:dyDescent="0.3">
      <c r="A352">
        <v>13086530</v>
      </c>
      <c r="B352" t="s">
        <v>27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20"/>
        <v>10</v>
      </c>
      <c r="L352">
        <f t="shared" si="21"/>
        <v>17</v>
      </c>
      <c r="M352">
        <f t="shared" si="22"/>
        <v>230.08600000000001</v>
      </c>
      <c r="N352">
        <f t="shared" si="23"/>
        <v>0</v>
      </c>
    </row>
    <row r="353" spans="1:14" x14ac:dyDescent="0.3">
      <c r="A353">
        <v>13086530</v>
      </c>
      <c r="B353" t="s">
        <v>27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20"/>
        <v>10</v>
      </c>
      <c r="L353">
        <f t="shared" si="21"/>
        <v>18</v>
      </c>
      <c r="M353">
        <f t="shared" si="22"/>
        <v>230.08600000000001</v>
      </c>
      <c r="N353">
        <f t="shared" si="23"/>
        <v>0</v>
      </c>
    </row>
    <row r="354" spans="1:14" x14ac:dyDescent="0.3">
      <c r="A354">
        <v>13086530</v>
      </c>
      <c r="B354" t="s">
        <v>27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20"/>
        <v>10</v>
      </c>
      <c r="L354">
        <f t="shared" si="21"/>
        <v>19</v>
      </c>
      <c r="M354">
        <f t="shared" si="22"/>
        <v>230.08600000000001</v>
      </c>
      <c r="N354">
        <f t="shared" si="23"/>
        <v>0</v>
      </c>
    </row>
    <row r="355" spans="1:14" x14ac:dyDescent="0.3">
      <c r="A355">
        <v>13086530</v>
      </c>
      <c r="B355" t="s">
        <v>27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20"/>
        <v>10</v>
      </c>
      <c r="L355">
        <f t="shared" si="21"/>
        <v>20</v>
      </c>
      <c r="M355">
        <f t="shared" si="22"/>
        <v>230.08600000000001</v>
      </c>
      <c r="N355">
        <f t="shared" si="23"/>
        <v>0</v>
      </c>
    </row>
    <row r="356" spans="1:14" x14ac:dyDescent="0.3">
      <c r="A356">
        <v>13086530</v>
      </c>
      <c r="B356" t="s">
        <v>27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20"/>
        <v>10</v>
      </c>
      <c r="L356">
        <f t="shared" si="21"/>
        <v>21</v>
      </c>
      <c r="M356">
        <f t="shared" si="22"/>
        <v>230.08600000000001</v>
      </c>
      <c r="N356">
        <f t="shared" si="23"/>
        <v>0</v>
      </c>
    </row>
    <row r="357" spans="1:14" x14ac:dyDescent="0.3">
      <c r="A357">
        <v>13086530</v>
      </c>
      <c r="B357" t="s">
        <v>27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20"/>
        <v>10</v>
      </c>
      <c r="L357">
        <f t="shared" si="21"/>
        <v>22</v>
      </c>
      <c r="M357">
        <f t="shared" si="22"/>
        <v>230.08600000000001</v>
      </c>
      <c r="N357">
        <f t="shared" si="23"/>
        <v>0</v>
      </c>
    </row>
    <row r="358" spans="1:14" x14ac:dyDescent="0.3">
      <c r="A358">
        <v>13086530</v>
      </c>
      <c r="B358" t="s">
        <v>27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20"/>
        <v>10</v>
      </c>
      <c r="L358">
        <f t="shared" si="21"/>
        <v>23</v>
      </c>
      <c r="M358">
        <f t="shared" si="22"/>
        <v>230.08600000000001</v>
      </c>
      <c r="N358">
        <f t="shared" si="23"/>
        <v>0</v>
      </c>
    </row>
    <row r="359" spans="1:14" x14ac:dyDescent="0.3">
      <c r="A359">
        <v>13086530</v>
      </c>
      <c r="B359" t="s">
        <v>27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20"/>
        <v>10</v>
      </c>
      <c r="L359">
        <f t="shared" si="21"/>
        <v>24</v>
      </c>
      <c r="M359">
        <f t="shared" si="22"/>
        <v>230.08600000000001</v>
      </c>
      <c r="N359">
        <f t="shared" si="23"/>
        <v>0</v>
      </c>
    </row>
    <row r="360" spans="1:14" x14ac:dyDescent="0.3">
      <c r="A360">
        <v>13086530</v>
      </c>
      <c r="B360" t="s">
        <v>27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20"/>
        <v>10</v>
      </c>
      <c r="L360">
        <f t="shared" si="21"/>
        <v>25</v>
      </c>
      <c r="M360">
        <f t="shared" si="22"/>
        <v>230.08600000000001</v>
      </c>
      <c r="N360">
        <f t="shared" si="23"/>
        <v>0</v>
      </c>
    </row>
    <row r="361" spans="1:14" x14ac:dyDescent="0.3">
      <c r="A361">
        <v>13086530</v>
      </c>
      <c r="B361" t="s">
        <v>27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20"/>
        <v>10</v>
      </c>
      <c r="L361">
        <f t="shared" si="21"/>
        <v>26</v>
      </c>
      <c r="M361">
        <f t="shared" si="22"/>
        <v>228.10249999999999</v>
      </c>
      <c r="N361">
        <f t="shared" si="23"/>
        <v>0</v>
      </c>
    </row>
    <row r="362" spans="1:14" x14ac:dyDescent="0.3">
      <c r="A362">
        <v>13086530</v>
      </c>
      <c r="B362" t="s">
        <v>27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20"/>
        <v>10</v>
      </c>
      <c r="L362">
        <f t="shared" si="21"/>
        <v>27</v>
      </c>
      <c r="M362">
        <f t="shared" si="22"/>
        <v>228.10249999999999</v>
      </c>
      <c r="N362">
        <f t="shared" si="23"/>
        <v>0</v>
      </c>
    </row>
    <row r="363" spans="1:14" x14ac:dyDescent="0.3">
      <c r="A363">
        <v>13086530</v>
      </c>
      <c r="B363" t="s">
        <v>27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20"/>
        <v>10</v>
      </c>
      <c r="L363">
        <f t="shared" si="21"/>
        <v>28</v>
      </c>
      <c r="M363">
        <f t="shared" si="22"/>
        <v>228.10249999999999</v>
      </c>
      <c r="N363">
        <f t="shared" si="23"/>
        <v>0</v>
      </c>
    </row>
    <row r="364" spans="1:14" x14ac:dyDescent="0.3">
      <c r="A364">
        <v>13086530</v>
      </c>
      <c r="B364" t="s">
        <v>27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20"/>
        <v>10</v>
      </c>
      <c r="L364">
        <f t="shared" si="21"/>
        <v>29</v>
      </c>
      <c r="M364">
        <f t="shared" si="22"/>
        <v>228.10249999999999</v>
      </c>
      <c r="N364">
        <f t="shared" si="23"/>
        <v>0</v>
      </c>
    </row>
    <row r="365" spans="1:14" x14ac:dyDescent="0.3">
      <c r="A365">
        <v>13086530</v>
      </c>
      <c r="B365" t="s">
        <v>27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20"/>
        <v>10</v>
      </c>
      <c r="L365">
        <f t="shared" si="21"/>
        <v>30</v>
      </c>
      <c r="M365">
        <f t="shared" si="22"/>
        <v>228.10249999999999</v>
      </c>
      <c r="N365">
        <f t="shared" si="23"/>
        <v>0</v>
      </c>
    </row>
    <row r="366" spans="1:14" x14ac:dyDescent="0.3">
      <c r="A366">
        <v>13086530</v>
      </c>
      <c r="B366" t="s">
        <v>27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20"/>
        <v>10</v>
      </c>
      <c r="L366">
        <f t="shared" si="21"/>
        <v>31</v>
      </c>
      <c r="M366">
        <f t="shared" si="22"/>
        <v>228.10249999999999</v>
      </c>
      <c r="N366">
        <f t="shared" si="23"/>
        <v>0</v>
      </c>
    </row>
    <row r="367" spans="1:14" x14ac:dyDescent="0.3">
      <c r="A367">
        <v>13086530</v>
      </c>
      <c r="B367" t="s">
        <v>27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20"/>
        <v>4</v>
      </c>
      <c r="L367">
        <f t="shared" si="21"/>
        <v>13</v>
      </c>
      <c r="M367">
        <f t="shared" si="22"/>
        <v>1013.5685</v>
      </c>
      <c r="N367">
        <f t="shared" si="23"/>
        <v>0</v>
      </c>
    </row>
    <row r="368" spans="1:14" x14ac:dyDescent="0.3">
      <c r="A368">
        <v>13086530</v>
      </c>
      <c r="B368" t="s">
        <v>27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20"/>
        <v>4</v>
      </c>
      <c r="L368">
        <f t="shared" si="21"/>
        <v>14</v>
      </c>
      <c r="M368">
        <f t="shared" si="22"/>
        <v>922.32749999999999</v>
      </c>
      <c r="N368">
        <f t="shared" si="23"/>
        <v>0</v>
      </c>
    </row>
    <row r="369" spans="1:14" x14ac:dyDescent="0.3">
      <c r="A369">
        <v>13086530</v>
      </c>
      <c r="B369" t="s">
        <v>27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20"/>
        <v>4</v>
      </c>
      <c r="L369">
        <f t="shared" si="21"/>
        <v>15</v>
      </c>
      <c r="M369">
        <f t="shared" si="22"/>
        <v>896.54200000000003</v>
      </c>
      <c r="N369">
        <f t="shared" si="23"/>
        <v>0</v>
      </c>
    </row>
    <row r="370" spans="1:14" x14ac:dyDescent="0.3">
      <c r="A370">
        <v>13086530</v>
      </c>
      <c r="B370" t="s">
        <v>27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20"/>
        <v>4</v>
      </c>
      <c r="L370">
        <f t="shared" si="21"/>
        <v>16</v>
      </c>
      <c r="M370">
        <f t="shared" si="22"/>
        <v>902.49250000000006</v>
      </c>
      <c r="N370">
        <f t="shared" si="23"/>
        <v>0</v>
      </c>
    </row>
    <row r="371" spans="1:14" x14ac:dyDescent="0.3">
      <c r="A371">
        <v>13086530</v>
      </c>
      <c r="B371" t="s">
        <v>27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20"/>
        <v>4</v>
      </c>
      <c r="L371">
        <f t="shared" si="21"/>
        <v>17</v>
      </c>
      <c r="M371">
        <f t="shared" si="22"/>
        <v>1328.9449999999999</v>
      </c>
      <c r="N371">
        <f t="shared" si="23"/>
        <v>0</v>
      </c>
    </row>
    <row r="372" spans="1:14" x14ac:dyDescent="0.3">
      <c r="A372">
        <v>13086530</v>
      </c>
      <c r="B372" t="s">
        <v>27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20"/>
        <v>4</v>
      </c>
      <c r="L372">
        <f t="shared" si="21"/>
        <v>18</v>
      </c>
      <c r="M372">
        <f t="shared" si="22"/>
        <v>1354.7305000000001</v>
      </c>
      <c r="N372">
        <f t="shared" si="23"/>
        <v>0</v>
      </c>
    </row>
    <row r="373" spans="1:14" x14ac:dyDescent="0.3">
      <c r="A373">
        <v>13086530</v>
      </c>
      <c r="B373" t="s">
        <v>27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20"/>
        <v>4</v>
      </c>
      <c r="L373">
        <f t="shared" si="21"/>
        <v>19</v>
      </c>
      <c r="M373">
        <f t="shared" si="22"/>
        <v>1348.78</v>
      </c>
      <c r="N373">
        <f t="shared" si="23"/>
        <v>0</v>
      </c>
    </row>
    <row r="374" spans="1:14" x14ac:dyDescent="0.3">
      <c r="A374">
        <v>13086530</v>
      </c>
      <c r="B374" t="s">
        <v>27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20"/>
        <v>4</v>
      </c>
      <c r="L374">
        <f t="shared" si="21"/>
        <v>20</v>
      </c>
      <c r="M374">
        <f t="shared" si="22"/>
        <v>1352.7470000000001</v>
      </c>
      <c r="N374">
        <f t="shared" si="23"/>
        <v>0</v>
      </c>
    </row>
    <row r="375" spans="1:14" x14ac:dyDescent="0.3">
      <c r="A375">
        <v>13086530</v>
      </c>
      <c r="B375" t="s">
        <v>27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20"/>
        <v>4</v>
      </c>
      <c r="L375">
        <f t="shared" si="21"/>
        <v>21</v>
      </c>
      <c r="M375">
        <f t="shared" si="22"/>
        <v>1350.7635</v>
      </c>
      <c r="N375">
        <f t="shared" si="23"/>
        <v>0</v>
      </c>
    </row>
    <row r="376" spans="1:14" x14ac:dyDescent="0.3">
      <c r="A376">
        <v>13086530</v>
      </c>
      <c r="B376" t="s">
        <v>27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20"/>
        <v>4</v>
      </c>
      <c r="L376">
        <f t="shared" si="21"/>
        <v>22</v>
      </c>
      <c r="M376">
        <f t="shared" si="22"/>
        <v>1340.846</v>
      </c>
      <c r="N376">
        <f t="shared" si="23"/>
        <v>0</v>
      </c>
    </row>
    <row r="377" spans="1:14" x14ac:dyDescent="0.3">
      <c r="A377">
        <v>13086530</v>
      </c>
      <c r="B377" t="s">
        <v>27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20"/>
        <v>4</v>
      </c>
      <c r="L377">
        <f t="shared" si="21"/>
        <v>23</v>
      </c>
      <c r="M377">
        <f t="shared" si="22"/>
        <v>1342.8295000000001</v>
      </c>
      <c r="N377">
        <f t="shared" si="23"/>
        <v>0</v>
      </c>
    </row>
    <row r="378" spans="1:14" x14ac:dyDescent="0.3">
      <c r="A378">
        <v>13086530</v>
      </c>
      <c r="B378" t="s">
        <v>27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20"/>
        <v>4</v>
      </c>
      <c r="L378">
        <f t="shared" si="21"/>
        <v>24</v>
      </c>
      <c r="M378">
        <f t="shared" si="22"/>
        <v>1475.7239999999999</v>
      </c>
      <c r="N378">
        <f t="shared" si="23"/>
        <v>0</v>
      </c>
    </row>
    <row r="379" spans="1:14" x14ac:dyDescent="0.3">
      <c r="A379">
        <v>13086530</v>
      </c>
      <c r="B379" t="s">
        <v>27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20"/>
        <v>4</v>
      </c>
      <c r="L379">
        <f t="shared" si="21"/>
        <v>25</v>
      </c>
      <c r="M379">
        <f t="shared" si="22"/>
        <v>1733.579</v>
      </c>
      <c r="N379">
        <f t="shared" si="23"/>
        <v>0</v>
      </c>
    </row>
    <row r="380" spans="1:14" x14ac:dyDescent="0.3">
      <c r="A380">
        <v>13086530</v>
      </c>
      <c r="B380" t="s">
        <v>27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20"/>
        <v>4</v>
      </c>
      <c r="L380">
        <f t="shared" si="21"/>
        <v>26</v>
      </c>
      <c r="M380">
        <f t="shared" si="22"/>
        <v>1463.8230000000001</v>
      </c>
      <c r="N380">
        <f t="shared" si="23"/>
        <v>0</v>
      </c>
    </row>
    <row r="381" spans="1:14" x14ac:dyDescent="0.3">
      <c r="A381">
        <v>13086530</v>
      </c>
      <c r="B381" t="s">
        <v>27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20"/>
        <v>4</v>
      </c>
      <c r="L381">
        <f t="shared" si="21"/>
        <v>27</v>
      </c>
      <c r="M381">
        <f t="shared" si="22"/>
        <v>1727.6285</v>
      </c>
      <c r="N381">
        <f t="shared" si="23"/>
        <v>0</v>
      </c>
    </row>
    <row r="382" spans="1:14" x14ac:dyDescent="0.3">
      <c r="A382">
        <v>13086530</v>
      </c>
      <c r="B382" t="s">
        <v>27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20"/>
        <v>4</v>
      </c>
      <c r="L382">
        <f t="shared" si="21"/>
        <v>28</v>
      </c>
      <c r="M382">
        <f t="shared" si="22"/>
        <v>1729.6120000000001</v>
      </c>
      <c r="N382">
        <f t="shared" si="23"/>
        <v>0</v>
      </c>
    </row>
    <row r="383" spans="1:14" x14ac:dyDescent="0.3">
      <c r="A383">
        <v>13086530</v>
      </c>
      <c r="B383" t="s">
        <v>27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20"/>
        <v>4</v>
      </c>
      <c r="L383">
        <f t="shared" si="21"/>
        <v>29</v>
      </c>
      <c r="M383">
        <f t="shared" si="22"/>
        <v>1727.6285</v>
      </c>
      <c r="N383">
        <f t="shared" si="23"/>
        <v>0</v>
      </c>
    </row>
    <row r="384" spans="1:14" x14ac:dyDescent="0.3">
      <c r="A384">
        <v>13086530</v>
      </c>
      <c r="B384" t="s">
        <v>27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20"/>
        <v>4</v>
      </c>
      <c r="L384">
        <f t="shared" si="21"/>
        <v>30</v>
      </c>
      <c r="M384">
        <f t="shared" si="22"/>
        <v>1727.6285</v>
      </c>
      <c r="N384">
        <f t="shared" si="23"/>
        <v>0</v>
      </c>
    </row>
    <row r="385" spans="1:14" x14ac:dyDescent="0.3">
      <c r="A385">
        <v>13086530</v>
      </c>
      <c r="B385" t="s">
        <v>27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20"/>
        <v>5</v>
      </c>
      <c r="L385">
        <f t="shared" si="21"/>
        <v>1</v>
      </c>
      <c r="M385">
        <f t="shared" si="22"/>
        <v>1886.3085000000001</v>
      </c>
      <c r="N385">
        <f t="shared" si="23"/>
        <v>0</v>
      </c>
    </row>
    <row r="386" spans="1:14" x14ac:dyDescent="0.3">
      <c r="A386">
        <v>13086530</v>
      </c>
      <c r="B386" t="s">
        <v>27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20"/>
        <v>5</v>
      </c>
      <c r="L386">
        <f t="shared" si="21"/>
        <v>2</v>
      </c>
      <c r="M386">
        <f t="shared" si="22"/>
        <v>1023.486</v>
      </c>
      <c r="N386">
        <f t="shared" si="23"/>
        <v>924.31100000000004</v>
      </c>
    </row>
    <row r="387" spans="1:14" x14ac:dyDescent="0.3">
      <c r="A387">
        <v>13086530</v>
      </c>
      <c r="B387" t="s">
        <v>27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24">MONTH(C387)</f>
        <v>5</v>
      </c>
      <c r="L387">
        <f t="shared" ref="L387:L450" si="25">DAY(C387)</f>
        <v>3</v>
      </c>
      <c r="M387">
        <f t="shared" ref="M387:M450" si="26">F387*1.9835</f>
        <v>1693.9090000000001</v>
      </c>
      <c r="N387">
        <f t="shared" ref="N387:N450" si="27">(D387-F387)*1.9835</f>
        <v>259.83850000000001</v>
      </c>
    </row>
    <row r="388" spans="1:14" x14ac:dyDescent="0.3">
      <c r="A388">
        <v>13086530</v>
      </c>
      <c r="B388" t="s">
        <v>27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24"/>
        <v>5</v>
      </c>
      <c r="L388">
        <f t="shared" si="25"/>
        <v>4</v>
      </c>
      <c r="M388">
        <f t="shared" si="26"/>
        <v>1949.7805000000001</v>
      </c>
      <c r="N388">
        <f t="shared" si="27"/>
        <v>0</v>
      </c>
    </row>
    <row r="389" spans="1:14" x14ac:dyDescent="0.3">
      <c r="A389">
        <v>13086530</v>
      </c>
      <c r="B389" t="s">
        <v>27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24"/>
        <v>5</v>
      </c>
      <c r="L389">
        <f t="shared" si="25"/>
        <v>5</v>
      </c>
      <c r="M389">
        <f t="shared" si="26"/>
        <v>1880.3579999999999</v>
      </c>
      <c r="N389">
        <f t="shared" si="27"/>
        <v>59.505000000000003</v>
      </c>
    </row>
    <row r="390" spans="1:14" x14ac:dyDescent="0.3">
      <c r="A390">
        <v>13086530</v>
      </c>
      <c r="B390" t="s">
        <v>27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24"/>
        <v>5</v>
      </c>
      <c r="L390">
        <f t="shared" si="25"/>
        <v>6</v>
      </c>
      <c r="M390">
        <f t="shared" si="26"/>
        <v>1856.556</v>
      </c>
      <c r="N390">
        <f t="shared" si="27"/>
        <v>170.58100000000002</v>
      </c>
    </row>
    <row r="391" spans="1:14" x14ac:dyDescent="0.3">
      <c r="A391">
        <v>13086530</v>
      </c>
      <c r="B391" t="s">
        <v>27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24"/>
        <v>5</v>
      </c>
      <c r="L391">
        <f t="shared" si="25"/>
        <v>7</v>
      </c>
      <c r="M391">
        <f t="shared" si="26"/>
        <v>1846.6385</v>
      </c>
      <c r="N391">
        <f t="shared" si="27"/>
        <v>200.33350000000002</v>
      </c>
    </row>
    <row r="392" spans="1:14" x14ac:dyDescent="0.3">
      <c r="A392">
        <v>13086530</v>
      </c>
      <c r="B392" t="s">
        <v>27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24"/>
        <v>5</v>
      </c>
      <c r="L392">
        <f t="shared" si="25"/>
        <v>8</v>
      </c>
      <c r="M392">
        <f t="shared" si="26"/>
        <v>1491.5920000000001</v>
      </c>
      <c r="N392">
        <f t="shared" si="27"/>
        <v>535.54499999999996</v>
      </c>
    </row>
    <row r="393" spans="1:14" x14ac:dyDescent="0.3">
      <c r="A393">
        <v>13086530</v>
      </c>
      <c r="B393" t="s">
        <v>27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24"/>
        <v>5</v>
      </c>
      <c r="L393">
        <f t="shared" si="25"/>
        <v>9</v>
      </c>
      <c r="M393">
        <f t="shared" si="26"/>
        <v>1709.777</v>
      </c>
      <c r="N393">
        <f t="shared" si="27"/>
        <v>313.39300000000003</v>
      </c>
    </row>
    <row r="394" spans="1:14" x14ac:dyDescent="0.3">
      <c r="A394">
        <v>13086530</v>
      </c>
      <c r="B394" t="s">
        <v>27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24"/>
        <v>5</v>
      </c>
      <c r="L394">
        <f t="shared" si="25"/>
        <v>10</v>
      </c>
      <c r="M394">
        <f t="shared" si="26"/>
        <v>1491.5920000000001</v>
      </c>
      <c r="N394">
        <f t="shared" si="27"/>
        <v>529.59450000000004</v>
      </c>
    </row>
    <row r="395" spans="1:14" x14ac:dyDescent="0.3">
      <c r="A395">
        <v>13086530</v>
      </c>
      <c r="B395" t="s">
        <v>27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24"/>
        <v>5</v>
      </c>
      <c r="L395">
        <f t="shared" si="25"/>
        <v>11</v>
      </c>
      <c r="M395">
        <f t="shared" si="26"/>
        <v>327.27750000000003</v>
      </c>
      <c r="N395">
        <f t="shared" si="27"/>
        <v>1685.9750000000001</v>
      </c>
    </row>
    <row r="396" spans="1:14" x14ac:dyDescent="0.3">
      <c r="A396">
        <v>13086530</v>
      </c>
      <c r="B396" t="s">
        <v>27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24"/>
        <v>5</v>
      </c>
      <c r="L396">
        <f t="shared" si="25"/>
        <v>12</v>
      </c>
      <c r="M396">
        <f t="shared" si="26"/>
        <v>329.26100000000002</v>
      </c>
      <c r="N396">
        <f t="shared" si="27"/>
        <v>1685.9750000000001</v>
      </c>
    </row>
    <row r="397" spans="1:14" x14ac:dyDescent="0.3">
      <c r="A397">
        <v>13086530</v>
      </c>
      <c r="B397" t="s">
        <v>27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24"/>
        <v>5</v>
      </c>
      <c r="L397">
        <f t="shared" si="25"/>
        <v>13</v>
      </c>
      <c r="M397">
        <f t="shared" si="26"/>
        <v>323.31049999999999</v>
      </c>
      <c r="N397">
        <f t="shared" si="27"/>
        <v>1685.9750000000001</v>
      </c>
    </row>
    <row r="398" spans="1:14" x14ac:dyDescent="0.3">
      <c r="A398">
        <v>13086530</v>
      </c>
      <c r="B398" t="s">
        <v>27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24"/>
        <v>5</v>
      </c>
      <c r="L398">
        <f t="shared" si="25"/>
        <v>14</v>
      </c>
      <c r="M398">
        <f t="shared" si="26"/>
        <v>325.29399999999998</v>
      </c>
      <c r="N398">
        <f t="shared" si="27"/>
        <v>1685.9750000000001</v>
      </c>
    </row>
    <row r="399" spans="1:14" x14ac:dyDescent="0.3">
      <c r="A399">
        <v>13086530</v>
      </c>
      <c r="B399" t="s">
        <v>27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24"/>
        <v>5</v>
      </c>
      <c r="L399">
        <f t="shared" si="25"/>
        <v>15</v>
      </c>
      <c r="M399">
        <f t="shared" si="26"/>
        <v>323.31049999999999</v>
      </c>
      <c r="N399">
        <f t="shared" si="27"/>
        <v>1685.9750000000001</v>
      </c>
    </row>
    <row r="400" spans="1:14" x14ac:dyDescent="0.3">
      <c r="A400">
        <v>13086530</v>
      </c>
      <c r="B400" t="s">
        <v>27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24"/>
        <v>5</v>
      </c>
      <c r="L400">
        <f t="shared" si="25"/>
        <v>16</v>
      </c>
      <c r="M400">
        <f t="shared" si="26"/>
        <v>0</v>
      </c>
      <c r="N400">
        <f t="shared" si="27"/>
        <v>2003.335</v>
      </c>
    </row>
    <row r="401" spans="1:14" x14ac:dyDescent="0.3">
      <c r="A401">
        <v>13086530</v>
      </c>
      <c r="B401" t="s">
        <v>27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24"/>
        <v>5</v>
      </c>
      <c r="L401">
        <f t="shared" si="25"/>
        <v>17</v>
      </c>
      <c r="M401">
        <f t="shared" si="26"/>
        <v>0</v>
      </c>
      <c r="N401">
        <f t="shared" si="27"/>
        <v>2001.3515</v>
      </c>
    </row>
    <row r="402" spans="1:14" x14ac:dyDescent="0.3">
      <c r="A402">
        <v>13086530</v>
      </c>
      <c r="B402" t="s">
        <v>27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24"/>
        <v>5</v>
      </c>
      <c r="L402">
        <f t="shared" si="25"/>
        <v>18</v>
      </c>
      <c r="M402">
        <f t="shared" si="26"/>
        <v>0</v>
      </c>
      <c r="N402">
        <f t="shared" si="27"/>
        <v>2003.335</v>
      </c>
    </row>
    <row r="403" spans="1:14" x14ac:dyDescent="0.3">
      <c r="A403">
        <v>13086530</v>
      </c>
      <c r="B403" t="s">
        <v>27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24"/>
        <v>5</v>
      </c>
      <c r="L403">
        <f t="shared" si="25"/>
        <v>19</v>
      </c>
      <c r="M403">
        <f t="shared" si="26"/>
        <v>0</v>
      </c>
      <c r="N403">
        <f t="shared" si="27"/>
        <v>1898.2094999999999</v>
      </c>
    </row>
    <row r="404" spans="1:14" x14ac:dyDescent="0.3">
      <c r="A404">
        <v>13086530</v>
      </c>
      <c r="B404" t="s">
        <v>27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24"/>
        <v>5</v>
      </c>
      <c r="L404">
        <f t="shared" si="25"/>
        <v>20</v>
      </c>
      <c r="M404">
        <f t="shared" si="26"/>
        <v>0</v>
      </c>
      <c r="N404">
        <f t="shared" si="27"/>
        <v>1890.2755</v>
      </c>
    </row>
    <row r="405" spans="1:14" x14ac:dyDescent="0.3">
      <c r="A405">
        <v>13086530</v>
      </c>
      <c r="B405" t="s">
        <v>27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24"/>
        <v>5</v>
      </c>
      <c r="L405">
        <f t="shared" si="25"/>
        <v>21</v>
      </c>
      <c r="M405">
        <f t="shared" si="26"/>
        <v>0</v>
      </c>
      <c r="N405">
        <f t="shared" si="27"/>
        <v>1912.0940000000001</v>
      </c>
    </row>
    <row r="406" spans="1:14" x14ac:dyDescent="0.3">
      <c r="A406">
        <v>13086530</v>
      </c>
      <c r="B406" t="s">
        <v>27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24"/>
        <v>5</v>
      </c>
      <c r="L406">
        <f t="shared" si="25"/>
        <v>22</v>
      </c>
      <c r="M406">
        <f t="shared" si="26"/>
        <v>0</v>
      </c>
      <c r="N406">
        <f t="shared" si="27"/>
        <v>1908.127</v>
      </c>
    </row>
    <row r="407" spans="1:14" x14ac:dyDescent="0.3">
      <c r="A407">
        <v>13086530</v>
      </c>
      <c r="B407" t="s">
        <v>27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24"/>
        <v>5</v>
      </c>
      <c r="L407">
        <f t="shared" si="25"/>
        <v>23</v>
      </c>
      <c r="M407">
        <f t="shared" si="26"/>
        <v>0</v>
      </c>
      <c r="N407">
        <f t="shared" si="27"/>
        <v>2070.7739999999999</v>
      </c>
    </row>
    <row r="408" spans="1:14" x14ac:dyDescent="0.3">
      <c r="A408">
        <v>13086530</v>
      </c>
      <c r="B408" t="s">
        <v>27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24"/>
        <v>5</v>
      </c>
      <c r="L408">
        <f t="shared" si="25"/>
        <v>24</v>
      </c>
      <c r="M408">
        <f t="shared" si="26"/>
        <v>0</v>
      </c>
      <c r="N408">
        <f t="shared" si="27"/>
        <v>2144.1635000000001</v>
      </c>
    </row>
    <row r="409" spans="1:14" x14ac:dyDescent="0.3">
      <c r="A409">
        <v>13086530</v>
      </c>
      <c r="B409" t="s">
        <v>27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24"/>
        <v>5</v>
      </c>
      <c r="L409">
        <f t="shared" si="25"/>
        <v>25</v>
      </c>
      <c r="M409">
        <f t="shared" si="26"/>
        <v>0</v>
      </c>
      <c r="N409">
        <f t="shared" si="27"/>
        <v>2142.1799999999998</v>
      </c>
    </row>
    <row r="410" spans="1:14" x14ac:dyDescent="0.3">
      <c r="A410">
        <v>13086530</v>
      </c>
      <c r="B410" t="s">
        <v>27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24"/>
        <v>5</v>
      </c>
      <c r="L410">
        <f t="shared" si="25"/>
        <v>26</v>
      </c>
      <c r="M410">
        <f t="shared" si="26"/>
        <v>0</v>
      </c>
      <c r="N410">
        <f t="shared" si="27"/>
        <v>2144.1635000000001</v>
      </c>
    </row>
    <row r="411" spans="1:14" x14ac:dyDescent="0.3">
      <c r="A411">
        <v>13086530</v>
      </c>
      <c r="B411" t="s">
        <v>27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24"/>
        <v>5</v>
      </c>
      <c r="L411">
        <f t="shared" si="25"/>
        <v>27</v>
      </c>
      <c r="M411">
        <f t="shared" si="26"/>
        <v>0</v>
      </c>
      <c r="N411">
        <f t="shared" si="27"/>
        <v>2142.1799999999998</v>
      </c>
    </row>
    <row r="412" spans="1:14" x14ac:dyDescent="0.3">
      <c r="A412">
        <v>13086530</v>
      </c>
      <c r="B412" t="s">
        <v>27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24"/>
        <v>5</v>
      </c>
      <c r="L412">
        <f t="shared" si="25"/>
        <v>28</v>
      </c>
      <c r="M412">
        <f t="shared" si="26"/>
        <v>0</v>
      </c>
      <c r="N412">
        <f t="shared" si="27"/>
        <v>2213.5860000000002</v>
      </c>
    </row>
    <row r="413" spans="1:14" x14ac:dyDescent="0.3">
      <c r="A413">
        <v>13086530</v>
      </c>
      <c r="B413" t="s">
        <v>27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24"/>
        <v>5</v>
      </c>
      <c r="L413">
        <f t="shared" si="25"/>
        <v>29</v>
      </c>
      <c r="M413">
        <f t="shared" si="26"/>
        <v>0</v>
      </c>
      <c r="N413">
        <f t="shared" si="27"/>
        <v>2338.5464999999999</v>
      </c>
    </row>
    <row r="414" spans="1:14" x14ac:dyDescent="0.3">
      <c r="A414">
        <v>13086530</v>
      </c>
      <c r="B414" t="s">
        <v>27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24"/>
        <v>5</v>
      </c>
      <c r="L414">
        <f t="shared" si="25"/>
        <v>30</v>
      </c>
      <c r="M414">
        <f t="shared" si="26"/>
        <v>0</v>
      </c>
      <c r="N414">
        <f t="shared" si="27"/>
        <v>2370.2825000000003</v>
      </c>
    </row>
    <row r="415" spans="1:14" x14ac:dyDescent="0.3">
      <c r="A415">
        <v>13086530</v>
      </c>
      <c r="B415" t="s">
        <v>27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24"/>
        <v>5</v>
      </c>
      <c r="L415">
        <f t="shared" si="25"/>
        <v>31</v>
      </c>
      <c r="M415">
        <f t="shared" si="26"/>
        <v>0</v>
      </c>
      <c r="N415">
        <f t="shared" si="27"/>
        <v>2364.3319999999999</v>
      </c>
    </row>
    <row r="416" spans="1:14" x14ac:dyDescent="0.3">
      <c r="A416">
        <v>13086530</v>
      </c>
      <c r="B416" t="s">
        <v>27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24"/>
        <v>6</v>
      </c>
      <c r="L416">
        <f t="shared" si="25"/>
        <v>1</v>
      </c>
      <c r="M416">
        <f t="shared" si="26"/>
        <v>0</v>
      </c>
      <c r="N416">
        <f t="shared" si="27"/>
        <v>2503.1770000000001</v>
      </c>
    </row>
    <row r="417" spans="1:14" x14ac:dyDescent="0.3">
      <c r="A417">
        <v>13086530</v>
      </c>
      <c r="B417" t="s">
        <v>27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24"/>
        <v>6</v>
      </c>
      <c r="L417">
        <f t="shared" si="25"/>
        <v>2</v>
      </c>
      <c r="M417">
        <f t="shared" si="26"/>
        <v>0</v>
      </c>
      <c r="N417">
        <f t="shared" si="27"/>
        <v>2574.5830000000001</v>
      </c>
    </row>
    <row r="418" spans="1:14" x14ac:dyDescent="0.3">
      <c r="A418">
        <v>13086530</v>
      </c>
      <c r="B418" t="s">
        <v>27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24"/>
        <v>6</v>
      </c>
      <c r="L418">
        <f t="shared" si="25"/>
        <v>3</v>
      </c>
      <c r="M418">
        <f t="shared" si="26"/>
        <v>2312.761</v>
      </c>
      <c r="N418">
        <f t="shared" si="27"/>
        <v>267.77249999999998</v>
      </c>
    </row>
    <row r="419" spans="1:14" x14ac:dyDescent="0.3">
      <c r="A419">
        <v>13086530</v>
      </c>
      <c r="B419" t="s">
        <v>27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24"/>
        <v>6</v>
      </c>
      <c r="L419">
        <f t="shared" si="25"/>
        <v>4</v>
      </c>
      <c r="M419">
        <f t="shared" si="26"/>
        <v>2594.4180000000001</v>
      </c>
      <c r="N419">
        <f t="shared" si="27"/>
        <v>0</v>
      </c>
    </row>
    <row r="420" spans="1:14" x14ac:dyDescent="0.3">
      <c r="A420">
        <v>13086530</v>
      </c>
      <c r="B420" t="s">
        <v>27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24"/>
        <v>6</v>
      </c>
      <c r="L420">
        <f t="shared" si="25"/>
        <v>5</v>
      </c>
      <c r="M420">
        <f t="shared" si="26"/>
        <v>2747.1475</v>
      </c>
      <c r="N420">
        <f t="shared" si="27"/>
        <v>0</v>
      </c>
    </row>
    <row r="421" spans="1:14" x14ac:dyDescent="0.3">
      <c r="A421">
        <v>13086530</v>
      </c>
      <c r="B421" t="s">
        <v>27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24"/>
        <v>6</v>
      </c>
      <c r="L421">
        <f t="shared" si="25"/>
        <v>6</v>
      </c>
      <c r="M421">
        <f t="shared" si="26"/>
        <v>2832.4380000000001</v>
      </c>
      <c r="N421">
        <f t="shared" si="27"/>
        <v>0</v>
      </c>
    </row>
    <row r="422" spans="1:14" x14ac:dyDescent="0.3">
      <c r="A422">
        <v>13086530</v>
      </c>
      <c r="B422" t="s">
        <v>27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24"/>
        <v>6</v>
      </c>
      <c r="L422">
        <f t="shared" si="25"/>
        <v>7</v>
      </c>
      <c r="M422">
        <f t="shared" si="26"/>
        <v>0</v>
      </c>
      <c r="N422">
        <f t="shared" si="27"/>
        <v>2840.3719999999998</v>
      </c>
    </row>
    <row r="423" spans="1:14" x14ac:dyDescent="0.3">
      <c r="A423">
        <v>13086530</v>
      </c>
      <c r="B423" t="s">
        <v>27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24"/>
        <v>6</v>
      </c>
      <c r="L423">
        <f t="shared" si="25"/>
        <v>8</v>
      </c>
      <c r="M423">
        <f t="shared" si="26"/>
        <v>0</v>
      </c>
      <c r="N423">
        <f t="shared" si="27"/>
        <v>2842.3555000000001</v>
      </c>
    </row>
    <row r="424" spans="1:14" x14ac:dyDescent="0.3">
      <c r="A424">
        <v>13086530</v>
      </c>
      <c r="B424" t="s">
        <v>27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24"/>
        <v>6</v>
      </c>
      <c r="L424">
        <f t="shared" si="25"/>
        <v>9</v>
      </c>
      <c r="M424">
        <f t="shared" si="26"/>
        <v>0</v>
      </c>
      <c r="N424">
        <f t="shared" si="27"/>
        <v>2852.2730000000001</v>
      </c>
    </row>
    <row r="425" spans="1:14" x14ac:dyDescent="0.3">
      <c r="A425">
        <v>13086530</v>
      </c>
      <c r="B425" t="s">
        <v>27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24"/>
        <v>6</v>
      </c>
      <c r="L425">
        <f t="shared" si="25"/>
        <v>10</v>
      </c>
      <c r="M425">
        <f t="shared" si="26"/>
        <v>0</v>
      </c>
      <c r="N425">
        <f t="shared" si="27"/>
        <v>2850.2894999999999</v>
      </c>
    </row>
    <row r="426" spans="1:14" x14ac:dyDescent="0.3">
      <c r="A426">
        <v>13086530</v>
      </c>
      <c r="B426" t="s">
        <v>27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24"/>
        <v>6</v>
      </c>
      <c r="L426">
        <f t="shared" si="25"/>
        <v>11</v>
      </c>
      <c r="M426">
        <f t="shared" si="26"/>
        <v>0</v>
      </c>
      <c r="N426">
        <f t="shared" si="27"/>
        <v>2870.1244999999999</v>
      </c>
    </row>
    <row r="427" spans="1:14" x14ac:dyDescent="0.3">
      <c r="A427">
        <v>13086530</v>
      </c>
      <c r="B427" t="s">
        <v>27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24"/>
        <v>6</v>
      </c>
      <c r="L427">
        <f t="shared" si="25"/>
        <v>12</v>
      </c>
      <c r="M427">
        <f t="shared" si="26"/>
        <v>0</v>
      </c>
      <c r="N427">
        <f t="shared" si="27"/>
        <v>2939.547</v>
      </c>
    </row>
    <row r="428" spans="1:14" x14ac:dyDescent="0.3">
      <c r="A428">
        <v>13086530</v>
      </c>
      <c r="B428" t="s">
        <v>27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24"/>
        <v>6</v>
      </c>
      <c r="L428">
        <f t="shared" si="25"/>
        <v>13</v>
      </c>
      <c r="M428">
        <f t="shared" si="26"/>
        <v>0</v>
      </c>
      <c r="N428">
        <f t="shared" si="27"/>
        <v>2953.4315000000001</v>
      </c>
    </row>
    <row r="429" spans="1:14" x14ac:dyDescent="0.3">
      <c r="A429">
        <v>13086530</v>
      </c>
      <c r="B429" t="s">
        <v>27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24"/>
        <v>6</v>
      </c>
      <c r="L429">
        <f t="shared" si="25"/>
        <v>14</v>
      </c>
      <c r="M429">
        <f t="shared" si="26"/>
        <v>0</v>
      </c>
      <c r="N429">
        <f t="shared" si="27"/>
        <v>2941.5304999999998</v>
      </c>
    </row>
    <row r="430" spans="1:14" x14ac:dyDescent="0.3">
      <c r="A430">
        <v>13086530</v>
      </c>
      <c r="B430" t="s">
        <v>27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24"/>
        <v>6</v>
      </c>
      <c r="L430">
        <f t="shared" si="25"/>
        <v>15</v>
      </c>
      <c r="M430">
        <f t="shared" si="26"/>
        <v>0</v>
      </c>
      <c r="N430">
        <f t="shared" si="27"/>
        <v>2927.6460000000002</v>
      </c>
    </row>
    <row r="431" spans="1:14" x14ac:dyDescent="0.3">
      <c r="A431">
        <v>13086530</v>
      </c>
      <c r="B431" t="s">
        <v>27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24"/>
        <v>6</v>
      </c>
      <c r="L431">
        <f t="shared" si="25"/>
        <v>16</v>
      </c>
      <c r="M431">
        <f t="shared" si="26"/>
        <v>0</v>
      </c>
      <c r="N431">
        <f t="shared" si="27"/>
        <v>2911.7780000000002</v>
      </c>
    </row>
    <row r="432" spans="1:14" x14ac:dyDescent="0.3">
      <c r="A432">
        <v>13086530</v>
      </c>
      <c r="B432" t="s">
        <v>27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24"/>
        <v>6</v>
      </c>
      <c r="L432">
        <f t="shared" si="25"/>
        <v>17</v>
      </c>
      <c r="M432">
        <f t="shared" si="26"/>
        <v>0</v>
      </c>
      <c r="N432">
        <f t="shared" si="27"/>
        <v>2901.8605000000002</v>
      </c>
    </row>
    <row r="433" spans="1:14" x14ac:dyDescent="0.3">
      <c r="A433">
        <v>13086530</v>
      </c>
      <c r="B433" t="s">
        <v>27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24"/>
        <v>6</v>
      </c>
      <c r="L433">
        <f t="shared" si="25"/>
        <v>18</v>
      </c>
      <c r="M433">
        <f t="shared" si="26"/>
        <v>0</v>
      </c>
      <c r="N433">
        <f t="shared" si="27"/>
        <v>2874.0915</v>
      </c>
    </row>
    <row r="434" spans="1:14" x14ac:dyDescent="0.3">
      <c r="A434">
        <v>13086530</v>
      </c>
      <c r="B434" t="s">
        <v>27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24"/>
        <v>6</v>
      </c>
      <c r="L434">
        <f t="shared" si="25"/>
        <v>19</v>
      </c>
      <c r="M434">
        <f t="shared" si="26"/>
        <v>0</v>
      </c>
      <c r="N434">
        <f t="shared" si="27"/>
        <v>2868.1410000000001</v>
      </c>
    </row>
    <row r="435" spans="1:14" x14ac:dyDescent="0.3">
      <c r="A435">
        <v>13086530</v>
      </c>
      <c r="B435" t="s">
        <v>27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24"/>
        <v>6</v>
      </c>
      <c r="L435">
        <f t="shared" si="25"/>
        <v>20</v>
      </c>
      <c r="M435">
        <f t="shared" si="26"/>
        <v>0</v>
      </c>
      <c r="N435">
        <f t="shared" si="27"/>
        <v>2848.306</v>
      </c>
    </row>
    <row r="436" spans="1:14" x14ac:dyDescent="0.3">
      <c r="A436">
        <v>13086530</v>
      </c>
      <c r="B436" t="s">
        <v>27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24"/>
        <v>6</v>
      </c>
      <c r="L436">
        <f t="shared" si="25"/>
        <v>21</v>
      </c>
      <c r="M436">
        <f t="shared" si="26"/>
        <v>0</v>
      </c>
      <c r="N436">
        <f t="shared" si="27"/>
        <v>2866.1575000000003</v>
      </c>
    </row>
    <row r="437" spans="1:14" x14ac:dyDescent="0.3">
      <c r="A437">
        <v>13086530</v>
      </c>
      <c r="B437" t="s">
        <v>27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24"/>
        <v>6</v>
      </c>
      <c r="L437">
        <f t="shared" si="25"/>
        <v>22</v>
      </c>
      <c r="M437">
        <f t="shared" si="26"/>
        <v>2300.86</v>
      </c>
      <c r="N437">
        <f t="shared" si="27"/>
        <v>624.80250000000001</v>
      </c>
    </row>
    <row r="438" spans="1:14" x14ac:dyDescent="0.3">
      <c r="A438">
        <v>13086530</v>
      </c>
      <c r="B438" t="s">
        <v>27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24"/>
        <v>6</v>
      </c>
      <c r="L438">
        <f t="shared" si="25"/>
        <v>23</v>
      </c>
      <c r="M438">
        <f t="shared" si="26"/>
        <v>2929.6295</v>
      </c>
      <c r="N438">
        <f t="shared" si="27"/>
        <v>0</v>
      </c>
    </row>
    <row r="439" spans="1:14" x14ac:dyDescent="0.3">
      <c r="A439">
        <v>13086530</v>
      </c>
      <c r="B439" t="s">
        <v>27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24"/>
        <v>6</v>
      </c>
      <c r="L439">
        <f t="shared" si="25"/>
        <v>24</v>
      </c>
      <c r="M439">
        <f t="shared" si="26"/>
        <v>2929.6295</v>
      </c>
      <c r="N439">
        <f t="shared" si="27"/>
        <v>0</v>
      </c>
    </row>
    <row r="440" spans="1:14" x14ac:dyDescent="0.3">
      <c r="A440">
        <v>13086530</v>
      </c>
      <c r="B440" t="s">
        <v>27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24"/>
        <v>6</v>
      </c>
      <c r="L440">
        <f t="shared" si="25"/>
        <v>25</v>
      </c>
      <c r="M440">
        <f t="shared" si="26"/>
        <v>3001.0355</v>
      </c>
      <c r="N440">
        <f t="shared" si="27"/>
        <v>0</v>
      </c>
    </row>
    <row r="441" spans="1:14" x14ac:dyDescent="0.3">
      <c r="A441">
        <v>13086530</v>
      </c>
      <c r="B441" t="s">
        <v>27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24"/>
        <v>6</v>
      </c>
      <c r="L441">
        <f t="shared" si="25"/>
        <v>26</v>
      </c>
      <c r="M441">
        <f t="shared" si="26"/>
        <v>3070.4580000000001</v>
      </c>
      <c r="N441">
        <f t="shared" si="27"/>
        <v>0</v>
      </c>
    </row>
    <row r="442" spans="1:14" x14ac:dyDescent="0.3">
      <c r="A442">
        <v>13086530</v>
      </c>
      <c r="B442" t="s">
        <v>27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24"/>
        <v>6</v>
      </c>
      <c r="L442">
        <f t="shared" si="25"/>
        <v>27</v>
      </c>
      <c r="M442">
        <f t="shared" si="26"/>
        <v>3070.4580000000001</v>
      </c>
      <c r="N442">
        <f t="shared" si="27"/>
        <v>0</v>
      </c>
    </row>
    <row r="443" spans="1:14" x14ac:dyDescent="0.3">
      <c r="A443">
        <v>13086530</v>
      </c>
      <c r="B443" t="s">
        <v>27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24"/>
        <v>6</v>
      </c>
      <c r="L443">
        <f t="shared" si="25"/>
        <v>28</v>
      </c>
      <c r="M443">
        <f t="shared" si="26"/>
        <v>3066.491</v>
      </c>
      <c r="N443">
        <f t="shared" si="27"/>
        <v>0</v>
      </c>
    </row>
    <row r="444" spans="1:14" x14ac:dyDescent="0.3">
      <c r="A444">
        <v>13086530</v>
      </c>
      <c r="B444" t="s">
        <v>27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24"/>
        <v>6</v>
      </c>
      <c r="L444">
        <f t="shared" si="25"/>
        <v>29</v>
      </c>
      <c r="M444">
        <f t="shared" si="26"/>
        <v>3070.4580000000001</v>
      </c>
      <c r="N444">
        <f t="shared" si="27"/>
        <v>0</v>
      </c>
    </row>
    <row r="445" spans="1:14" x14ac:dyDescent="0.3">
      <c r="A445">
        <v>13086530</v>
      </c>
      <c r="B445" t="s">
        <v>27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24"/>
        <v>6</v>
      </c>
      <c r="L445">
        <f t="shared" si="25"/>
        <v>30</v>
      </c>
      <c r="M445">
        <f t="shared" si="26"/>
        <v>3070.4580000000001</v>
      </c>
      <c r="N445">
        <f t="shared" si="27"/>
        <v>0</v>
      </c>
    </row>
    <row r="446" spans="1:14" x14ac:dyDescent="0.3">
      <c r="A446">
        <v>13086530</v>
      </c>
      <c r="B446" t="s">
        <v>27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24"/>
        <v>7</v>
      </c>
      <c r="L446">
        <f t="shared" si="25"/>
        <v>1</v>
      </c>
      <c r="M446">
        <f t="shared" si="26"/>
        <v>3064.5075000000002</v>
      </c>
      <c r="N446">
        <f t="shared" si="27"/>
        <v>0</v>
      </c>
    </row>
    <row r="447" spans="1:14" x14ac:dyDescent="0.3">
      <c r="A447">
        <v>13086530</v>
      </c>
      <c r="B447" t="s">
        <v>27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24"/>
        <v>7</v>
      </c>
      <c r="L447">
        <f t="shared" si="25"/>
        <v>2</v>
      </c>
      <c r="M447">
        <f t="shared" si="26"/>
        <v>3064.5075000000002</v>
      </c>
      <c r="N447">
        <f t="shared" si="27"/>
        <v>0</v>
      </c>
    </row>
    <row r="448" spans="1:14" x14ac:dyDescent="0.3">
      <c r="A448">
        <v>13086530</v>
      </c>
      <c r="B448" t="s">
        <v>27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24"/>
        <v>7</v>
      </c>
      <c r="L448">
        <f t="shared" si="25"/>
        <v>3</v>
      </c>
      <c r="M448">
        <f t="shared" si="26"/>
        <v>3064.5075000000002</v>
      </c>
      <c r="N448">
        <f t="shared" si="27"/>
        <v>0</v>
      </c>
    </row>
    <row r="449" spans="1:14" x14ac:dyDescent="0.3">
      <c r="A449">
        <v>13086530</v>
      </c>
      <c r="B449" t="s">
        <v>27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24"/>
        <v>7</v>
      </c>
      <c r="L449">
        <f t="shared" si="25"/>
        <v>4</v>
      </c>
      <c r="M449">
        <f t="shared" si="26"/>
        <v>3064.5075000000002</v>
      </c>
      <c r="N449">
        <f t="shared" si="27"/>
        <v>0</v>
      </c>
    </row>
    <row r="450" spans="1:14" x14ac:dyDescent="0.3">
      <c r="A450">
        <v>13086530</v>
      </c>
      <c r="B450" t="s">
        <v>27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24"/>
        <v>7</v>
      </c>
      <c r="L450">
        <f t="shared" si="25"/>
        <v>5</v>
      </c>
      <c r="M450">
        <f t="shared" si="26"/>
        <v>3159.7155000000002</v>
      </c>
      <c r="N450">
        <f t="shared" si="27"/>
        <v>0</v>
      </c>
    </row>
    <row r="451" spans="1:14" x14ac:dyDescent="0.3">
      <c r="A451">
        <v>13086530</v>
      </c>
      <c r="B451" t="s">
        <v>27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8">MONTH(C451)</f>
        <v>7</v>
      </c>
      <c r="L451">
        <f t="shared" ref="L451:L514" si="29">DAY(C451)</f>
        <v>6</v>
      </c>
      <c r="M451">
        <f t="shared" ref="M451:M514" si="30">F451*1.9835</f>
        <v>3191.4515000000001</v>
      </c>
      <c r="N451">
        <f t="shared" ref="N451:N514" si="31">(D451-F451)*1.9835</f>
        <v>0</v>
      </c>
    </row>
    <row r="452" spans="1:14" x14ac:dyDescent="0.3">
      <c r="A452">
        <v>13086530</v>
      </c>
      <c r="B452" t="s">
        <v>27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8"/>
        <v>7</v>
      </c>
      <c r="L452">
        <f t="shared" si="29"/>
        <v>7</v>
      </c>
      <c r="M452">
        <f t="shared" si="30"/>
        <v>3211.2865000000002</v>
      </c>
      <c r="N452">
        <f t="shared" si="31"/>
        <v>0</v>
      </c>
    </row>
    <row r="453" spans="1:14" x14ac:dyDescent="0.3">
      <c r="A453">
        <v>13086530</v>
      </c>
      <c r="B453" t="s">
        <v>27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8"/>
        <v>7</v>
      </c>
      <c r="L453">
        <f t="shared" si="29"/>
        <v>8</v>
      </c>
      <c r="M453">
        <f t="shared" si="30"/>
        <v>3201.3690000000001</v>
      </c>
      <c r="N453">
        <f t="shared" si="31"/>
        <v>0</v>
      </c>
    </row>
    <row r="454" spans="1:14" x14ac:dyDescent="0.3">
      <c r="A454">
        <v>13086530</v>
      </c>
      <c r="B454" t="s">
        <v>27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8"/>
        <v>7</v>
      </c>
      <c r="L454">
        <f t="shared" si="29"/>
        <v>9</v>
      </c>
      <c r="M454">
        <f t="shared" si="30"/>
        <v>3187.4845</v>
      </c>
      <c r="N454">
        <f t="shared" si="31"/>
        <v>0</v>
      </c>
    </row>
    <row r="455" spans="1:14" x14ac:dyDescent="0.3">
      <c r="A455">
        <v>13086530</v>
      </c>
      <c r="B455" t="s">
        <v>27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8"/>
        <v>7</v>
      </c>
      <c r="L455">
        <f t="shared" si="29"/>
        <v>10</v>
      </c>
      <c r="M455">
        <f t="shared" si="30"/>
        <v>3177.567</v>
      </c>
      <c r="N455">
        <f t="shared" si="31"/>
        <v>0</v>
      </c>
    </row>
    <row r="456" spans="1:14" x14ac:dyDescent="0.3">
      <c r="A456">
        <v>13086530</v>
      </c>
      <c r="B456" t="s">
        <v>27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8"/>
        <v>7</v>
      </c>
      <c r="L456">
        <f t="shared" si="29"/>
        <v>11</v>
      </c>
      <c r="M456">
        <f t="shared" si="30"/>
        <v>3272.7750000000001</v>
      </c>
      <c r="N456">
        <f t="shared" si="31"/>
        <v>0</v>
      </c>
    </row>
    <row r="457" spans="1:14" x14ac:dyDescent="0.3">
      <c r="A457">
        <v>13086530</v>
      </c>
      <c r="B457" t="s">
        <v>27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8"/>
        <v>7</v>
      </c>
      <c r="L457">
        <f t="shared" si="29"/>
        <v>12</v>
      </c>
      <c r="M457">
        <f t="shared" si="30"/>
        <v>3326.3295000000003</v>
      </c>
      <c r="N457">
        <f t="shared" si="31"/>
        <v>0</v>
      </c>
    </row>
    <row r="458" spans="1:14" x14ac:dyDescent="0.3">
      <c r="A458">
        <v>13086530</v>
      </c>
      <c r="B458" t="s">
        <v>27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8"/>
        <v>7</v>
      </c>
      <c r="L458">
        <f t="shared" si="29"/>
        <v>13</v>
      </c>
      <c r="M458">
        <f t="shared" si="30"/>
        <v>3282.6925000000001</v>
      </c>
      <c r="N458">
        <f t="shared" si="31"/>
        <v>0</v>
      </c>
    </row>
    <row r="459" spans="1:14" x14ac:dyDescent="0.3">
      <c r="A459">
        <v>13086530</v>
      </c>
      <c r="B459" t="s">
        <v>27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8"/>
        <v>7</v>
      </c>
      <c r="L459">
        <f t="shared" si="29"/>
        <v>14</v>
      </c>
      <c r="M459">
        <f t="shared" si="30"/>
        <v>3264.8409999999999</v>
      </c>
      <c r="N459">
        <f t="shared" si="31"/>
        <v>0</v>
      </c>
    </row>
    <row r="460" spans="1:14" x14ac:dyDescent="0.3">
      <c r="A460">
        <v>13086530</v>
      </c>
      <c r="B460" t="s">
        <v>27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8"/>
        <v>7</v>
      </c>
      <c r="L460">
        <f t="shared" si="29"/>
        <v>15</v>
      </c>
      <c r="M460">
        <f t="shared" si="30"/>
        <v>3296.5770000000002</v>
      </c>
      <c r="N460">
        <f t="shared" si="31"/>
        <v>0</v>
      </c>
    </row>
    <row r="461" spans="1:14" x14ac:dyDescent="0.3">
      <c r="A461">
        <v>13086530</v>
      </c>
      <c r="B461" t="s">
        <v>27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8"/>
        <v>7</v>
      </c>
      <c r="L461">
        <f t="shared" si="29"/>
        <v>16</v>
      </c>
      <c r="M461">
        <f t="shared" si="30"/>
        <v>3292.61</v>
      </c>
      <c r="N461">
        <f t="shared" si="31"/>
        <v>0</v>
      </c>
    </row>
    <row r="462" spans="1:14" x14ac:dyDescent="0.3">
      <c r="A462">
        <v>13086530</v>
      </c>
      <c r="B462" t="s">
        <v>27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8"/>
        <v>7</v>
      </c>
      <c r="L462">
        <f t="shared" si="29"/>
        <v>17</v>
      </c>
      <c r="M462">
        <f t="shared" si="30"/>
        <v>3278.7255</v>
      </c>
      <c r="N462">
        <f t="shared" si="31"/>
        <v>0</v>
      </c>
    </row>
    <row r="463" spans="1:14" x14ac:dyDescent="0.3">
      <c r="A463">
        <v>13086530</v>
      </c>
      <c r="B463" t="s">
        <v>27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8"/>
        <v>7</v>
      </c>
      <c r="L463">
        <f t="shared" si="29"/>
        <v>18</v>
      </c>
      <c r="M463">
        <f t="shared" si="30"/>
        <v>3306.4945000000002</v>
      </c>
      <c r="N463">
        <f t="shared" si="31"/>
        <v>0</v>
      </c>
    </row>
    <row r="464" spans="1:14" x14ac:dyDescent="0.3">
      <c r="A464">
        <v>13086530</v>
      </c>
      <c r="B464" t="s">
        <v>27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8"/>
        <v>7</v>
      </c>
      <c r="L464">
        <f t="shared" si="29"/>
        <v>19</v>
      </c>
      <c r="M464">
        <f t="shared" si="30"/>
        <v>3340.2139999999999</v>
      </c>
      <c r="N464">
        <f t="shared" si="31"/>
        <v>0</v>
      </c>
    </row>
    <row r="465" spans="1:14" x14ac:dyDescent="0.3">
      <c r="A465">
        <v>13086530</v>
      </c>
      <c r="B465" t="s">
        <v>27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8"/>
        <v>7</v>
      </c>
      <c r="L465">
        <f t="shared" si="29"/>
        <v>20</v>
      </c>
      <c r="M465">
        <f t="shared" si="30"/>
        <v>3340.2139999999999</v>
      </c>
      <c r="N465">
        <f t="shared" si="31"/>
        <v>0</v>
      </c>
    </row>
    <row r="466" spans="1:14" x14ac:dyDescent="0.3">
      <c r="A466">
        <v>13086530</v>
      </c>
      <c r="B466" t="s">
        <v>27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8"/>
        <v>7</v>
      </c>
      <c r="L466">
        <f t="shared" si="29"/>
        <v>21</v>
      </c>
      <c r="M466">
        <f t="shared" si="30"/>
        <v>3326.3295000000003</v>
      </c>
      <c r="N466">
        <f t="shared" si="31"/>
        <v>0</v>
      </c>
    </row>
    <row r="467" spans="1:14" x14ac:dyDescent="0.3">
      <c r="A467">
        <v>13086530</v>
      </c>
      <c r="B467" t="s">
        <v>27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8"/>
        <v>7</v>
      </c>
      <c r="L467">
        <f t="shared" si="29"/>
        <v>22</v>
      </c>
      <c r="M467">
        <f t="shared" si="30"/>
        <v>3330.2964999999999</v>
      </c>
      <c r="N467">
        <f t="shared" si="31"/>
        <v>0</v>
      </c>
    </row>
    <row r="468" spans="1:14" x14ac:dyDescent="0.3">
      <c r="A468">
        <v>13086530</v>
      </c>
      <c r="B468" t="s">
        <v>27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8"/>
        <v>7</v>
      </c>
      <c r="L468">
        <f t="shared" si="29"/>
        <v>23</v>
      </c>
      <c r="M468">
        <f t="shared" si="30"/>
        <v>3312.4450000000002</v>
      </c>
      <c r="N468">
        <f t="shared" si="31"/>
        <v>0</v>
      </c>
    </row>
    <row r="469" spans="1:14" x14ac:dyDescent="0.3">
      <c r="A469">
        <v>13086530</v>
      </c>
      <c r="B469" t="s">
        <v>27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8"/>
        <v>7</v>
      </c>
      <c r="L469">
        <f t="shared" si="29"/>
        <v>24</v>
      </c>
      <c r="M469">
        <f t="shared" si="30"/>
        <v>3288.643</v>
      </c>
      <c r="N469">
        <f t="shared" si="31"/>
        <v>0</v>
      </c>
    </row>
    <row r="470" spans="1:14" x14ac:dyDescent="0.3">
      <c r="A470">
        <v>13086530</v>
      </c>
      <c r="B470" t="s">
        <v>27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8"/>
        <v>7</v>
      </c>
      <c r="L470">
        <f t="shared" si="29"/>
        <v>25</v>
      </c>
      <c r="M470">
        <f t="shared" si="30"/>
        <v>3268.808</v>
      </c>
      <c r="N470">
        <f t="shared" si="31"/>
        <v>0</v>
      </c>
    </row>
    <row r="471" spans="1:14" x14ac:dyDescent="0.3">
      <c r="A471">
        <v>13086530</v>
      </c>
      <c r="B471" t="s">
        <v>27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8"/>
        <v>7</v>
      </c>
      <c r="L471">
        <f t="shared" si="29"/>
        <v>26</v>
      </c>
      <c r="M471">
        <f t="shared" si="30"/>
        <v>3246.9895000000001</v>
      </c>
      <c r="N471">
        <f t="shared" si="31"/>
        <v>0</v>
      </c>
    </row>
    <row r="472" spans="1:14" x14ac:dyDescent="0.3">
      <c r="A472">
        <v>13086530</v>
      </c>
      <c r="B472" t="s">
        <v>27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8"/>
        <v>7</v>
      </c>
      <c r="L472">
        <f t="shared" si="29"/>
        <v>27</v>
      </c>
      <c r="M472">
        <f t="shared" si="30"/>
        <v>3237.0720000000001</v>
      </c>
      <c r="N472">
        <f t="shared" si="31"/>
        <v>0</v>
      </c>
    </row>
    <row r="473" spans="1:14" x14ac:dyDescent="0.3">
      <c r="A473">
        <v>13086530</v>
      </c>
      <c r="B473" t="s">
        <v>27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8"/>
        <v>7</v>
      </c>
      <c r="L473">
        <f t="shared" si="29"/>
        <v>28</v>
      </c>
      <c r="M473">
        <f t="shared" si="30"/>
        <v>3237.0720000000001</v>
      </c>
      <c r="N473">
        <f t="shared" si="31"/>
        <v>0</v>
      </c>
    </row>
    <row r="474" spans="1:14" x14ac:dyDescent="0.3">
      <c r="A474">
        <v>13086530</v>
      </c>
      <c r="B474" t="s">
        <v>27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8"/>
        <v>7</v>
      </c>
      <c r="L474">
        <f t="shared" si="29"/>
        <v>29</v>
      </c>
      <c r="M474">
        <f t="shared" si="30"/>
        <v>3179.5505000000003</v>
      </c>
      <c r="N474">
        <f t="shared" si="31"/>
        <v>0</v>
      </c>
    </row>
    <row r="475" spans="1:14" x14ac:dyDescent="0.3">
      <c r="A475">
        <v>13086530</v>
      </c>
      <c r="B475" t="s">
        <v>27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8"/>
        <v>7</v>
      </c>
      <c r="L475">
        <f t="shared" si="29"/>
        <v>30</v>
      </c>
      <c r="M475">
        <f t="shared" si="30"/>
        <v>3133.9300000000003</v>
      </c>
      <c r="N475">
        <f t="shared" si="31"/>
        <v>0</v>
      </c>
    </row>
    <row r="476" spans="1:14" x14ac:dyDescent="0.3">
      <c r="A476">
        <v>13086530</v>
      </c>
      <c r="B476" t="s">
        <v>27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8"/>
        <v>7</v>
      </c>
      <c r="L476">
        <f t="shared" si="29"/>
        <v>31</v>
      </c>
      <c r="M476">
        <f t="shared" si="30"/>
        <v>3139.8805000000002</v>
      </c>
      <c r="N476">
        <f t="shared" si="31"/>
        <v>0</v>
      </c>
    </row>
    <row r="477" spans="1:14" x14ac:dyDescent="0.3">
      <c r="A477">
        <v>13086530</v>
      </c>
      <c r="B477" t="s">
        <v>27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8"/>
        <v>8</v>
      </c>
      <c r="L477">
        <f t="shared" si="29"/>
        <v>1</v>
      </c>
      <c r="M477">
        <f t="shared" si="30"/>
        <v>3139.8805000000002</v>
      </c>
      <c r="N477">
        <f t="shared" si="31"/>
        <v>0</v>
      </c>
    </row>
    <row r="478" spans="1:14" x14ac:dyDescent="0.3">
      <c r="A478">
        <v>13086530</v>
      </c>
      <c r="B478" t="s">
        <v>27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8"/>
        <v>8</v>
      </c>
      <c r="L478">
        <f t="shared" si="29"/>
        <v>2</v>
      </c>
      <c r="M478">
        <f t="shared" si="30"/>
        <v>3163.6824999999999</v>
      </c>
      <c r="N478">
        <f t="shared" si="31"/>
        <v>0</v>
      </c>
    </row>
    <row r="479" spans="1:14" x14ac:dyDescent="0.3">
      <c r="A479">
        <v>13086530</v>
      </c>
      <c r="B479" t="s">
        <v>27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8"/>
        <v>8</v>
      </c>
      <c r="L479">
        <f t="shared" si="29"/>
        <v>3</v>
      </c>
      <c r="M479">
        <f t="shared" si="30"/>
        <v>2885.9924999999998</v>
      </c>
      <c r="N479">
        <f t="shared" si="31"/>
        <v>0</v>
      </c>
    </row>
    <row r="480" spans="1:14" x14ac:dyDescent="0.3">
      <c r="A480">
        <v>13086530</v>
      </c>
      <c r="B480" t="s">
        <v>27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8"/>
        <v>8</v>
      </c>
      <c r="L480">
        <f t="shared" si="29"/>
        <v>4</v>
      </c>
      <c r="M480">
        <f t="shared" si="30"/>
        <v>3005.0025000000001</v>
      </c>
      <c r="N480">
        <f t="shared" si="31"/>
        <v>0</v>
      </c>
    </row>
    <row r="481" spans="1:14" x14ac:dyDescent="0.3">
      <c r="A481">
        <v>13086530</v>
      </c>
      <c r="B481" t="s">
        <v>27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8"/>
        <v>8</v>
      </c>
      <c r="L481">
        <f t="shared" si="29"/>
        <v>5</v>
      </c>
      <c r="M481">
        <f t="shared" si="30"/>
        <v>3161.6990000000001</v>
      </c>
      <c r="N481">
        <f t="shared" si="31"/>
        <v>0</v>
      </c>
    </row>
    <row r="482" spans="1:14" x14ac:dyDescent="0.3">
      <c r="A482">
        <v>13086530</v>
      </c>
      <c r="B482" t="s">
        <v>27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8"/>
        <v>8</v>
      </c>
      <c r="L482">
        <f t="shared" si="29"/>
        <v>6</v>
      </c>
      <c r="M482">
        <f t="shared" si="30"/>
        <v>3175.5835000000002</v>
      </c>
      <c r="N482">
        <f t="shared" si="31"/>
        <v>0</v>
      </c>
    </row>
    <row r="483" spans="1:14" x14ac:dyDescent="0.3">
      <c r="A483">
        <v>13086530</v>
      </c>
      <c r="B483" t="s">
        <v>27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8"/>
        <v>8</v>
      </c>
      <c r="L483">
        <f t="shared" si="29"/>
        <v>7</v>
      </c>
      <c r="M483">
        <f t="shared" si="30"/>
        <v>3177.567</v>
      </c>
      <c r="N483">
        <f t="shared" si="31"/>
        <v>0</v>
      </c>
    </row>
    <row r="484" spans="1:14" x14ac:dyDescent="0.3">
      <c r="A484">
        <v>13086530</v>
      </c>
      <c r="B484" t="s">
        <v>27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8"/>
        <v>8</v>
      </c>
      <c r="L484">
        <f t="shared" si="29"/>
        <v>8</v>
      </c>
      <c r="M484">
        <f t="shared" si="30"/>
        <v>3177.567</v>
      </c>
      <c r="N484">
        <f t="shared" si="31"/>
        <v>0</v>
      </c>
    </row>
    <row r="485" spans="1:14" x14ac:dyDescent="0.3">
      <c r="A485">
        <v>13086530</v>
      </c>
      <c r="B485" t="s">
        <v>27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8"/>
        <v>8</v>
      </c>
      <c r="L485">
        <f t="shared" si="29"/>
        <v>9</v>
      </c>
      <c r="M485">
        <f t="shared" si="30"/>
        <v>3135.9135000000001</v>
      </c>
      <c r="N485">
        <f t="shared" si="31"/>
        <v>0</v>
      </c>
    </row>
    <row r="486" spans="1:14" x14ac:dyDescent="0.3">
      <c r="A486">
        <v>13086530</v>
      </c>
      <c r="B486" t="s">
        <v>27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8"/>
        <v>8</v>
      </c>
      <c r="L486">
        <f t="shared" si="29"/>
        <v>10</v>
      </c>
      <c r="M486">
        <f t="shared" si="30"/>
        <v>3078.3920000000003</v>
      </c>
      <c r="N486">
        <f t="shared" si="31"/>
        <v>0</v>
      </c>
    </row>
    <row r="487" spans="1:14" x14ac:dyDescent="0.3">
      <c r="A487">
        <v>13086530</v>
      </c>
      <c r="B487" t="s">
        <v>27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8"/>
        <v>8</v>
      </c>
      <c r="L487">
        <f t="shared" si="29"/>
        <v>11</v>
      </c>
      <c r="M487">
        <f t="shared" si="30"/>
        <v>3155.7485000000001</v>
      </c>
      <c r="N487">
        <f t="shared" si="31"/>
        <v>0</v>
      </c>
    </row>
    <row r="488" spans="1:14" x14ac:dyDescent="0.3">
      <c r="A488">
        <v>13086530</v>
      </c>
      <c r="B488" t="s">
        <v>27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8"/>
        <v>8</v>
      </c>
      <c r="L488">
        <f t="shared" si="29"/>
        <v>12</v>
      </c>
      <c r="M488">
        <f t="shared" si="30"/>
        <v>3147.8145</v>
      </c>
      <c r="N488">
        <f t="shared" si="31"/>
        <v>0</v>
      </c>
    </row>
    <row r="489" spans="1:14" x14ac:dyDescent="0.3">
      <c r="A489">
        <v>13086530</v>
      </c>
      <c r="B489" t="s">
        <v>27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8"/>
        <v>8</v>
      </c>
      <c r="L489">
        <f t="shared" si="29"/>
        <v>13</v>
      </c>
      <c r="M489">
        <f t="shared" si="30"/>
        <v>3125.9960000000001</v>
      </c>
      <c r="N489">
        <f t="shared" si="31"/>
        <v>0</v>
      </c>
    </row>
    <row r="490" spans="1:14" x14ac:dyDescent="0.3">
      <c r="A490">
        <v>13086530</v>
      </c>
      <c r="B490" t="s">
        <v>27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8"/>
        <v>8</v>
      </c>
      <c r="L490">
        <f t="shared" si="29"/>
        <v>14</v>
      </c>
      <c r="M490">
        <f t="shared" si="30"/>
        <v>3125.9960000000001</v>
      </c>
      <c r="N490">
        <f t="shared" si="31"/>
        <v>0</v>
      </c>
    </row>
    <row r="491" spans="1:14" x14ac:dyDescent="0.3">
      <c r="A491">
        <v>13086530</v>
      </c>
      <c r="B491" t="s">
        <v>27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8"/>
        <v>8</v>
      </c>
      <c r="L491">
        <f t="shared" si="29"/>
        <v>15</v>
      </c>
      <c r="M491">
        <f t="shared" si="30"/>
        <v>3122.029</v>
      </c>
      <c r="N491">
        <f t="shared" si="31"/>
        <v>0</v>
      </c>
    </row>
    <row r="492" spans="1:14" x14ac:dyDescent="0.3">
      <c r="A492">
        <v>13086530</v>
      </c>
      <c r="B492" t="s">
        <v>27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8"/>
        <v>8</v>
      </c>
      <c r="L492">
        <f t="shared" si="29"/>
        <v>16</v>
      </c>
      <c r="M492">
        <f t="shared" si="30"/>
        <v>3135.9135000000001</v>
      </c>
      <c r="N492">
        <f t="shared" si="31"/>
        <v>0</v>
      </c>
    </row>
    <row r="493" spans="1:14" x14ac:dyDescent="0.3">
      <c r="A493">
        <v>13086530</v>
      </c>
      <c r="B493" t="s">
        <v>27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8"/>
        <v>8</v>
      </c>
      <c r="L493">
        <f t="shared" si="29"/>
        <v>17</v>
      </c>
      <c r="M493">
        <f t="shared" si="30"/>
        <v>3145.8310000000001</v>
      </c>
      <c r="N493">
        <f t="shared" si="31"/>
        <v>0</v>
      </c>
    </row>
    <row r="494" spans="1:14" x14ac:dyDescent="0.3">
      <c r="A494">
        <v>13086530</v>
      </c>
      <c r="B494" t="s">
        <v>27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8"/>
        <v>8</v>
      </c>
      <c r="L494">
        <f t="shared" si="29"/>
        <v>18</v>
      </c>
      <c r="M494">
        <f t="shared" si="30"/>
        <v>3068.4745000000003</v>
      </c>
      <c r="N494">
        <f t="shared" si="31"/>
        <v>0</v>
      </c>
    </row>
    <row r="495" spans="1:14" x14ac:dyDescent="0.3">
      <c r="A495">
        <v>13086530</v>
      </c>
      <c r="B495" t="s">
        <v>27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8"/>
        <v>8</v>
      </c>
      <c r="L495">
        <f t="shared" si="29"/>
        <v>19</v>
      </c>
      <c r="M495">
        <f t="shared" si="30"/>
        <v>3026.8209999999999</v>
      </c>
      <c r="N495">
        <f t="shared" si="31"/>
        <v>0</v>
      </c>
    </row>
    <row r="496" spans="1:14" x14ac:dyDescent="0.3">
      <c r="A496">
        <v>13086530</v>
      </c>
      <c r="B496" t="s">
        <v>27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8"/>
        <v>8</v>
      </c>
      <c r="L496">
        <f t="shared" si="29"/>
        <v>20</v>
      </c>
      <c r="M496">
        <f t="shared" si="30"/>
        <v>3018.8870000000002</v>
      </c>
      <c r="N496">
        <f t="shared" si="31"/>
        <v>0</v>
      </c>
    </row>
    <row r="497" spans="1:14" x14ac:dyDescent="0.3">
      <c r="A497">
        <v>13086530</v>
      </c>
      <c r="B497" t="s">
        <v>27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8"/>
        <v>8</v>
      </c>
      <c r="L497">
        <f t="shared" si="29"/>
        <v>21</v>
      </c>
      <c r="M497">
        <f t="shared" si="30"/>
        <v>3005.0025000000001</v>
      </c>
      <c r="N497">
        <f t="shared" si="31"/>
        <v>0</v>
      </c>
    </row>
    <row r="498" spans="1:14" x14ac:dyDescent="0.3">
      <c r="A498">
        <v>13086530</v>
      </c>
      <c r="B498" t="s">
        <v>27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8"/>
        <v>8</v>
      </c>
      <c r="L498">
        <f t="shared" si="29"/>
        <v>22</v>
      </c>
      <c r="M498">
        <f t="shared" si="30"/>
        <v>3005.0025000000001</v>
      </c>
      <c r="N498">
        <f t="shared" si="31"/>
        <v>0</v>
      </c>
    </row>
    <row r="499" spans="1:14" x14ac:dyDescent="0.3">
      <c r="A499">
        <v>13086530</v>
      </c>
      <c r="B499" t="s">
        <v>27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8"/>
        <v>8</v>
      </c>
      <c r="L499">
        <f t="shared" si="29"/>
        <v>23</v>
      </c>
      <c r="M499">
        <f t="shared" si="30"/>
        <v>3005.0025000000001</v>
      </c>
      <c r="N499">
        <f t="shared" si="31"/>
        <v>0</v>
      </c>
    </row>
    <row r="500" spans="1:14" x14ac:dyDescent="0.3">
      <c r="A500">
        <v>13086530</v>
      </c>
      <c r="B500" t="s">
        <v>27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8"/>
        <v>8</v>
      </c>
      <c r="L500">
        <f t="shared" si="29"/>
        <v>24</v>
      </c>
      <c r="M500">
        <f t="shared" si="30"/>
        <v>3018.8870000000002</v>
      </c>
      <c r="N500">
        <f t="shared" si="31"/>
        <v>0</v>
      </c>
    </row>
    <row r="501" spans="1:14" x14ac:dyDescent="0.3">
      <c r="A501">
        <v>13086530</v>
      </c>
      <c r="B501" t="s">
        <v>27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8"/>
        <v>8</v>
      </c>
      <c r="L501">
        <f t="shared" si="29"/>
        <v>25</v>
      </c>
      <c r="M501">
        <f t="shared" si="30"/>
        <v>3028.8045000000002</v>
      </c>
      <c r="N501">
        <f t="shared" si="31"/>
        <v>0</v>
      </c>
    </row>
    <row r="502" spans="1:14" x14ac:dyDescent="0.3">
      <c r="A502">
        <v>13086530</v>
      </c>
      <c r="B502" t="s">
        <v>27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8"/>
        <v>8</v>
      </c>
      <c r="L502">
        <f t="shared" si="29"/>
        <v>26</v>
      </c>
      <c r="M502">
        <f t="shared" si="30"/>
        <v>2993.1015000000002</v>
      </c>
      <c r="N502">
        <f t="shared" si="31"/>
        <v>0</v>
      </c>
    </row>
    <row r="503" spans="1:14" x14ac:dyDescent="0.3">
      <c r="A503">
        <v>13086530</v>
      </c>
      <c r="B503" t="s">
        <v>27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8"/>
        <v>8</v>
      </c>
      <c r="L503">
        <f t="shared" si="29"/>
        <v>27</v>
      </c>
      <c r="M503">
        <f t="shared" si="30"/>
        <v>2975.25</v>
      </c>
      <c r="N503">
        <f t="shared" si="31"/>
        <v>0</v>
      </c>
    </row>
    <row r="504" spans="1:14" x14ac:dyDescent="0.3">
      <c r="A504">
        <v>13086530</v>
      </c>
      <c r="B504" t="s">
        <v>27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8"/>
        <v>8</v>
      </c>
      <c r="L504">
        <f t="shared" si="29"/>
        <v>28</v>
      </c>
      <c r="M504">
        <f t="shared" si="30"/>
        <v>2953.4315000000001</v>
      </c>
      <c r="N504">
        <f t="shared" si="31"/>
        <v>0</v>
      </c>
    </row>
    <row r="505" spans="1:14" x14ac:dyDescent="0.3">
      <c r="A505">
        <v>13086530</v>
      </c>
      <c r="B505" t="s">
        <v>27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8"/>
        <v>8</v>
      </c>
      <c r="L505">
        <f t="shared" si="29"/>
        <v>29</v>
      </c>
      <c r="M505">
        <f t="shared" si="30"/>
        <v>2933.5965000000001</v>
      </c>
      <c r="N505">
        <f t="shared" si="31"/>
        <v>0</v>
      </c>
    </row>
    <row r="506" spans="1:14" x14ac:dyDescent="0.3">
      <c r="A506">
        <v>13086530</v>
      </c>
      <c r="B506" t="s">
        <v>27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8"/>
        <v>8</v>
      </c>
      <c r="L506">
        <f t="shared" si="29"/>
        <v>30</v>
      </c>
      <c r="M506">
        <f t="shared" si="30"/>
        <v>2905.8274999999999</v>
      </c>
      <c r="N506">
        <f t="shared" si="31"/>
        <v>0</v>
      </c>
    </row>
    <row r="507" spans="1:14" x14ac:dyDescent="0.3">
      <c r="A507">
        <v>13086530</v>
      </c>
      <c r="B507" t="s">
        <v>27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8"/>
        <v>8</v>
      </c>
      <c r="L507">
        <f t="shared" si="29"/>
        <v>31</v>
      </c>
      <c r="M507">
        <f t="shared" si="30"/>
        <v>2907.8110000000001</v>
      </c>
      <c r="N507">
        <f t="shared" si="31"/>
        <v>0</v>
      </c>
    </row>
    <row r="508" spans="1:14" x14ac:dyDescent="0.3">
      <c r="A508">
        <v>13086530</v>
      </c>
      <c r="B508" t="s">
        <v>27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8"/>
        <v>9</v>
      </c>
      <c r="L508">
        <f t="shared" si="29"/>
        <v>1</v>
      </c>
      <c r="M508">
        <f t="shared" si="30"/>
        <v>2923.6790000000001</v>
      </c>
      <c r="N508">
        <f t="shared" si="31"/>
        <v>0</v>
      </c>
    </row>
    <row r="509" spans="1:14" x14ac:dyDescent="0.3">
      <c r="A509">
        <v>13086530</v>
      </c>
      <c r="B509" t="s">
        <v>27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8"/>
        <v>9</v>
      </c>
      <c r="L509">
        <f t="shared" si="29"/>
        <v>2</v>
      </c>
      <c r="M509">
        <f t="shared" si="30"/>
        <v>2925.6624999999999</v>
      </c>
      <c r="N509">
        <f t="shared" si="31"/>
        <v>0</v>
      </c>
    </row>
    <row r="510" spans="1:14" x14ac:dyDescent="0.3">
      <c r="A510">
        <v>13086530</v>
      </c>
      <c r="B510" t="s">
        <v>27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8"/>
        <v>9</v>
      </c>
      <c r="L510">
        <f t="shared" si="29"/>
        <v>3</v>
      </c>
      <c r="M510">
        <f t="shared" si="30"/>
        <v>2917.7285000000002</v>
      </c>
      <c r="N510">
        <f t="shared" si="31"/>
        <v>0</v>
      </c>
    </row>
    <row r="511" spans="1:14" x14ac:dyDescent="0.3">
      <c r="A511">
        <v>13086530</v>
      </c>
      <c r="B511" t="s">
        <v>27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8"/>
        <v>9</v>
      </c>
      <c r="L511">
        <f t="shared" si="29"/>
        <v>4</v>
      </c>
      <c r="M511">
        <f t="shared" si="30"/>
        <v>2822.5205000000001</v>
      </c>
      <c r="N511">
        <f t="shared" si="31"/>
        <v>0</v>
      </c>
    </row>
    <row r="512" spans="1:14" x14ac:dyDescent="0.3">
      <c r="A512">
        <v>13086530</v>
      </c>
      <c r="B512" t="s">
        <v>27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8"/>
        <v>9</v>
      </c>
      <c r="L512">
        <f t="shared" si="29"/>
        <v>5</v>
      </c>
      <c r="M512">
        <f t="shared" si="30"/>
        <v>2772.933</v>
      </c>
      <c r="N512">
        <f t="shared" si="31"/>
        <v>0</v>
      </c>
    </row>
    <row r="513" spans="1:14" x14ac:dyDescent="0.3">
      <c r="A513">
        <v>13086530</v>
      </c>
      <c r="B513" t="s">
        <v>27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8"/>
        <v>9</v>
      </c>
      <c r="L513">
        <f t="shared" si="29"/>
        <v>6</v>
      </c>
      <c r="M513">
        <f t="shared" si="30"/>
        <v>2725.3290000000002</v>
      </c>
      <c r="N513">
        <f t="shared" si="31"/>
        <v>0</v>
      </c>
    </row>
    <row r="514" spans="1:14" x14ac:dyDescent="0.3">
      <c r="A514">
        <v>13086530</v>
      </c>
      <c r="B514" t="s">
        <v>27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8"/>
        <v>9</v>
      </c>
      <c r="L514">
        <f t="shared" si="29"/>
        <v>7</v>
      </c>
      <c r="M514">
        <f t="shared" si="30"/>
        <v>2745.1640000000002</v>
      </c>
      <c r="N514">
        <f t="shared" si="31"/>
        <v>0</v>
      </c>
    </row>
    <row r="515" spans="1:14" x14ac:dyDescent="0.3">
      <c r="A515">
        <v>13086530</v>
      </c>
      <c r="B515" t="s">
        <v>27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32">MONTH(C515)</f>
        <v>9</v>
      </c>
      <c r="L515">
        <f t="shared" ref="L515:L578" si="33">DAY(C515)</f>
        <v>8</v>
      </c>
      <c r="M515">
        <f t="shared" ref="M515:M578" si="34">F515*1.9835</f>
        <v>2751.1145000000001</v>
      </c>
      <c r="N515">
        <f t="shared" ref="N515:N578" si="35">(D515-F515)*1.9835</f>
        <v>0</v>
      </c>
    </row>
    <row r="516" spans="1:14" x14ac:dyDescent="0.3">
      <c r="A516">
        <v>13086530</v>
      </c>
      <c r="B516" t="s">
        <v>27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32"/>
        <v>9</v>
      </c>
      <c r="L516">
        <f t="shared" si="33"/>
        <v>9</v>
      </c>
      <c r="M516">
        <f t="shared" si="34"/>
        <v>2757.0650000000001</v>
      </c>
      <c r="N516">
        <f t="shared" si="35"/>
        <v>0</v>
      </c>
    </row>
    <row r="517" spans="1:14" x14ac:dyDescent="0.3">
      <c r="A517">
        <v>13086530</v>
      </c>
      <c r="B517" t="s">
        <v>27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32"/>
        <v>9</v>
      </c>
      <c r="L517">
        <f t="shared" si="33"/>
        <v>10</v>
      </c>
      <c r="M517">
        <f t="shared" si="34"/>
        <v>2763.0155</v>
      </c>
      <c r="N517">
        <f t="shared" si="35"/>
        <v>0</v>
      </c>
    </row>
    <row r="518" spans="1:14" x14ac:dyDescent="0.3">
      <c r="A518">
        <v>13086530</v>
      </c>
      <c r="B518" t="s">
        <v>27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32"/>
        <v>9</v>
      </c>
      <c r="L518">
        <f t="shared" si="33"/>
        <v>11</v>
      </c>
      <c r="M518">
        <f t="shared" si="34"/>
        <v>2596.4014999999999</v>
      </c>
      <c r="N518">
        <f t="shared" si="35"/>
        <v>0</v>
      </c>
    </row>
    <row r="519" spans="1:14" x14ac:dyDescent="0.3">
      <c r="A519">
        <v>13086530</v>
      </c>
      <c r="B519" t="s">
        <v>27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32"/>
        <v>9</v>
      </c>
      <c r="L519">
        <f t="shared" si="33"/>
        <v>12</v>
      </c>
      <c r="M519">
        <f t="shared" si="34"/>
        <v>2540.8634999999999</v>
      </c>
      <c r="N519">
        <f t="shared" si="35"/>
        <v>0</v>
      </c>
    </row>
    <row r="520" spans="1:14" x14ac:dyDescent="0.3">
      <c r="A520">
        <v>13086530</v>
      </c>
      <c r="B520" t="s">
        <v>27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32"/>
        <v>9</v>
      </c>
      <c r="L520">
        <f t="shared" si="33"/>
        <v>13</v>
      </c>
      <c r="M520">
        <f t="shared" si="34"/>
        <v>2528.9625000000001</v>
      </c>
      <c r="N520">
        <f t="shared" si="35"/>
        <v>0</v>
      </c>
    </row>
    <row r="521" spans="1:14" x14ac:dyDescent="0.3">
      <c r="A521">
        <v>13086530</v>
      </c>
      <c r="B521" t="s">
        <v>27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32"/>
        <v>9</v>
      </c>
      <c r="L521">
        <f t="shared" si="33"/>
        <v>14</v>
      </c>
      <c r="M521">
        <f t="shared" si="34"/>
        <v>2489.2925</v>
      </c>
      <c r="N521">
        <f t="shared" si="35"/>
        <v>0</v>
      </c>
    </row>
    <row r="522" spans="1:14" x14ac:dyDescent="0.3">
      <c r="A522">
        <v>13086530</v>
      </c>
      <c r="B522" t="s">
        <v>27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32"/>
        <v>9</v>
      </c>
      <c r="L522">
        <f t="shared" si="33"/>
        <v>15</v>
      </c>
      <c r="M522">
        <f t="shared" si="34"/>
        <v>2499.21</v>
      </c>
      <c r="N522">
        <f t="shared" si="35"/>
        <v>0</v>
      </c>
    </row>
    <row r="523" spans="1:14" x14ac:dyDescent="0.3">
      <c r="A523">
        <v>13086530</v>
      </c>
      <c r="B523" t="s">
        <v>27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32"/>
        <v>9</v>
      </c>
      <c r="L523">
        <f t="shared" si="33"/>
        <v>16</v>
      </c>
      <c r="M523">
        <f t="shared" si="34"/>
        <v>2370.2825000000003</v>
      </c>
      <c r="N523">
        <f t="shared" si="35"/>
        <v>0</v>
      </c>
    </row>
    <row r="524" spans="1:14" x14ac:dyDescent="0.3">
      <c r="A524">
        <v>13086530</v>
      </c>
      <c r="B524" t="s">
        <v>27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32"/>
        <v>9</v>
      </c>
      <c r="L524">
        <f t="shared" si="33"/>
        <v>17</v>
      </c>
      <c r="M524">
        <f t="shared" si="34"/>
        <v>2304.8270000000002</v>
      </c>
      <c r="N524">
        <f t="shared" si="35"/>
        <v>0</v>
      </c>
    </row>
    <row r="525" spans="1:14" x14ac:dyDescent="0.3">
      <c r="A525">
        <v>13086530</v>
      </c>
      <c r="B525" t="s">
        <v>27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32"/>
        <v>9</v>
      </c>
      <c r="L525">
        <f t="shared" si="33"/>
        <v>18</v>
      </c>
      <c r="M525">
        <f t="shared" si="34"/>
        <v>2300.86</v>
      </c>
      <c r="N525">
        <f t="shared" si="35"/>
        <v>0</v>
      </c>
    </row>
    <row r="526" spans="1:14" x14ac:dyDescent="0.3">
      <c r="A526">
        <v>13086530</v>
      </c>
      <c r="B526" t="s">
        <v>27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32"/>
        <v>9</v>
      </c>
      <c r="L526">
        <f t="shared" si="33"/>
        <v>19</v>
      </c>
      <c r="M526">
        <f t="shared" si="34"/>
        <v>2296.893</v>
      </c>
      <c r="N526">
        <f t="shared" si="35"/>
        <v>0</v>
      </c>
    </row>
    <row r="527" spans="1:14" x14ac:dyDescent="0.3">
      <c r="A527">
        <v>13086530</v>
      </c>
      <c r="B527" t="s">
        <v>27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32"/>
        <v>9</v>
      </c>
      <c r="L527">
        <f t="shared" si="33"/>
        <v>20</v>
      </c>
      <c r="M527">
        <f t="shared" si="34"/>
        <v>2288.9589999999998</v>
      </c>
      <c r="N527">
        <f t="shared" si="35"/>
        <v>0</v>
      </c>
    </row>
    <row r="528" spans="1:14" x14ac:dyDescent="0.3">
      <c r="A528">
        <v>13086530</v>
      </c>
      <c r="B528" t="s">
        <v>27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32"/>
        <v>9</v>
      </c>
      <c r="L528">
        <f t="shared" si="33"/>
        <v>21</v>
      </c>
      <c r="M528">
        <f t="shared" si="34"/>
        <v>2292.9259999999999</v>
      </c>
      <c r="N528">
        <f t="shared" si="35"/>
        <v>0</v>
      </c>
    </row>
    <row r="529" spans="1:14" x14ac:dyDescent="0.3">
      <c r="A529">
        <v>13086530</v>
      </c>
      <c r="B529" t="s">
        <v>27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32"/>
        <v>9</v>
      </c>
      <c r="L529">
        <f t="shared" si="33"/>
        <v>22</v>
      </c>
      <c r="M529">
        <f t="shared" si="34"/>
        <v>2292.9259999999999</v>
      </c>
      <c r="N529">
        <f t="shared" si="35"/>
        <v>0</v>
      </c>
    </row>
    <row r="530" spans="1:14" x14ac:dyDescent="0.3">
      <c r="A530">
        <v>13086530</v>
      </c>
      <c r="B530" t="s">
        <v>27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32"/>
        <v>9</v>
      </c>
      <c r="L530">
        <f t="shared" si="33"/>
        <v>23</v>
      </c>
      <c r="M530">
        <f t="shared" si="34"/>
        <v>2134.2460000000001</v>
      </c>
      <c r="N530">
        <f t="shared" si="35"/>
        <v>0</v>
      </c>
    </row>
    <row r="531" spans="1:14" x14ac:dyDescent="0.3">
      <c r="A531">
        <v>13086530</v>
      </c>
      <c r="B531" t="s">
        <v>27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32"/>
        <v>9</v>
      </c>
      <c r="L531">
        <f t="shared" si="33"/>
        <v>24</v>
      </c>
      <c r="M531">
        <f t="shared" si="34"/>
        <v>2074.741</v>
      </c>
      <c r="N531">
        <f t="shared" si="35"/>
        <v>0</v>
      </c>
    </row>
    <row r="532" spans="1:14" x14ac:dyDescent="0.3">
      <c r="A532">
        <v>13086530</v>
      </c>
      <c r="B532" t="s">
        <v>27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32"/>
        <v>9</v>
      </c>
      <c r="L532">
        <f t="shared" si="33"/>
        <v>25</v>
      </c>
      <c r="M532">
        <f t="shared" si="34"/>
        <v>2056.8895000000002</v>
      </c>
      <c r="N532">
        <f t="shared" si="35"/>
        <v>0</v>
      </c>
    </row>
    <row r="533" spans="1:14" x14ac:dyDescent="0.3">
      <c r="A533">
        <v>13086530</v>
      </c>
      <c r="B533" t="s">
        <v>27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32"/>
        <v>9</v>
      </c>
      <c r="L533">
        <f t="shared" si="33"/>
        <v>26</v>
      </c>
      <c r="M533">
        <f t="shared" si="34"/>
        <v>2035.0710000000001</v>
      </c>
      <c r="N533">
        <f t="shared" si="35"/>
        <v>0</v>
      </c>
    </row>
    <row r="534" spans="1:14" x14ac:dyDescent="0.3">
      <c r="A534">
        <v>13086530</v>
      </c>
      <c r="B534" t="s">
        <v>27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32"/>
        <v>9</v>
      </c>
      <c r="L534">
        <f t="shared" si="33"/>
        <v>27</v>
      </c>
      <c r="M534">
        <f t="shared" si="34"/>
        <v>2039.038</v>
      </c>
      <c r="N534">
        <f t="shared" si="35"/>
        <v>0</v>
      </c>
    </row>
    <row r="535" spans="1:14" x14ac:dyDescent="0.3">
      <c r="A535">
        <v>13086530</v>
      </c>
      <c r="B535" t="s">
        <v>27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32"/>
        <v>9</v>
      </c>
      <c r="L535">
        <f t="shared" si="33"/>
        <v>28</v>
      </c>
      <c r="M535">
        <f t="shared" si="34"/>
        <v>2039.038</v>
      </c>
      <c r="N535">
        <f t="shared" si="35"/>
        <v>0</v>
      </c>
    </row>
    <row r="536" spans="1:14" x14ac:dyDescent="0.3">
      <c r="A536">
        <v>13086530</v>
      </c>
      <c r="B536" t="s">
        <v>27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32"/>
        <v>9</v>
      </c>
      <c r="L536">
        <f t="shared" si="33"/>
        <v>29</v>
      </c>
      <c r="M536">
        <f t="shared" si="34"/>
        <v>2035.0710000000001</v>
      </c>
      <c r="N536">
        <f t="shared" si="35"/>
        <v>0</v>
      </c>
    </row>
    <row r="537" spans="1:14" x14ac:dyDescent="0.3">
      <c r="A537">
        <v>13086530</v>
      </c>
      <c r="B537" t="s">
        <v>27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32"/>
        <v>9</v>
      </c>
      <c r="L537">
        <f t="shared" si="33"/>
        <v>30</v>
      </c>
      <c r="M537">
        <f t="shared" si="34"/>
        <v>2035.0710000000001</v>
      </c>
      <c r="N537">
        <f t="shared" si="35"/>
        <v>0</v>
      </c>
    </row>
    <row r="538" spans="1:14" x14ac:dyDescent="0.3">
      <c r="A538">
        <v>13086530</v>
      </c>
      <c r="B538" t="s">
        <v>27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32"/>
        <v>10</v>
      </c>
      <c r="L538">
        <f t="shared" si="33"/>
        <v>1</v>
      </c>
      <c r="M538">
        <f t="shared" si="34"/>
        <v>2035.0710000000001</v>
      </c>
      <c r="N538">
        <f t="shared" si="35"/>
        <v>0</v>
      </c>
    </row>
    <row r="539" spans="1:14" x14ac:dyDescent="0.3">
      <c r="A539">
        <v>13086530</v>
      </c>
      <c r="B539" t="s">
        <v>27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32"/>
        <v>10</v>
      </c>
      <c r="L539">
        <f t="shared" si="33"/>
        <v>2</v>
      </c>
      <c r="M539">
        <f t="shared" si="34"/>
        <v>2035.0710000000001</v>
      </c>
      <c r="N539">
        <f t="shared" si="35"/>
        <v>0</v>
      </c>
    </row>
    <row r="540" spans="1:14" x14ac:dyDescent="0.3">
      <c r="A540">
        <v>13086530</v>
      </c>
      <c r="B540" t="s">
        <v>27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32"/>
        <v>10</v>
      </c>
      <c r="L540">
        <f t="shared" si="33"/>
        <v>3</v>
      </c>
      <c r="M540">
        <f t="shared" si="34"/>
        <v>2031.104</v>
      </c>
      <c r="N540">
        <f t="shared" si="35"/>
        <v>0</v>
      </c>
    </row>
    <row r="541" spans="1:14" x14ac:dyDescent="0.3">
      <c r="A541">
        <v>13086530</v>
      </c>
      <c r="B541" t="s">
        <v>27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32"/>
        <v>10</v>
      </c>
      <c r="L541">
        <f t="shared" si="33"/>
        <v>4</v>
      </c>
      <c r="M541">
        <f t="shared" si="34"/>
        <v>2031.104</v>
      </c>
      <c r="N541">
        <f t="shared" si="35"/>
        <v>0</v>
      </c>
    </row>
    <row r="542" spans="1:14" x14ac:dyDescent="0.3">
      <c r="A542">
        <v>13086530</v>
      </c>
      <c r="B542" t="s">
        <v>27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32"/>
        <v>10</v>
      </c>
      <c r="L542">
        <f t="shared" si="33"/>
        <v>5</v>
      </c>
      <c r="M542">
        <f t="shared" si="34"/>
        <v>2031.104</v>
      </c>
      <c r="N542">
        <f t="shared" si="35"/>
        <v>0</v>
      </c>
    </row>
    <row r="543" spans="1:14" x14ac:dyDescent="0.3">
      <c r="A543">
        <v>13086530</v>
      </c>
      <c r="B543" t="s">
        <v>27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32"/>
        <v>10</v>
      </c>
      <c r="L543">
        <f t="shared" si="33"/>
        <v>6</v>
      </c>
      <c r="M543">
        <f t="shared" si="34"/>
        <v>2027.1369999999999</v>
      </c>
      <c r="N543">
        <f t="shared" si="35"/>
        <v>0</v>
      </c>
    </row>
    <row r="544" spans="1:14" x14ac:dyDescent="0.3">
      <c r="A544">
        <v>13086530</v>
      </c>
      <c r="B544" t="s">
        <v>27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32"/>
        <v>10</v>
      </c>
      <c r="L544">
        <f t="shared" si="33"/>
        <v>7</v>
      </c>
      <c r="M544">
        <f t="shared" si="34"/>
        <v>2031.104</v>
      </c>
      <c r="N544">
        <f t="shared" si="35"/>
        <v>0</v>
      </c>
    </row>
    <row r="545" spans="1:14" x14ac:dyDescent="0.3">
      <c r="A545">
        <v>13086530</v>
      </c>
      <c r="B545" t="s">
        <v>27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32"/>
        <v>10</v>
      </c>
      <c r="L545">
        <f t="shared" si="33"/>
        <v>8</v>
      </c>
      <c r="M545">
        <f t="shared" si="34"/>
        <v>2027.1369999999999</v>
      </c>
      <c r="N545">
        <f t="shared" si="35"/>
        <v>0</v>
      </c>
    </row>
    <row r="546" spans="1:14" x14ac:dyDescent="0.3">
      <c r="A546">
        <v>13086530</v>
      </c>
      <c r="B546" t="s">
        <v>27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32"/>
        <v>10</v>
      </c>
      <c r="L546">
        <f t="shared" si="33"/>
        <v>9</v>
      </c>
      <c r="M546">
        <f t="shared" si="34"/>
        <v>2056.8895000000002</v>
      </c>
      <c r="N546">
        <f t="shared" si="35"/>
        <v>0</v>
      </c>
    </row>
    <row r="547" spans="1:14" x14ac:dyDescent="0.3">
      <c r="A547">
        <v>13086530</v>
      </c>
      <c r="B547" t="s">
        <v>27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32"/>
        <v>10</v>
      </c>
      <c r="L547">
        <f t="shared" si="33"/>
        <v>10</v>
      </c>
      <c r="M547">
        <f t="shared" si="34"/>
        <v>1719.6945000000001</v>
      </c>
      <c r="N547">
        <f t="shared" si="35"/>
        <v>0</v>
      </c>
    </row>
    <row r="548" spans="1:14" x14ac:dyDescent="0.3">
      <c r="A548">
        <v>13086530</v>
      </c>
      <c r="B548" t="s">
        <v>27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32"/>
        <v>10</v>
      </c>
      <c r="L548">
        <f t="shared" si="33"/>
        <v>11</v>
      </c>
      <c r="M548">
        <f t="shared" si="34"/>
        <v>0</v>
      </c>
      <c r="N548">
        <f t="shared" si="35"/>
        <v>0</v>
      </c>
    </row>
    <row r="549" spans="1:14" x14ac:dyDescent="0.3">
      <c r="A549">
        <v>13086530</v>
      </c>
      <c r="B549" t="s">
        <v>27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32"/>
        <v>10</v>
      </c>
      <c r="L549">
        <f t="shared" si="33"/>
        <v>12</v>
      </c>
      <c r="M549">
        <f t="shared" si="34"/>
        <v>0</v>
      </c>
      <c r="N549">
        <f t="shared" si="35"/>
        <v>0</v>
      </c>
    </row>
    <row r="550" spans="1:14" x14ac:dyDescent="0.3">
      <c r="A550">
        <v>13086530</v>
      </c>
      <c r="B550" t="s">
        <v>27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32"/>
        <v>10</v>
      </c>
      <c r="L550">
        <f t="shared" si="33"/>
        <v>13</v>
      </c>
      <c r="M550">
        <f t="shared" si="34"/>
        <v>0</v>
      </c>
      <c r="N550">
        <f t="shared" si="35"/>
        <v>0</v>
      </c>
    </row>
    <row r="551" spans="1:14" x14ac:dyDescent="0.3">
      <c r="A551">
        <v>13086530</v>
      </c>
      <c r="B551" t="s">
        <v>27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32"/>
        <v>10</v>
      </c>
      <c r="L551">
        <f t="shared" si="33"/>
        <v>14</v>
      </c>
      <c r="M551">
        <f t="shared" si="34"/>
        <v>0</v>
      </c>
      <c r="N551">
        <f t="shared" si="35"/>
        <v>0</v>
      </c>
    </row>
    <row r="552" spans="1:14" x14ac:dyDescent="0.3">
      <c r="A552">
        <v>13086530</v>
      </c>
      <c r="B552" t="s">
        <v>27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32"/>
        <v>10</v>
      </c>
      <c r="L552">
        <f t="shared" si="33"/>
        <v>15</v>
      </c>
      <c r="M552">
        <f t="shared" si="34"/>
        <v>0</v>
      </c>
      <c r="N552">
        <f t="shared" si="35"/>
        <v>0</v>
      </c>
    </row>
    <row r="553" spans="1:14" x14ac:dyDescent="0.3">
      <c r="A553">
        <v>13086530</v>
      </c>
      <c r="B553" t="s">
        <v>27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32"/>
        <v>10</v>
      </c>
      <c r="L553">
        <f t="shared" si="33"/>
        <v>16</v>
      </c>
      <c r="M553">
        <f t="shared" si="34"/>
        <v>0</v>
      </c>
      <c r="N553">
        <f t="shared" si="35"/>
        <v>0</v>
      </c>
    </row>
    <row r="554" spans="1:14" x14ac:dyDescent="0.3">
      <c r="A554">
        <v>13086530</v>
      </c>
      <c r="B554" t="s">
        <v>27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32"/>
        <v>10</v>
      </c>
      <c r="L554">
        <f t="shared" si="33"/>
        <v>17</v>
      </c>
      <c r="M554">
        <f t="shared" si="34"/>
        <v>0</v>
      </c>
      <c r="N554">
        <f t="shared" si="35"/>
        <v>0</v>
      </c>
    </row>
    <row r="555" spans="1:14" x14ac:dyDescent="0.3">
      <c r="A555">
        <v>13086530</v>
      </c>
      <c r="B555" t="s">
        <v>27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32"/>
        <v>10</v>
      </c>
      <c r="L555">
        <f t="shared" si="33"/>
        <v>18</v>
      </c>
      <c r="M555">
        <f t="shared" si="34"/>
        <v>0</v>
      </c>
      <c r="N555">
        <f t="shared" si="35"/>
        <v>0</v>
      </c>
    </row>
    <row r="556" spans="1:14" x14ac:dyDescent="0.3">
      <c r="A556">
        <v>13086530</v>
      </c>
      <c r="B556" t="s">
        <v>27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32"/>
        <v>10</v>
      </c>
      <c r="L556">
        <f t="shared" si="33"/>
        <v>19</v>
      </c>
      <c r="M556">
        <f t="shared" si="34"/>
        <v>0</v>
      </c>
      <c r="N556">
        <f t="shared" si="35"/>
        <v>0</v>
      </c>
    </row>
    <row r="557" spans="1:14" x14ac:dyDescent="0.3">
      <c r="A557">
        <v>13086530</v>
      </c>
      <c r="B557" t="s">
        <v>27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32"/>
        <v>10</v>
      </c>
      <c r="L557">
        <f t="shared" si="33"/>
        <v>20</v>
      </c>
      <c r="M557">
        <f t="shared" si="34"/>
        <v>0</v>
      </c>
      <c r="N557">
        <f t="shared" si="35"/>
        <v>0</v>
      </c>
    </row>
    <row r="558" spans="1:14" x14ac:dyDescent="0.3">
      <c r="A558">
        <v>13086530</v>
      </c>
      <c r="B558" t="s">
        <v>27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32"/>
        <v>10</v>
      </c>
      <c r="L558">
        <f t="shared" si="33"/>
        <v>21</v>
      </c>
      <c r="M558">
        <f t="shared" si="34"/>
        <v>0</v>
      </c>
      <c r="N558">
        <f t="shared" si="35"/>
        <v>0</v>
      </c>
    </row>
    <row r="559" spans="1:14" x14ac:dyDescent="0.3">
      <c r="A559">
        <v>13086530</v>
      </c>
      <c r="B559" t="s">
        <v>27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32"/>
        <v>10</v>
      </c>
      <c r="L559">
        <f t="shared" si="33"/>
        <v>22</v>
      </c>
      <c r="M559">
        <f t="shared" si="34"/>
        <v>0</v>
      </c>
      <c r="N559">
        <f t="shared" si="35"/>
        <v>0</v>
      </c>
    </row>
    <row r="560" spans="1:14" x14ac:dyDescent="0.3">
      <c r="A560">
        <v>13086530</v>
      </c>
      <c r="B560" t="s">
        <v>27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32"/>
        <v>10</v>
      </c>
      <c r="L560">
        <f t="shared" si="33"/>
        <v>23</v>
      </c>
      <c r="M560">
        <f t="shared" si="34"/>
        <v>0</v>
      </c>
      <c r="N560">
        <f t="shared" si="35"/>
        <v>0</v>
      </c>
    </row>
    <row r="561" spans="1:14" x14ac:dyDescent="0.3">
      <c r="A561">
        <v>13086530</v>
      </c>
      <c r="B561" t="s">
        <v>27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32"/>
        <v>10</v>
      </c>
      <c r="L561">
        <f t="shared" si="33"/>
        <v>24</v>
      </c>
      <c r="M561">
        <f t="shared" si="34"/>
        <v>0</v>
      </c>
      <c r="N561">
        <f t="shared" si="35"/>
        <v>0</v>
      </c>
    </row>
    <row r="562" spans="1:14" x14ac:dyDescent="0.3">
      <c r="A562">
        <v>13086530</v>
      </c>
      <c r="B562" t="s">
        <v>27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32"/>
        <v>10</v>
      </c>
      <c r="L562">
        <f t="shared" si="33"/>
        <v>25</v>
      </c>
      <c r="M562">
        <f t="shared" si="34"/>
        <v>0</v>
      </c>
      <c r="N562">
        <f t="shared" si="35"/>
        <v>0</v>
      </c>
    </row>
    <row r="563" spans="1:14" x14ac:dyDescent="0.3">
      <c r="A563">
        <v>13086530</v>
      </c>
      <c r="B563" t="s">
        <v>27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32"/>
        <v>10</v>
      </c>
      <c r="L563">
        <f t="shared" si="33"/>
        <v>26</v>
      </c>
      <c r="M563">
        <f t="shared" si="34"/>
        <v>0</v>
      </c>
      <c r="N563">
        <f t="shared" si="35"/>
        <v>0</v>
      </c>
    </row>
    <row r="564" spans="1:14" x14ac:dyDescent="0.3">
      <c r="A564">
        <v>13086530</v>
      </c>
      <c r="B564" t="s">
        <v>27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32"/>
        <v>10</v>
      </c>
      <c r="L564">
        <f t="shared" si="33"/>
        <v>27</v>
      </c>
      <c r="M564">
        <f t="shared" si="34"/>
        <v>0</v>
      </c>
      <c r="N564">
        <f t="shared" si="35"/>
        <v>0</v>
      </c>
    </row>
    <row r="565" spans="1:14" x14ac:dyDescent="0.3">
      <c r="A565">
        <v>13086530</v>
      </c>
      <c r="B565" t="s">
        <v>27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32"/>
        <v>10</v>
      </c>
      <c r="L565">
        <f t="shared" si="33"/>
        <v>28</v>
      </c>
      <c r="M565">
        <f t="shared" si="34"/>
        <v>0</v>
      </c>
      <c r="N565">
        <f t="shared" si="35"/>
        <v>170.58100000000002</v>
      </c>
    </row>
    <row r="566" spans="1:14" x14ac:dyDescent="0.3">
      <c r="A566">
        <v>13086530</v>
      </c>
      <c r="B566" t="s">
        <v>27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32"/>
        <v>10</v>
      </c>
      <c r="L566">
        <f t="shared" si="33"/>
        <v>29</v>
      </c>
      <c r="M566">
        <f t="shared" si="34"/>
        <v>15.868</v>
      </c>
      <c r="N566">
        <f t="shared" si="35"/>
        <v>347.11250000000001</v>
      </c>
    </row>
    <row r="567" spans="1:14" x14ac:dyDescent="0.3">
      <c r="A567">
        <v>13086530</v>
      </c>
      <c r="B567" t="s">
        <v>27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32"/>
        <v>10</v>
      </c>
      <c r="L567">
        <f t="shared" si="33"/>
        <v>30</v>
      </c>
      <c r="M567">
        <f t="shared" si="34"/>
        <v>75.373000000000005</v>
      </c>
      <c r="N567">
        <f t="shared" si="35"/>
        <v>301.49200000000002</v>
      </c>
    </row>
    <row r="568" spans="1:14" x14ac:dyDescent="0.3">
      <c r="A568">
        <v>13086530</v>
      </c>
      <c r="B568" t="s">
        <v>27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32"/>
        <v>10</v>
      </c>
      <c r="L568">
        <f t="shared" si="33"/>
        <v>31</v>
      </c>
      <c r="M568">
        <f t="shared" si="34"/>
        <v>0</v>
      </c>
      <c r="N568">
        <f t="shared" si="35"/>
        <v>400.66700000000003</v>
      </c>
    </row>
    <row r="569" spans="1:14" x14ac:dyDescent="0.3">
      <c r="A569">
        <v>13086530</v>
      </c>
      <c r="B569" t="s">
        <v>27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32"/>
        <v>11</v>
      </c>
      <c r="L569">
        <f t="shared" si="33"/>
        <v>1</v>
      </c>
      <c r="M569">
        <f t="shared" si="34"/>
        <v>0</v>
      </c>
      <c r="N569">
        <f t="shared" si="35"/>
        <v>376.86500000000001</v>
      </c>
    </row>
    <row r="570" spans="1:14" x14ac:dyDescent="0.3">
      <c r="A570">
        <v>13086530</v>
      </c>
      <c r="B570" t="s">
        <v>27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32"/>
        <v>11</v>
      </c>
      <c r="L570">
        <f t="shared" si="33"/>
        <v>2</v>
      </c>
      <c r="M570">
        <f t="shared" si="34"/>
        <v>0</v>
      </c>
      <c r="N570">
        <f t="shared" si="35"/>
        <v>362.98050000000001</v>
      </c>
    </row>
    <row r="571" spans="1:14" x14ac:dyDescent="0.3">
      <c r="A571">
        <v>13086530</v>
      </c>
      <c r="B571" t="s">
        <v>27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32"/>
        <v>11</v>
      </c>
      <c r="L571">
        <f t="shared" si="33"/>
        <v>3</v>
      </c>
      <c r="M571">
        <f t="shared" si="34"/>
        <v>0</v>
      </c>
      <c r="N571">
        <f t="shared" si="35"/>
        <v>341.16200000000003</v>
      </c>
    </row>
    <row r="572" spans="1:14" x14ac:dyDescent="0.3">
      <c r="A572">
        <v>13086530</v>
      </c>
      <c r="B572" t="s">
        <v>27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32"/>
        <v>11</v>
      </c>
      <c r="L572">
        <f t="shared" si="33"/>
        <v>4</v>
      </c>
      <c r="M572">
        <f t="shared" si="34"/>
        <v>0</v>
      </c>
      <c r="N572">
        <f t="shared" si="35"/>
        <v>311.40949999999998</v>
      </c>
    </row>
    <row r="573" spans="1:14" x14ac:dyDescent="0.3">
      <c r="A573">
        <v>13086530</v>
      </c>
      <c r="B573" t="s">
        <v>27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32"/>
        <v>11</v>
      </c>
      <c r="L573">
        <f t="shared" si="33"/>
        <v>5</v>
      </c>
      <c r="M573">
        <f t="shared" si="34"/>
        <v>0</v>
      </c>
      <c r="N573">
        <f t="shared" si="35"/>
        <v>337.19499999999999</v>
      </c>
    </row>
    <row r="574" spans="1:14" x14ac:dyDescent="0.3">
      <c r="A574">
        <v>13086530</v>
      </c>
      <c r="B574" t="s">
        <v>27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32"/>
        <v>11</v>
      </c>
      <c r="L574">
        <f t="shared" si="33"/>
        <v>6</v>
      </c>
      <c r="M574">
        <f t="shared" si="34"/>
        <v>0</v>
      </c>
      <c r="N574">
        <f t="shared" si="35"/>
        <v>440.33699999999999</v>
      </c>
    </row>
    <row r="575" spans="1:14" x14ac:dyDescent="0.3">
      <c r="A575">
        <v>13086530</v>
      </c>
      <c r="B575" t="s">
        <v>27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32"/>
        <v>11</v>
      </c>
      <c r="L575">
        <f t="shared" si="33"/>
        <v>7</v>
      </c>
      <c r="M575">
        <f t="shared" si="34"/>
        <v>0</v>
      </c>
      <c r="N575">
        <f t="shared" si="35"/>
        <v>501.82550000000003</v>
      </c>
    </row>
    <row r="576" spans="1:14" x14ac:dyDescent="0.3">
      <c r="A576">
        <v>13086530</v>
      </c>
      <c r="B576" t="s">
        <v>27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32"/>
        <v>11</v>
      </c>
      <c r="L576">
        <f t="shared" si="33"/>
        <v>8</v>
      </c>
      <c r="M576">
        <f t="shared" si="34"/>
        <v>0</v>
      </c>
      <c r="N576">
        <f t="shared" si="35"/>
        <v>521.66049999999996</v>
      </c>
    </row>
    <row r="577" spans="1:14" x14ac:dyDescent="0.3">
      <c r="A577">
        <v>13086530</v>
      </c>
      <c r="B577" t="s">
        <v>27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32"/>
        <v>11</v>
      </c>
      <c r="L577">
        <f t="shared" si="33"/>
        <v>9</v>
      </c>
      <c r="M577">
        <f t="shared" si="34"/>
        <v>0</v>
      </c>
      <c r="N577">
        <f t="shared" si="35"/>
        <v>511.74299999999999</v>
      </c>
    </row>
    <row r="578" spans="1:14" x14ac:dyDescent="0.3">
      <c r="A578">
        <v>13086530</v>
      </c>
      <c r="B578" t="s">
        <v>27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32"/>
        <v>11</v>
      </c>
      <c r="L578">
        <f t="shared" si="33"/>
        <v>10</v>
      </c>
      <c r="M578">
        <f t="shared" si="34"/>
        <v>0</v>
      </c>
      <c r="N578">
        <f t="shared" si="35"/>
        <v>511.74299999999999</v>
      </c>
    </row>
    <row r="579" spans="1:14" x14ac:dyDescent="0.3">
      <c r="A579">
        <v>13086530</v>
      </c>
      <c r="B579" t="s">
        <v>27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36">MONTH(C579)</f>
        <v>11</v>
      </c>
      <c r="L579">
        <f t="shared" ref="L579:L642" si="37">DAY(C579)</f>
        <v>11</v>
      </c>
      <c r="M579">
        <f t="shared" ref="M579:M642" si="38">F579*1.9835</f>
        <v>0</v>
      </c>
      <c r="N579">
        <f t="shared" ref="N579:N642" si="39">(D579-F579)*1.9835</f>
        <v>491.90800000000002</v>
      </c>
    </row>
    <row r="580" spans="1:14" x14ac:dyDescent="0.3">
      <c r="A580">
        <v>13086530</v>
      </c>
      <c r="B580" t="s">
        <v>27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36"/>
        <v>11</v>
      </c>
      <c r="L580">
        <f t="shared" si="37"/>
        <v>12</v>
      </c>
      <c r="M580">
        <f t="shared" si="38"/>
        <v>0</v>
      </c>
      <c r="N580">
        <f t="shared" si="39"/>
        <v>372.89800000000002</v>
      </c>
    </row>
    <row r="581" spans="1:14" x14ac:dyDescent="0.3">
      <c r="A581">
        <v>13086530</v>
      </c>
      <c r="B581" t="s">
        <v>27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36"/>
        <v>11</v>
      </c>
      <c r="L581">
        <f t="shared" si="37"/>
        <v>13</v>
      </c>
      <c r="M581">
        <f t="shared" si="38"/>
        <v>0</v>
      </c>
      <c r="N581">
        <f t="shared" si="39"/>
        <v>333.22800000000001</v>
      </c>
    </row>
    <row r="582" spans="1:14" x14ac:dyDescent="0.3">
      <c r="A582">
        <v>13086530</v>
      </c>
      <c r="B582" t="s">
        <v>27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36"/>
        <v>11</v>
      </c>
      <c r="L582">
        <f t="shared" si="37"/>
        <v>14</v>
      </c>
      <c r="M582">
        <f t="shared" si="38"/>
        <v>0</v>
      </c>
      <c r="N582">
        <f t="shared" si="39"/>
        <v>434.38650000000001</v>
      </c>
    </row>
    <row r="583" spans="1:14" x14ac:dyDescent="0.3">
      <c r="A583">
        <v>13086530</v>
      </c>
      <c r="B583" t="s">
        <v>27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36"/>
        <v>11</v>
      </c>
      <c r="L583">
        <f t="shared" si="37"/>
        <v>15</v>
      </c>
      <c r="M583">
        <f t="shared" si="38"/>
        <v>0</v>
      </c>
      <c r="N583">
        <f t="shared" si="39"/>
        <v>517.69349999999997</v>
      </c>
    </row>
    <row r="584" spans="1:14" x14ac:dyDescent="0.3">
      <c r="A584">
        <v>13086530</v>
      </c>
      <c r="B584" t="s">
        <v>27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36"/>
        <v>11</v>
      </c>
      <c r="L584">
        <f t="shared" si="37"/>
        <v>16</v>
      </c>
      <c r="M584">
        <f t="shared" si="38"/>
        <v>0</v>
      </c>
      <c r="N584">
        <f t="shared" si="39"/>
        <v>472.07300000000004</v>
      </c>
    </row>
    <row r="585" spans="1:14" x14ac:dyDescent="0.3">
      <c r="A585">
        <v>13086530</v>
      </c>
      <c r="B585" t="s">
        <v>27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36"/>
        <v>11</v>
      </c>
      <c r="L585">
        <f t="shared" si="37"/>
        <v>17</v>
      </c>
      <c r="M585">
        <f t="shared" si="38"/>
        <v>0</v>
      </c>
      <c r="N585">
        <f t="shared" si="39"/>
        <v>456.20499999999998</v>
      </c>
    </row>
    <row r="586" spans="1:14" x14ac:dyDescent="0.3">
      <c r="A586">
        <v>13086530</v>
      </c>
      <c r="B586" t="s">
        <v>27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36"/>
        <v>11</v>
      </c>
      <c r="L586">
        <f t="shared" si="37"/>
        <v>18</v>
      </c>
      <c r="M586">
        <f t="shared" si="38"/>
        <v>0</v>
      </c>
      <c r="N586">
        <f t="shared" si="39"/>
        <v>428.43600000000004</v>
      </c>
    </row>
    <row r="587" spans="1:14" x14ac:dyDescent="0.3">
      <c r="A587">
        <v>13086530</v>
      </c>
      <c r="B587" t="s">
        <v>27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36"/>
        <v>11</v>
      </c>
      <c r="L587">
        <f t="shared" si="37"/>
        <v>19</v>
      </c>
      <c r="M587">
        <f t="shared" si="38"/>
        <v>0</v>
      </c>
      <c r="N587">
        <f t="shared" si="39"/>
        <v>438.3535</v>
      </c>
    </row>
    <row r="588" spans="1:14" x14ac:dyDescent="0.3">
      <c r="A588">
        <v>13086530</v>
      </c>
      <c r="B588" t="s">
        <v>27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36"/>
        <v>11</v>
      </c>
      <c r="L588">
        <f t="shared" si="37"/>
        <v>20</v>
      </c>
      <c r="M588">
        <f t="shared" si="38"/>
        <v>0</v>
      </c>
      <c r="N588">
        <f t="shared" si="39"/>
        <v>372.89800000000002</v>
      </c>
    </row>
    <row r="589" spans="1:14" x14ac:dyDescent="0.3">
      <c r="A589">
        <v>13086530</v>
      </c>
      <c r="B589" t="s">
        <v>27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36"/>
        <v>11</v>
      </c>
      <c r="L589">
        <f t="shared" si="37"/>
        <v>21</v>
      </c>
      <c r="M589">
        <f t="shared" si="38"/>
        <v>0</v>
      </c>
      <c r="N589">
        <f t="shared" si="39"/>
        <v>335.2115</v>
      </c>
    </row>
    <row r="590" spans="1:14" x14ac:dyDescent="0.3">
      <c r="A590">
        <v>13086530</v>
      </c>
      <c r="B590" t="s">
        <v>27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36"/>
        <v>11</v>
      </c>
      <c r="L590">
        <f t="shared" si="37"/>
        <v>22</v>
      </c>
      <c r="M590">
        <f t="shared" si="38"/>
        <v>0</v>
      </c>
      <c r="N590">
        <f t="shared" si="39"/>
        <v>287.60750000000002</v>
      </c>
    </row>
    <row r="591" spans="1:14" x14ac:dyDescent="0.3">
      <c r="A591">
        <v>13086530</v>
      </c>
      <c r="B591" t="s">
        <v>27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36"/>
        <v>4</v>
      </c>
      <c r="L591">
        <f t="shared" si="37"/>
        <v>1</v>
      </c>
      <c r="M591">
        <f t="shared" si="38"/>
        <v>0</v>
      </c>
      <c r="N591">
        <f t="shared" si="39"/>
        <v>170.58100000000002</v>
      </c>
    </row>
    <row r="592" spans="1:14" x14ac:dyDescent="0.3">
      <c r="A592">
        <v>13086530</v>
      </c>
      <c r="B592" t="s">
        <v>27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36"/>
        <v>4</v>
      </c>
      <c r="L592">
        <f t="shared" si="37"/>
        <v>2</v>
      </c>
      <c r="M592">
        <f t="shared" si="38"/>
        <v>168.5975</v>
      </c>
      <c r="N592">
        <f t="shared" si="39"/>
        <v>0</v>
      </c>
    </row>
    <row r="593" spans="1:14" x14ac:dyDescent="0.3">
      <c r="A593">
        <v>13086530</v>
      </c>
      <c r="B593" t="s">
        <v>27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36"/>
        <v>4</v>
      </c>
      <c r="L593">
        <f t="shared" si="37"/>
        <v>3</v>
      </c>
      <c r="M593">
        <f t="shared" si="38"/>
        <v>168.5975</v>
      </c>
      <c r="N593">
        <f t="shared" si="39"/>
        <v>0</v>
      </c>
    </row>
    <row r="594" spans="1:14" x14ac:dyDescent="0.3">
      <c r="A594">
        <v>13086530</v>
      </c>
      <c r="B594" t="s">
        <v>27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36"/>
        <v>4</v>
      </c>
      <c r="L594">
        <f t="shared" si="37"/>
        <v>4</v>
      </c>
      <c r="M594">
        <f t="shared" si="38"/>
        <v>1090.925</v>
      </c>
      <c r="N594">
        <f t="shared" si="39"/>
        <v>0</v>
      </c>
    </row>
    <row r="595" spans="1:14" x14ac:dyDescent="0.3">
      <c r="A595">
        <v>13086530</v>
      </c>
      <c r="B595" t="s">
        <v>27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36"/>
        <v>4</v>
      </c>
      <c r="L595">
        <f t="shared" si="37"/>
        <v>5</v>
      </c>
      <c r="M595">
        <f t="shared" si="38"/>
        <v>630.75300000000004</v>
      </c>
      <c r="N595">
        <f t="shared" si="39"/>
        <v>0</v>
      </c>
    </row>
    <row r="596" spans="1:14" x14ac:dyDescent="0.3">
      <c r="A596">
        <v>13086530</v>
      </c>
      <c r="B596" t="s">
        <v>27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36"/>
        <v>4</v>
      </c>
      <c r="L596">
        <f t="shared" si="37"/>
        <v>6</v>
      </c>
      <c r="M596">
        <f t="shared" si="38"/>
        <v>942.16250000000002</v>
      </c>
      <c r="N596">
        <f t="shared" si="39"/>
        <v>0</v>
      </c>
    </row>
    <row r="597" spans="1:14" x14ac:dyDescent="0.3">
      <c r="A597">
        <v>13086530</v>
      </c>
      <c r="B597" t="s">
        <v>27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36"/>
        <v>4</v>
      </c>
      <c r="L597">
        <f t="shared" si="37"/>
        <v>7</v>
      </c>
      <c r="M597">
        <f t="shared" si="38"/>
        <v>1215.8855000000001</v>
      </c>
      <c r="N597">
        <f t="shared" si="39"/>
        <v>0</v>
      </c>
    </row>
    <row r="598" spans="1:14" x14ac:dyDescent="0.3">
      <c r="A598">
        <v>13086530</v>
      </c>
      <c r="B598" t="s">
        <v>27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36"/>
        <v>4</v>
      </c>
      <c r="L598">
        <f t="shared" si="37"/>
        <v>8</v>
      </c>
      <c r="M598">
        <f t="shared" si="38"/>
        <v>1202.001</v>
      </c>
      <c r="N598">
        <f t="shared" si="39"/>
        <v>0</v>
      </c>
    </row>
    <row r="599" spans="1:14" x14ac:dyDescent="0.3">
      <c r="A599">
        <v>13086530</v>
      </c>
      <c r="B599" t="s">
        <v>27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36"/>
        <v>4</v>
      </c>
      <c r="L599">
        <f t="shared" si="37"/>
        <v>9</v>
      </c>
      <c r="M599">
        <f t="shared" si="38"/>
        <v>1188.1165000000001</v>
      </c>
      <c r="N599">
        <f t="shared" si="39"/>
        <v>0</v>
      </c>
    </row>
    <row r="600" spans="1:14" x14ac:dyDescent="0.3">
      <c r="A600">
        <v>13086530</v>
      </c>
      <c r="B600" t="s">
        <v>27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36"/>
        <v>4</v>
      </c>
      <c r="L600">
        <f t="shared" si="37"/>
        <v>10</v>
      </c>
      <c r="M600">
        <f t="shared" si="38"/>
        <v>1192.0835</v>
      </c>
      <c r="N600">
        <f t="shared" si="39"/>
        <v>0</v>
      </c>
    </row>
    <row r="601" spans="1:14" x14ac:dyDescent="0.3">
      <c r="A601">
        <v>13086530</v>
      </c>
      <c r="B601" t="s">
        <v>27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36"/>
        <v>4</v>
      </c>
      <c r="L601">
        <f t="shared" si="37"/>
        <v>11</v>
      </c>
      <c r="M601">
        <f t="shared" si="38"/>
        <v>1229.77</v>
      </c>
      <c r="N601">
        <f t="shared" si="39"/>
        <v>0</v>
      </c>
    </row>
    <row r="602" spans="1:14" x14ac:dyDescent="0.3">
      <c r="A602">
        <v>13086530</v>
      </c>
      <c r="B602" t="s">
        <v>27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36"/>
        <v>4</v>
      </c>
      <c r="L602">
        <f t="shared" si="37"/>
        <v>12</v>
      </c>
      <c r="M602">
        <f t="shared" si="38"/>
        <v>1265.473</v>
      </c>
      <c r="N602">
        <f t="shared" si="39"/>
        <v>0</v>
      </c>
    </row>
    <row r="603" spans="1:14" x14ac:dyDescent="0.3">
      <c r="A603">
        <v>13086530</v>
      </c>
      <c r="B603" t="s">
        <v>27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36"/>
        <v>4</v>
      </c>
      <c r="L603">
        <f t="shared" si="37"/>
        <v>13</v>
      </c>
      <c r="M603">
        <f t="shared" si="38"/>
        <v>1559.0309999999999</v>
      </c>
      <c r="N603">
        <f t="shared" si="39"/>
        <v>0</v>
      </c>
    </row>
    <row r="604" spans="1:14" x14ac:dyDescent="0.3">
      <c r="A604">
        <v>13086530</v>
      </c>
      <c r="B604" t="s">
        <v>27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36"/>
        <v>4</v>
      </c>
      <c r="L604">
        <f t="shared" si="37"/>
        <v>14</v>
      </c>
      <c r="M604">
        <f t="shared" si="38"/>
        <v>2009.2855</v>
      </c>
      <c r="N604">
        <f t="shared" si="39"/>
        <v>0</v>
      </c>
    </row>
    <row r="605" spans="1:14" x14ac:dyDescent="0.3">
      <c r="A605">
        <v>13086530</v>
      </c>
      <c r="B605" t="s">
        <v>27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36"/>
        <v>4</v>
      </c>
      <c r="L605">
        <f t="shared" si="37"/>
        <v>15</v>
      </c>
      <c r="M605">
        <f t="shared" si="38"/>
        <v>2251.2725</v>
      </c>
      <c r="N605">
        <f t="shared" si="39"/>
        <v>0</v>
      </c>
    </row>
    <row r="606" spans="1:14" x14ac:dyDescent="0.3">
      <c r="A606">
        <v>13086530</v>
      </c>
      <c r="B606" t="s">
        <v>27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36"/>
        <v>4</v>
      </c>
      <c r="L606">
        <f t="shared" si="37"/>
        <v>16</v>
      </c>
      <c r="M606">
        <f t="shared" si="38"/>
        <v>2263.1734999999999</v>
      </c>
      <c r="N606">
        <f t="shared" si="39"/>
        <v>0</v>
      </c>
    </row>
    <row r="607" spans="1:14" x14ac:dyDescent="0.3">
      <c r="A607">
        <v>13086530</v>
      </c>
      <c r="B607" t="s">
        <v>27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36"/>
        <v>4</v>
      </c>
      <c r="L607">
        <f t="shared" si="37"/>
        <v>17</v>
      </c>
      <c r="M607">
        <f t="shared" si="38"/>
        <v>2263.1734999999999</v>
      </c>
      <c r="N607">
        <f t="shared" si="39"/>
        <v>0</v>
      </c>
    </row>
    <row r="608" spans="1:14" x14ac:dyDescent="0.3">
      <c r="A608">
        <v>13086530</v>
      </c>
      <c r="B608" t="s">
        <v>27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36"/>
        <v>4</v>
      </c>
      <c r="L608">
        <f t="shared" si="37"/>
        <v>18</v>
      </c>
      <c r="M608">
        <f t="shared" si="38"/>
        <v>2378.2165</v>
      </c>
      <c r="N608">
        <f t="shared" si="39"/>
        <v>0</v>
      </c>
    </row>
    <row r="609" spans="1:14" x14ac:dyDescent="0.3">
      <c r="A609">
        <v>13086530</v>
      </c>
      <c r="B609" t="s">
        <v>27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36"/>
        <v>4</v>
      </c>
      <c r="L609">
        <f t="shared" si="37"/>
        <v>19</v>
      </c>
      <c r="M609">
        <f t="shared" si="38"/>
        <v>2455.5729999999999</v>
      </c>
      <c r="N609">
        <f t="shared" si="39"/>
        <v>0</v>
      </c>
    </row>
    <row r="610" spans="1:14" x14ac:dyDescent="0.3">
      <c r="A610">
        <v>13086530</v>
      </c>
      <c r="B610" t="s">
        <v>27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36"/>
        <v>4</v>
      </c>
      <c r="L610">
        <f t="shared" si="37"/>
        <v>20</v>
      </c>
      <c r="M610">
        <f t="shared" si="38"/>
        <v>2435.7379999999998</v>
      </c>
      <c r="N610">
        <f t="shared" si="39"/>
        <v>0</v>
      </c>
    </row>
    <row r="611" spans="1:14" x14ac:dyDescent="0.3">
      <c r="A611">
        <v>13086530</v>
      </c>
      <c r="B611" t="s">
        <v>27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36"/>
        <v>4</v>
      </c>
      <c r="L611">
        <f t="shared" si="37"/>
        <v>21</v>
      </c>
      <c r="M611">
        <f t="shared" si="38"/>
        <v>2435.7379999999998</v>
      </c>
      <c r="N611">
        <f t="shared" si="39"/>
        <v>0</v>
      </c>
    </row>
    <row r="612" spans="1:14" x14ac:dyDescent="0.3">
      <c r="A612">
        <v>13086530</v>
      </c>
      <c r="B612" t="s">
        <v>27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36"/>
        <v>4</v>
      </c>
      <c r="L612">
        <f t="shared" si="37"/>
        <v>22</v>
      </c>
      <c r="M612">
        <f t="shared" si="38"/>
        <v>2302.8434999999999</v>
      </c>
      <c r="N612">
        <f t="shared" si="39"/>
        <v>0</v>
      </c>
    </row>
    <row r="613" spans="1:14" x14ac:dyDescent="0.3">
      <c r="A613">
        <v>13086530</v>
      </c>
      <c r="B613" t="s">
        <v>27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36"/>
        <v>4</v>
      </c>
      <c r="L613">
        <f t="shared" si="37"/>
        <v>23</v>
      </c>
      <c r="M613">
        <f t="shared" si="38"/>
        <v>2171.9324999999999</v>
      </c>
      <c r="N613">
        <f t="shared" si="39"/>
        <v>0</v>
      </c>
    </row>
    <row r="614" spans="1:14" x14ac:dyDescent="0.3">
      <c r="A614">
        <v>13086530</v>
      </c>
      <c r="B614" t="s">
        <v>27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36"/>
        <v>4</v>
      </c>
      <c r="L614">
        <f t="shared" si="37"/>
        <v>24</v>
      </c>
      <c r="M614">
        <f t="shared" si="38"/>
        <v>2199.7015000000001</v>
      </c>
      <c r="N614">
        <f t="shared" si="39"/>
        <v>0</v>
      </c>
    </row>
    <row r="615" spans="1:14" x14ac:dyDescent="0.3">
      <c r="A615">
        <v>13086530</v>
      </c>
      <c r="B615" t="s">
        <v>27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36"/>
        <v>4</v>
      </c>
      <c r="L615">
        <f t="shared" si="37"/>
        <v>25</v>
      </c>
      <c r="M615">
        <f t="shared" si="38"/>
        <v>2251.2725</v>
      </c>
      <c r="N615">
        <f t="shared" si="39"/>
        <v>0</v>
      </c>
    </row>
    <row r="616" spans="1:14" x14ac:dyDescent="0.3">
      <c r="A616">
        <v>13086530</v>
      </c>
      <c r="B616" t="s">
        <v>27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36"/>
        <v>4</v>
      </c>
      <c r="L616">
        <f t="shared" si="37"/>
        <v>26</v>
      </c>
      <c r="M616">
        <f t="shared" si="38"/>
        <v>2346.4805000000001</v>
      </c>
      <c r="N616">
        <f t="shared" si="39"/>
        <v>0</v>
      </c>
    </row>
    <row r="617" spans="1:14" x14ac:dyDescent="0.3">
      <c r="A617">
        <v>13086530</v>
      </c>
      <c r="B617" t="s">
        <v>27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36"/>
        <v>4</v>
      </c>
      <c r="L617">
        <f t="shared" si="37"/>
        <v>27</v>
      </c>
      <c r="M617">
        <f t="shared" si="38"/>
        <v>2348.4639999999999</v>
      </c>
      <c r="N617">
        <f t="shared" si="39"/>
        <v>0</v>
      </c>
    </row>
    <row r="618" spans="1:14" x14ac:dyDescent="0.3">
      <c r="A618">
        <v>13086530</v>
      </c>
      <c r="B618" t="s">
        <v>27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36"/>
        <v>4</v>
      </c>
      <c r="L618">
        <f t="shared" si="37"/>
        <v>28</v>
      </c>
      <c r="M618">
        <f t="shared" si="38"/>
        <v>2362.3485000000001</v>
      </c>
      <c r="N618">
        <f t="shared" si="39"/>
        <v>0</v>
      </c>
    </row>
    <row r="619" spans="1:14" x14ac:dyDescent="0.3">
      <c r="A619">
        <v>13086530</v>
      </c>
      <c r="B619" t="s">
        <v>27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36"/>
        <v>4</v>
      </c>
      <c r="L619">
        <f t="shared" si="37"/>
        <v>29</v>
      </c>
      <c r="M619">
        <f t="shared" si="38"/>
        <v>2382.1835000000001</v>
      </c>
      <c r="N619">
        <f t="shared" si="39"/>
        <v>0</v>
      </c>
    </row>
    <row r="620" spans="1:14" x14ac:dyDescent="0.3">
      <c r="A620">
        <v>13086530</v>
      </c>
      <c r="B620" t="s">
        <v>27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36"/>
        <v>4</v>
      </c>
      <c r="L620">
        <f t="shared" si="37"/>
        <v>30</v>
      </c>
      <c r="M620">
        <f t="shared" si="38"/>
        <v>2435.7379999999998</v>
      </c>
      <c r="N620">
        <f t="shared" si="39"/>
        <v>0</v>
      </c>
    </row>
    <row r="621" spans="1:14" x14ac:dyDescent="0.3">
      <c r="A621">
        <v>13086530</v>
      </c>
      <c r="B621" t="s">
        <v>27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36"/>
        <v>5</v>
      </c>
      <c r="L621">
        <f t="shared" si="37"/>
        <v>1</v>
      </c>
      <c r="M621">
        <f t="shared" si="38"/>
        <v>2475.4079999999999</v>
      </c>
      <c r="N621">
        <f t="shared" si="39"/>
        <v>0</v>
      </c>
    </row>
    <row r="622" spans="1:14" x14ac:dyDescent="0.3">
      <c r="A622">
        <v>13086530</v>
      </c>
      <c r="B622" t="s">
        <v>27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36"/>
        <v>5</v>
      </c>
      <c r="L622">
        <f t="shared" si="37"/>
        <v>2</v>
      </c>
      <c r="M622">
        <f t="shared" si="38"/>
        <v>2467.4740000000002</v>
      </c>
      <c r="N622">
        <f t="shared" si="39"/>
        <v>0</v>
      </c>
    </row>
    <row r="623" spans="1:14" x14ac:dyDescent="0.3">
      <c r="A623">
        <v>13086530</v>
      </c>
      <c r="B623" t="s">
        <v>27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36"/>
        <v>5</v>
      </c>
      <c r="L623">
        <f t="shared" si="37"/>
        <v>3</v>
      </c>
      <c r="M623">
        <f t="shared" si="38"/>
        <v>2467.4740000000002</v>
      </c>
      <c r="N623">
        <f t="shared" si="39"/>
        <v>0</v>
      </c>
    </row>
    <row r="624" spans="1:14" x14ac:dyDescent="0.3">
      <c r="A624">
        <v>13086530</v>
      </c>
      <c r="B624" t="s">
        <v>27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36"/>
        <v>5</v>
      </c>
      <c r="L624">
        <f t="shared" si="37"/>
        <v>4</v>
      </c>
      <c r="M624">
        <f t="shared" si="38"/>
        <v>2469.4575</v>
      </c>
      <c r="N624">
        <f t="shared" si="39"/>
        <v>0</v>
      </c>
    </row>
    <row r="625" spans="1:14" x14ac:dyDescent="0.3">
      <c r="A625">
        <v>13086530</v>
      </c>
      <c r="B625" t="s">
        <v>27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36"/>
        <v>5</v>
      </c>
      <c r="L625">
        <f t="shared" si="37"/>
        <v>5</v>
      </c>
      <c r="M625">
        <f t="shared" si="38"/>
        <v>2495.2429999999999</v>
      </c>
      <c r="N625">
        <f t="shared" si="39"/>
        <v>0</v>
      </c>
    </row>
    <row r="626" spans="1:14" x14ac:dyDescent="0.3">
      <c r="A626">
        <v>13086530</v>
      </c>
      <c r="B626" t="s">
        <v>27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36"/>
        <v>5</v>
      </c>
      <c r="L626">
        <f t="shared" si="37"/>
        <v>6</v>
      </c>
      <c r="M626">
        <f t="shared" si="38"/>
        <v>2519.0450000000001</v>
      </c>
      <c r="N626">
        <f t="shared" si="39"/>
        <v>0</v>
      </c>
    </row>
    <row r="627" spans="1:14" x14ac:dyDescent="0.3">
      <c r="A627">
        <v>13086530</v>
      </c>
      <c r="B627" t="s">
        <v>27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36"/>
        <v>5</v>
      </c>
      <c r="L627">
        <f t="shared" si="37"/>
        <v>7</v>
      </c>
      <c r="M627">
        <f t="shared" si="38"/>
        <v>2600.3685</v>
      </c>
      <c r="N627">
        <f t="shared" si="39"/>
        <v>0</v>
      </c>
    </row>
    <row r="628" spans="1:14" x14ac:dyDescent="0.3">
      <c r="A628">
        <v>13086530</v>
      </c>
      <c r="B628" t="s">
        <v>27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36"/>
        <v>5</v>
      </c>
      <c r="L628">
        <f t="shared" si="37"/>
        <v>8</v>
      </c>
      <c r="M628">
        <f t="shared" si="38"/>
        <v>2645.989</v>
      </c>
      <c r="N628">
        <f t="shared" si="39"/>
        <v>0</v>
      </c>
    </row>
    <row r="629" spans="1:14" x14ac:dyDescent="0.3">
      <c r="A629">
        <v>13086530</v>
      </c>
      <c r="B629" t="s">
        <v>27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36"/>
        <v>5</v>
      </c>
      <c r="L629">
        <f t="shared" si="37"/>
        <v>9</v>
      </c>
      <c r="M629">
        <f t="shared" si="38"/>
        <v>2620.2035000000001</v>
      </c>
      <c r="N629">
        <f t="shared" si="39"/>
        <v>0</v>
      </c>
    </row>
    <row r="630" spans="1:14" x14ac:dyDescent="0.3">
      <c r="A630">
        <v>13086530</v>
      </c>
      <c r="B630" t="s">
        <v>27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36"/>
        <v>5</v>
      </c>
      <c r="L630">
        <f t="shared" si="37"/>
        <v>10</v>
      </c>
      <c r="M630">
        <f t="shared" si="38"/>
        <v>2651.9395</v>
      </c>
      <c r="N630">
        <f t="shared" si="39"/>
        <v>0</v>
      </c>
    </row>
    <row r="631" spans="1:14" x14ac:dyDescent="0.3">
      <c r="A631">
        <v>13086530</v>
      </c>
      <c r="B631" t="s">
        <v>27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36"/>
        <v>5</v>
      </c>
      <c r="L631">
        <f t="shared" si="37"/>
        <v>11</v>
      </c>
      <c r="M631">
        <f t="shared" si="38"/>
        <v>2638.0549999999998</v>
      </c>
      <c r="N631">
        <f t="shared" si="39"/>
        <v>0</v>
      </c>
    </row>
    <row r="632" spans="1:14" x14ac:dyDescent="0.3">
      <c r="A632">
        <v>13086530</v>
      </c>
      <c r="B632" t="s">
        <v>27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36"/>
        <v>5</v>
      </c>
      <c r="L632">
        <f t="shared" si="37"/>
        <v>12</v>
      </c>
      <c r="M632">
        <f t="shared" si="38"/>
        <v>2647.9724999999999</v>
      </c>
      <c r="N632">
        <f t="shared" si="39"/>
        <v>0</v>
      </c>
    </row>
    <row r="633" spans="1:14" x14ac:dyDescent="0.3">
      <c r="A633">
        <v>13086530</v>
      </c>
      <c r="B633" t="s">
        <v>27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36"/>
        <v>5</v>
      </c>
      <c r="L633">
        <f t="shared" si="37"/>
        <v>13</v>
      </c>
      <c r="M633">
        <f t="shared" si="38"/>
        <v>2651.9395</v>
      </c>
      <c r="N633">
        <f t="shared" si="39"/>
        <v>0</v>
      </c>
    </row>
    <row r="634" spans="1:14" x14ac:dyDescent="0.3">
      <c r="A634">
        <v>13086530</v>
      </c>
      <c r="B634" t="s">
        <v>27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36"/>
        <v>5</v>
      </c>
      <c r="L634">
        <f t="shared" si="37"/>
        <v>14</v>
      </c>
      <c r="M634">
        <f t="shared" si="38"/>
        <v>2640.0385000000001</v>
      </c>
      <c r="N634">
        <f t="shared" si="39"/>
        <v>0</v>
      </c>
    </row>
    <row r="635" spans="1:14" x14ac:dyDescent="0.3">
      <c r="A635">
        <v>13086530</v>
      </c>
      <c r="B635" t="s">
        <v>27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36"/>
        <v>5</v>
      </c>
      <c r="L635">
        <f t="shared" si="37"/>
        <v>15</v>
      </c>
      <c r="M635">
        <f t="shared" si="38"/>
        <v>2653.9230000000002</v>
      </c>
      <c r="N635">
        <f t="shared" si="39"/>
        <v>0</v>
      </c>
    </row>
    <row r="636" spans="1:14" x14ac:dyDescent="0.3">
      <c r="A636">
        <v>13086530</v>
      </c>
      <c r="B636" t="s">
        <v>27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36"/>
        <v>5</v>
      </c>
      <c r="L636">
        <f t="shared" si="37"/>
        <v>16</v>
      </c>
      <c r="M636">
        <f t="shared" si="38"/>
        <v>2645.989</v>
      </c>
      <c r="N636">
        <f t="shared" si="39"/>
        <v>0</v>
      </c>
    </row>
    <row r="637" spans="1:14" x14ac:dyDescent="0.3">
      <c r="A637">
        <v>13086530</v>
      </c>
      <c r="B637" t="s">
        <v>27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36"/>
        <v>5</v>
      </c>
      <c r="L637">
        <f t="shared" si="37"/>
        <v>17</v>
      </c>
      <c r="M637">
        <f t="shared" si="38"/>
        <v>2624.1705000000002</v>
      </c>
      <c r="N637">
        <f t="shared" si="39"/>
        <v>0</v>
      </c>
    </row>
    <row r="638" spans="1:14" x14ac:dyDescent="0.3">
      <c r="A638">
        <v>13086530</v>
      </c>
      <c r="B638" t="s">
        <v>27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36"/>
        <v>5</v>
      </c>
      <c r="L638">
        <f t="shared" si="37"/>
        <v>18</v>
      </c>
      <c r="M638">
        <f t="shared" si="38"/>
        <v>2618.2200000000003</v>
      </c>
      <c r="N638">
        <f t="shared" si="39"/>
        <v>0</v>
      </c>
    </row>
    <row r="639" spans="1:14" x14ac:dyDescent="0.3">
      <c r="A639">
        <v>13086530</v>
      </c>
      <c r="B639" t="s">
        <v>27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36"/>
        <v>5</v>
      </c>
      <c r="L639">
        <f t="shared" si="37"/>
        <v>19</v>
      </c>
      <c r="M639">
        <f t="shared" si="38"/>
        <v>2610.2860000000001</v>
      </c>
      <c r="N639">
        <f t="shared" si="39"/>
        <v>0</v>
      </c>
    </row>
    <row r="640" spans="1:14" x14ac:dyDescent="0.3">
      <c r="A640">
        <v>13086530</v>
      </c>
      <c r="B640" t="s">
        <v>27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36"/>
        <v>5</v>
      </c>
      <c r="L640">
        <f t="shared" si="37"/>
        <v>20</v>
      </c>
      <c r="M640">
        <f t="shared" si="38"/>
        <v>2602.3519999999999</v>
      </c>
      <c r="N640">
        <f t="shared" si="39"/>
        <v>0</v>
      </c>
    </row>
    <row r="641" spans="1:14" x14ac:dyDescent="0.3">
      <c r="A641">
        <v>13086530</v>
      </c>
      <c r="B641" t="s">
        <v>27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36"/>
        <v>5</v>
      </c>
      <c r="L641">
        <f t="shared" si="37"/>
        <v>21</v>
      </c>
      <c r="M641">
        <f t="shared" si="38"/>
        <v>2592.4344999999998</v>
      </c>
      <c r="N641">
        <f t="shared" si="39"/>
        <v>0</v>
      </c>
    </row>
    <row r="642" spans="1:14" x14ac:dyDescent="0.3">
      <c r="A642">
        <v>13086530</v>
      </c>
      <c r="B642" t="s">
        <v>27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36"/>
        <v>5</v>
      </c>
      <c r="L642">
        <f t="shared" si="37"/>
        <v>22</v>
      </c>
      <c r="M642">
        <f t="shared" si="38"/>
        <v>2550.7809999999999</v>
      </c>
      <c r="N642">
        <f t="shared" si="39"/>
        <v>0</v>
      </c>
    </row>
    <row r="643" spans="1:14" x14ac:dyDescent="0.3">
      <c r="A643">
        <v>13086530</v>
      </c>
      <c r="B643" t="s">
        <v>27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40">MONTH(C643)</f>
        <v>5</v>
      </c>
      <c r="L643">
        <f t="shared" ref="L643:L706" si="41">DAY(C643)</f>
        <v>23</v>
      </c>
      <c r="M643">
        <f t="shared" ref="M643:M706" si="42">F643*1.9835</f>
        <v>2548.7975000000001</v>
      </c>
      <c r="N643">
        <f t="shared" ref="N643:N706" si="43">(D643-F643)*1.9835</f>
        <v>0</v>
      </c>
    </row>
    <row r="644" spans="1:14" x14ac:dyDescent="0.3">
      <c r="A644">
        <v>13086530</v>
      </c>
      <c r="B644" t="s">
        <v>27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40"/>
        <v>5</v>
      </c>
      <c r="L644">
        <f t="shared" si="41"/>
        <v>24</v>
      </c>
      <c r="M644">
        <f t="shared" si="42"/>
        <v>2536.8964999999998</v>
      </c>
      <c r="N644">
        <f t="shared" si="43"/>
        <v>0</v>
      </c>
    </row>
    <row r="645" spans="1:14" x14ac:dyDescent="0.3">
      <c r="A645">
        <v>13086530</v>
      </c>
      <c r="B645" t="s">
        <v>27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40"/>
        <v>5</v>
      </c>
      <c r="L645">
        <f t="shared" si="41"/>
        <v>25</v>
      </c>
      <c r="M645">
        <f t="shared" si="42"/>
        <v>2521.0284999999999</v>
      </c>
      <c r="N645">
        <f t="shared" si="43"/>
        <v>0</v>
      </c>
    </row>
    <row r="646" spans="1:14" x14ac:dyDescent="0.3">
      <c r="A646">
        <v>13086530</v>
      </c>
      <c r="B646" t="s">
        <v>27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40"/>
        <v>5</v>
      </c>
      <c r="L646">
        <f t="shared" si="41"/>
        <v>26</v>
      </c>
      <c r="M646">
        <f t="shared" si="42"/>
        <v>2499.21</v>
      </c>
      <c r="N646">
        <f t="shared" si="43"/>
        <v>0</v>
      </c>
    </row>
    <row r="647" spans="1:14" x14ac:dyDescent="0.3">
      <c r="A647">
        <v>13086530</v>
      </c>
      <c r="B647" t="s">
        <v>27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40"/>
        <v>5</v>
      </c>
      <c r="L647">
        <f t="shared" si="41"/>
        <v>27</v>
      </c>
      <c r="M647">
        <f t="shared" si="42"/>
        <v>2489.2925</v>
      </c>
      <c r="N647">
        <f t="shared" si="43"/>
        <v>0</v>
      </c>
    </row>
    <row r="648" spans="1:14" x14ac:dyDescent="0.3">
      <c r="A648">
        <v>13086530</v>
      </c>
      <c r="B648" t="s">
        <v>27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40"/>
        <v>5</v>
      </c>
      <c r="L648">
        <f t="shared" si="41"/>
        <v>28</v>
      </c>
      <c r="M648">
        <f t="shared" si="42"/>
        <v>2477.3915000000002</v>
      </c>
      <c r="N648">
        <f t="shared" si="43"/>
        <v>0</v>
      </c>
    </row>
    <row r="649" spans="1:14" x14ac:dyDescent="0.3">
      <c r="A649">
        <v>13086530</v>
      </c>
      <c r="B649" t="s">
        <v>27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40"/>
        <v>5</v>
      </c>
      <c r="L649">
        <f t="shared" si="41"/>
        <v>29</v>
      </c>
      <c r="M649">
        <f t="shared" si="42"/>
        <v>2469.4575</v>
      </c>
      <c r="N649">
        <f t="shared" si="43"/>
        <v>0</v>
      </c>
    </row>
    <row r="650" spans="1:14" x14ac:dyDescent="0.3">
      <c r="A650">
        <v>13086530</v>
      </c>
      <c r="B650" t="s">
        <v>27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40"/>
        <v>5</v>
      </c>
      <c r="L650">
        <f t="shared" si="41"/>
        <v>30</v>
      </c>
      <c r="M650">
        <f t="shared" si="42"/>
        <v>2457.5565000000001</v>
      </c>
      <c r="N650">
        <f t="shared" si="43"/>
        <v>0</v>
      </c>
    </row>
    <row r="651" spans="1:14" x14ac:dyDescent="0.3">
      <c r="A651">
        <v>13086530</v>
      </c>
      <c r="B651" t="s">
        <v>27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40"/>
        <v>5</v>
      </c>
      <c r="L651">
        <f t="shared" si="41"/>
        <v>31</v>
      </c>
      <c r="M651">
        <f t="shared" si="42"/>
        <v>2441.6885000000002</v>
      </c>
      <c r="N651">
        <f t="shared" si="43"/>
        <v>0</v>
      </c>
    </row>
    <row r="652" spans="1:14" x14ac:dyDescent="0.3">
      <c r="A652">
        <v>13086530</v>
      </c>
      <c r="B652" t="s">
        <v>27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40"/>
        <v>6</v>
      </c>
      <c r="L652">
        <f t="shared" si="41"/>
        <v>1</v>
      </c>
      <c r="M652">
        <f t="shared" si="42"/>
        <v>2433.7545</v>
      </c>
      <c r="N652">
        <f t="shared" si="43"/>
        <v>0</v>
      </c>
    </row>
    <row r="653" spans="1:14" x14ac:dyDescent="0.3">
      <c r="A653">
        <v>13086530</v>
      </c>
      <c r="B653" t="s">
        <v>27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40"/>
        <v>6</v>
      </c>
      <c r="L653">
        <f t="shared" si="41"/>
        <v>2</v>
      </c>
      <c r="M653">
        <f t="shared" si="42"/>
        <v>2435.7379999999998</v>
      </c>
      <c r="N653">
        <f t="shared" si="43"/>
        <v>0</v>
      </c>
    </row>
    <row r="654" spans="1:14" x14ac:dyDescent="0.3">
      <c r="A654">
        <v>13086530</v>
      </c>
      <c r="B654" t="s">
        <v>27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40"/>
        <v>6</v>
      </c>
      <c r="L654">
        <f t="shared" si="41"/>
        <v>3</v>
      </c>
      <c r="M654">
        <f t="shared" si="42"/>
        <v>2449.6224999999999</v>
      </c>
      <c r="N654">
        <f t="shared" si="43"/>
        <v>0</v>
      </c>
    </row>
    <row r="655" spans="1:14" x14ac:dyDescent="0.3">
      <c r="A655">
        <v>13086530</v>
      </c>
      <c r="B655" t="s">
        <v>27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40"/>
        <v>6</v>
      </c>
      <c r="L655">
        <f t="shared" si="41"/>
        <v>4</v>
      </c>
      <c r="M655">
        <f t="shared" si="42"/>
        <v>2459.54</v>
      </c>
      <c r="N655">
        <f t="shared" si="43"/>
        <v>0</v>
      </c>
    </row>
    <row r="656" spans="1:14" x14ac:dyDescent="0.3">
      <c r="A656">
        <v>13086530</v>
      </c>
      <c r="B656" t="s">
        <v>27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40"/>
        <v>6</v>
      </c>
      <c r="L656">
        <f t="shared" si="41"/>
        <v>5</v>
      </c>
      <c r="M656">
        <f t="shared" si="42"/>
        <v>2463.5070000000001</v>
      </c>
      <c r="N656">
        <f t="shared" si="43"/>
        <v>0</v>
      </c>
    </row>
    <row r="657" spans="1:14" x14ac:dyDescent="0.3">
      <c r="A657">
        <v>13086530</v>
      </c>
      <c r="B657" t="s">
        <v>27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40"/>
        <v>6</v>
      </c>
      <c r="L657">
        <f t="shared" si="41"/>
        <v>6</v>
      </c>
      <c r="M657">
        <f t="shared" si="42"/>
        <v>2463.5070000000001</v>
      </c>
      <c r="N657">
        <f t="shared" si="43"/>
        <v>0</v>
      </c>
    </row>
    <row r="658" spans="1:14" x14ac:dyDescent="0.3">
      <c r="A658">
        <v>13086530</v>
      </c>
      <c r="B658" t="s">
        <v>27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40"/>
        <v>6</v>
      </c>
      <c r="L658">
        <f t="shared" si="41"/>
        <v>7</v>
      </c>
      <c r="M658">
        <f t="shared" si="42"/>
        <v>2481.3585000000003</v>
      </c>
      <c r="N658">
        <f t="shared" si="43"/>
        <v>0</v>
      </c>
    </row>
    <row r="659" spans="1:14" x14ac:dyDescent="0.3">
      <c r="A659">
        <v>13086530</v>
      </c>
      <c r="B659" t="s">
        <v>27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40"/>
        <v>6</v>
      </c>
      <c r="L659">
        <f t="shared" si="41"/>
        <v>8</v>
      </c>
      <c r="M659">
        <f t="shared" si="42"/>
        <v>2495.2429999999999</v>
      </c>
      <c r="N659">
        <f t="shared" si="43"/>
        <v>0</v>
      </c>
    </row>
    <row r="660" spans="1:14" x14ac:dyDescent="0.3">
      <c r="A660">
        <v>13086530</v>
      </c>
      <c r="B660" t="s">
        <v>27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40"/>
        <v>6</v>
      </c>
      <c r="L660">
        <f t="shared" si="41"/>
        <v>9</v>
      </c>
      <c r="M660">
        <f t="shared" si="42"/>
        <v>2507.1440000000002</v>
      </c>
      <c r="N660">
        <f t="shared" si="43"/>
        <v>0</v>
      </c>
    </row>
    <row r="661" spans="1:14" x14ac:dyDescent="0.3">
      <c r="A661">
        <v>13086530</v>
      </c>
      <c r="B661" t="s">
        <v>27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40"/>
        <v>6</v>
      </c>
      <c r="L661">
        <f t="shared" si="41"/>
        <v>10</v>
      </c>
      <c r="M661">
        <f t="shared" si="42"/>
        <v>2517.0615000000003</v>
      </c>
      <c r="N661">
        <f t="shared" si="43"/>
        <v>0</v>
      </c>
    </row>
    <row r="662" spans="1:14" x14ac:dyDescent="0.3">
      <c r="A662">
        <v>13086530</v>
      </c>
      <c r="B662" t="s">
        <v>27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40"/>
        <v>6</v>
      </c>
      <c r="L662">
        <f t="shared" si="41"/>
        <v>11</v>
      </c>
      <c r="M662">
        <f t="shared" si="42"/>
        <v>2534.913</v>
      </c>
      <c r="N662">
        <f t="shared" si="43"/>
        <v>0</v>
      </c>
    </row>
    <row r="663" spans="1:14" x14ac:dyDescent="0.3">
      <c r="A663">
        <v>13086530</v>
      </c>
      <c r="B663" t="s">
        <v>27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40"/>
        <v>6</v>
      </c>
      <c r="L663">
        <f t="shared" si="41"/>
        <v>12</v>
      </c>
      <c r="M663">
        <f t="shared" si="42"/>
        <v>2538.88</v>
      </c>
      <c r="N663">
        <f t="shared" si="43"/>
        <v>0</v>
      </c>
    </row>
    <row r="664" spans="1:14" x14ac:dyDescent="0.3">
      <c r="A664">
        <v>13086530</v>
      </c>
      <c r="B664" t="s">
        <v>27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40"/>
        <v>6</v>
      </c>
      <c r="L664">
        <f t="shared" si="41"/>
        <v>13</v>
      </c>
      <c r="M664">
        <f t="shared" si="42"/>
        <v>2507.1440000000002</v>
      </c>
      <c r="N664">
        <f t="shared" si="43"/>
        <v>0</v>
      </c>
    </row>
    <row r="665" spans="1:14" x14ac:dyDescent="0.3">
      <c r="A665">
        <v>13086530</v>
      </c>
      <c r="B665" t="s">
        <v>27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40"/>
        <v>6</v>
      </c>
      <c r="L665">
        <f t="shared" si="41"/>
        <v>14</v>
      </c>
      <c r="M665">
        <f t="shared" si="42"/>
        <v>2517.0615000000003</v>
      </c>
      <c r="N665">
        <f t="shared" si="43"/>
        <v>0</v>
      </c>
    </row>
    <row r="666" spans="1:14" x14ac:dyDescent="0.3">
      <c r="A666">
        <v>13086530</v>
      </c>
      <c r="B666" t="s">
        <v>27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40"/>
        <v>6</v>
      </c>
      <c r="L666">
        <f t="shared" si="41"/>
        <v>15</v>
      </c>
      <c r="M666">
        <f t="shared" si="42"/>
        <v>2528.9625000000001</v>
      </c>
      <c r="N666">
        <f t="shared" si="43"/>
        <v>0</v>
      </c>
    </row>
    <row r="667" spans="1:14" x14ac:dyDescent="0.3">
      <c r="A667">
        <v>13086530</v>
      </c>
      <c r="B667" t="s">
        <v>27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40"/>
        <v>6</v>
      </c>
      <c r="L667">
        <f t="shared" si="41"/>
        <v>16</v>
      </c>
      <c r="M667">
        <f t="shared" si="42"/>
        <v>2550.7809999999999</v>
      </c>
      <c r="N667">
        <f t="shared" si="43"/>
        <v>0</v>
      </c>
    </row>
    <row r="668" spans="1:14" x14ac:dyDescent="0.3">
      <c r="A668">
        <v>13086530</v>
      </c>
      <c r="B668" t="s">
        <v>27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40"/>
        <v>6</v>
      </c>
      <c r="L668">
        <f t="shared" si="41"/>
        <v>17</v>
      </c>
      <c r="M668">
        <f t="shared" si="42"/>
        <v>2530.9459999999999</v>
      </c>
      <c r="N668">
        <f t="shared" si="43"/>
        <v>0</v>
      </c>
    </row>
    <row r="669" spans="1:14" x14ac:dyDescent="0.3">
      <c r="A669">
        <v>13086530</v>
      </c>
      <c r="B669" t="s">
        <v>27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40"/>
        <v>6</v>
      </c>
      <c r="L669">
        <f t="shared" si="41"/>
        <v>18</v>
      </c>
      <c r="M669">
        <f t="shared" si="42"/>
        <v>2515.078</v>
      </c>
      <c r="N669">
        <f t="shared" si="43"/>
        <v>0</v>
      </c>
    </row>
    <row r="670" spans="1:14" x14ac:dyDescent="0.3">
      <c r="A670">
        <v>13086530</v>
      </c>
      <c r="B670" t="s">
        <v>27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40"/>
        <v>6</v>
      </c>
      <c r="L670">
        <f t="shared" si="41"/>
        <v>19</v>
      </c>
      <c r="M670">
        <f t="shared" si="42"/>
        <v>2526.9790000000003</v>
      </c>
      <c r="N670">
        <f t="shared" si="43"/>
        <v>0</v>
      </c>
    </row>
    <row r="671" spans="1:14" x14ac:dyDescent="0.3">
      <c r="A671">
        <v>13086530</v>
      </c>
      <c r="B671" t="s">
        <v>27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40"/>
        <v>6</v>
      </c>
      <c r="L671">
        <f t="shared" si="41"/>
        <v>20</v>
      </c>
      <c r="M671">
        <f t="shared" si="42"/>
        <v>2521.0284999999999</v>
      </c>
      <c r="N671">
        <f t="shared" si="43"/>
        <v>0</v>
      </c>
    </row>
    <row r="672" spans="1:14" x14ac:dyDescent="0.3">
      <c r="A672">
        <v>13086530</v>
      </c>
      <c r="B672" t="s">
        <v>27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40"/>
        <v>6</v>
      </c>
      <c r="L672">
        <f t="shared" si="41"/>
        <v>21</v>
      </c>
      <c r="M672">
        <f t="shared" si="42"/>
        <v>2524.9955</v>
      </c>
      <c r="N672">
        <f t="shared" si="43"/>
        <v>0</v>
      </c>
    </row>
    <row r="673" spans="1:14" x14ac:dyDescent="0.3">
      <c r="A673">
        <v>13086530</v>
      </c>
      <c r="B673" t="s">
        <v>27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40"/>
        <v>6</v>
      </c>
      <c r="L673">
        <f t="shared" si="41"/>
        <v>22</v>
      </c>
      <c r="M673">
        <f t="shared" si="42"/>
        <v>2536.8964999999998</v>
      </c>
      <c r="N673">
        <f t="shared" si="43"/>
        <v>0</v>
      </c>
    </row>
    <row r="674" spans="1:14" x14ac:dyDescent="0.3">
      <c r="A674">
        <v>13086530</v>
      </c>
      <c r="B674" t="s">
        <v>27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40"/>
        <v>6</v>
      </c>
      <c r="L674">
        <f t="shared" si="41"/>
        <v>23</v>
      </c>
      <c r="M674">
        <f t="shared" si="42"/>
        <v>2524.9955</v>
      </c>
      <c r="N674">
        <f t="shared" si="43"/>
        <v>0</v>
      </c>
    </row>
    <row r="675" spans="1:14" x14ac:dyDescent="0.3">
      <c r="A675">
        <v>13086530</v>
      </c>
      <c r="B675" t="s">
        <v>27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40"/>
        <v>6</v>
      </c>
      <c r="L675">
        <f t="shared" si="41"/>
        <v>24</v>
      </c>
      <c r="M675">
        <f t="shared" si="42"/>
        <v>2499.21</v>
      </c>
      <c r="N675">
        <f t="shared" si="43"/>
        <v>0</v>
      </c>
    </row>
    <row r="676" spans="1:14" x14ac:dyDescent="0.3">
      <c r="A676">
        <v>13086530</v>
      </c>
      <c r="B676" t="s">
        <v>27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40"/>
        <v>6</v>
      </c>
      <c r="L676">
        <f t="shared" si="41"/>
        <v>25</v>
      </c>
      <c r="M676">
        <f t="shared" si="42"/>
        <v>2624.1705000000002</v>
      </c>
      <c r="N676">
        <f t="shared" si="43"/>
        <v>0</v>
      </c>
    </row>
    <row r="677" spans="1:14" x14ac:dyDescent="0.3">
      <c r="A677">
        <v>13086530</v>
      </c>
      <c r="B677" t="s">
        <v>27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40"/>
        <v>6</v>
      </c>
      <c r="L677">
        <f t="shared" si="41"/>
        <v>26</v>
      </c>
      <c r="M677">
        <f t="shared" si="42"/>
        <v>2628.1375000000003</v>
      </c>
      <c r="N677">
        <f t="shared" si="43"/>
        <v>0</v>
      </c>
    </row>
    <row r="678" spans="1:14" x14ac:dyDescent="0.3">
      <c r="A678">
        <v>13086530</v>
      </c>
      <c r="B678" t="s">
        <v>27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40"/>
        <v>6</v>
      </c>
      <c r="L678">
        <f t="shared" si="41"/>
        <v>27</v>
      </c>
      <c r="M678">
        <f t="shared" si="42"/>
        <v>2560.6985</v>
      </c>
      <c r="N678">
        <f t="shared" si="43"/>
        <v>0</v>
      </c>
    </row>
    <row r="679" spans="1:14" x14ac:dyDescent="0.3">
      <c r="A679">
        <v>13086530</v>
      </c>
      <c r="B679" t="s">
        <v>27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40"/>
        <v>6</v>
      </c>
      <c r="L679">
        <f t="shared" si="41"/>
        <v>28</v>
      </c>
      <c r="M679">
        <f t="shared" si="42"/>
        <v>2517.0615000000003</v>
      </c>
      <c r="N679">
        <f t="shared" si="43"/>
        <v>0</v>
      </c>
    </row>
    <row r="680" spans="1:14" x14ac:dyDescent="0.3">
      <c r="A680">
        <v>13086530</v>
      </c>
      <c r="B680" t="s">
        <v>27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40"/>
        <v>6</v>
      </c>
      <c r="L680">
        <f t="shared" si="41"/>
        <v>29</v>
      </c>
      <c r="M680">
        <f t="shared" si="42"/>
        <v>2487.3090000000002</v>
      </c>
      <c r="N680">
        <f t="shared" si="43"/>
        <v>0</v>
      </c>
    </row>
    <row r="681" spans="1:14" x14ac:dyDescent="0.3">
      <c r="A681">
        <v>13086530</v>
      </c>
      <c r="B681" t="s">
        <v>27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40"/>
        <v>6</v>
      </c>
      <c r="L681">
        <f t="shared" si="41"/>
        <v>30</v>
      </c>
      <c r="M681">
        <f t="shared" si="42"/>
        <v>2465.4904999999999</v>
      </c>
      <c r="N681">
        <f t="shared" si="43"/>
        <v>0</v>
      </c>
    </row>
    <row r="682" spans="1:14" x14ac:dyDescent="0.3">
      <c r="A682">
        <v>13086530</v>
      </c>
      <c r="B682" t="s">
        <v>27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40"/>
        <v>7</v>
      </c>
      <c r="L682">
        <f t="shared" si="41"/>
        <v>1</v>
      </c>
      <c r="M682">
        <f t="shared" si="42"/>
        <v>2433.7545</v>
      </c>
      <c r="N682">
        <f t="shared" si="43"/>
        <v>0</v>
      </c>
    </row>
    <row r="683" spans="1:14" x14ac:dyDescent="0.3">
      <c r="A683">
        <v>13086530</v>
      </c>
      <c r="B683" t="s">
        <v>27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40"/>
        <v>7</v>
      </c>
      <c r="L683">
        <f t="shared" si="41"/>
        <v>2</v>
      </c>
      <c r="M683">
        <f t="shared" si="42"/>
        <v>2409.9524999999999</v>
      </c>
      <c r="N683">
        <f t="shared" si="43"/>
        <v>0</v>
      </c>
    </row>
    <row r="684" spans="1:14" x14ac:dyDescent="0.3">
      <c r="A684">
        <v>13086530</v>
      </c>
      <c r="B684" t="s">
        <v>27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40"/>
        <v>7</v>
      </c>
      <c r="L684">
        <f t="shared" si="41"/>
        <v>3</v>
      </c>
      <c r="M684">
        <f t="shared" si="42"/>
        <v>2265.1570000000002</v>
      </c>
      <c r="N684">
        <f t="shared" si="43"/>
        <v>0</v>
      </c>
    </row>
    <row r="685" spans="1:14" x14ac:dyDescent="0.3">
      <c r="A685">
        <v>13086530</v>
      </c>
      <c r="B685" t="s">
        <v>27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40"/>
        <v>7</v>
      </c>
      <c r="L685">
        <f t="shared" si="41"/>
        <v>4</v>
      </c>
      <c r="M685">
        <f t="shared" si="42"/>
        <v>2179.8665000000001</v>
      </c>
      <c r="N685">
        <f t="shared" si="43"/>
        <v>0</v>
      </c>
    </row>
    <row r="686" spans="1:14" x14ac:dyDescent="0.3">
      <c r="A686">
        <v>13086530</v>
      </c>
      <c r="B686" t="s">
        <v>27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40"/>
        <v>7</v>
      </c>
      <c r="L686">
        <f t="shared" si="41"/>
        <v>5</v>
      </c>
      <c r="M686">
        <f t="shared" si="42"/>
        <v>2140.1965</v>
      </c>
      <c r="N686">
        <f t="shared" si="43"/>
        <v>0</v>
      </c>
    </row>
    <row r="687" spans="1:14" x14ac:dyDescent="0.3">
      <c r="A687">
        <v>13086530</v>
      </c>
      <c r="B687" t="s">
        <v>27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40"/>
        <v>7</v>
      </c>
      <c r="L687">
        <f t="shared" si="41"/>
        <v>6</v>
      </c>
      <c r="M687">
        <f t="shared" si="42"/>
        <v>2120.3615</v>
      </c>
      <c r="N687">
        <f t="shared" si="43"/>
        <v>0</v>
      </c>
    </row>
    <row r="688" spans="1:14" x14ac:dyDescent="0.3">
      <c r="A688">
        <v>13086530</v>
      </c>
      <c r="B688" t="s">
        <v>27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40"/>
        <v>7</v>
      </c>
      <c r="L688">
        <f t="shared" si="41"/>
        <v>7</v>
      </c>
      <c r="M688">
        <f t="shared" si="42"/>
        <v>2154.0810000000001</v>
      </c>
      <c r="N688">
        <f t="shared" si="43"/>
        <v>0</v>
      </c>
    </row>
    <row r="689" spans="1:14" x14ac:dyDescent="0.3">
      <c r="A689">
        <v>13086530</v>
      </c>
      <c r="B689" t="s">
        <v>27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40"/>
        <v>7</v>
      </c>
      <c r="L689">
        <f t="shared" si="41"/>
        <v>8</v>
      </c>
      <c r="M689">
        <f t="shared" si="42"/>
        <v>2094.576</v>
      </c>
      <c r="N689">
        <f t="shared" si="43"/>
        <v>0</v>
      </c>
    </row>
    <row r="690" spans="1:14" x14ac:dyDescent="0.3">
      <c r="A690">
        <v>13086530</v>
      </c>
      <c r="B690" t="s">
        <v>27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40"/>
        <v>7</v>
      </c>
      <c r="L690">
        <f t="shared" si="41"/>
        <v>9</v>
      </c>
      <c r="M690">
        <f t="shared" si="42"/>
        <v>2084.6585</v>
      </c>
      <c r="N690">
        <f t="shared" si="43"/>
        <v>0</v>
      </c>
    </row>
    <row r="691" spans="1:14" x14ac:dyDescent="0.3">
      <c r="A691">
        <v>13086530</v>
      </c>
      <c r="B691" t="s">
        <v>27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40"/>
        <v>7</v>
      </c>
      <c r="L691">
        <f t="shared" si="41"/>
        <v>10</v>
      </c>
      <c r="M691">
        <f t="shared" si="42"/>
        <v>2108.4605000000001</v>
      </c>
      <c r="N691">
        <f t="shared" si="43"/>
        <v>0</v>
      </c>
    </row>
    <row r="692" spans="1:14" x14ac:dyDescent="0.3">
      <c r="A692">
        <v>13086530</v>
      </c>
      <c r="B692" t="s">
        <v>27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40"/>
        <v>7</v>
      </c>
      <c r="L692">
        <f t="shared" si="41"/>
        <v>11</v>
      </c>
      <c r="M692">
        <f t="shared" si="42"/>
        <v>2134.2460000000001</v>
      </c>
      <c r="N692">
        <f t="shared" si="43"/>
        <v>0</v>
      </c>
    </row>
    <row r="693" spans="1:14" x14ac:dyDescent="0.3">
      <c r="A693">
        <v>13086530</v>
      </c>
      <c r="B693" t="s">
        <v>27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40"/>
        <v>7</v>
      </c>
      <c r="L693">
        <f t="shared" si="41"/>
        <v>12</v>
      </c>
      <c r="M693">
        <f t="shared" si="42"/>
        <v>2158.0480000000002</v>
      </c>
      <c r="N693">
        <f t="shared" si="43"/>
        <v>0</v>
      </c>
    </row>
    <row r="694" spans="1:14" x14ac:dyDescent="0.3">
      <c r="A694">
        <v>13086530</v>
      </c>
      <c r="B694" t="s">
        <v>27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40"/>
        <v>7</v>
      </c>
      <c r="L694">
        <f t="shared" si="41"/>
        <v>13</v>
      </c>
      <c r="M694">
        <f t="shared" si="42"/>
        <v>2173.9160000000002</v>
      </c>
      <c r="N694">
        <f t="shared" si="43"/>
        <v>0</v>
      </c>
    </row>
    <row r="695" spans="1:14" x14ac:dyDescent="0.3">
      <c r="A695">
        <v>13086530</v>
      </c>
      <c r="B695" t="s">
        <v>27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40"/>
        <v>7</v>
      </c>
      <c r="L695">
        <f t="shared" si="41"/>
        <v>14</v>
      </c>
      <c r="M695">
        <f t="shared" si="42"/>
        <v>2191.7674999999999</v>
      </c>
      <c r="N695">
        <f t="shared" si="43"/>
        <v>0</v>
      </c>
    </row>
    <row r="696" spans="1:14" x14ac:dyDescent="0.3">
      <c r="A696">
        <v>13086530</v>
      </c>
      <c r="B696" t="s">
        <v>27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40"/>
        <v>7</v>
      </c>
      <c r="L696">
        <f t="shared" si="41"/>
        <v>15</v>
      </c>
      <c r="M696">
        <f t="shared" si="42"/>
        <v>2217.5529999999999</v>
      </c>
      <c r="N696">
        <f t="shared" si="43"/>
        <v>0</v>
      </c>
    </row>
    <row r="697" spans="1:14" x14ac:dyDescent="0.3">
      <c r="A697">
        <v>13086530</v>
      </c>
      <c r="B697" t="s">
        <v>27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40"/>
        <v>7</v>
      </c>
      <c r="L697">
        <f t="shared" si="41"/>
        <v>16</v>
      </c>
      <c r="M697">
        <f t="shared" si="42"/>
        <v>2255.2395000000001</v>
      </c>
      <c r="N697">
        <f t="shared" si="43"/>
        <v>0</v>
      </c>
    </row>
    <row r="698" spans="1:14" x14ac:dyDescent="0.3">
      <c r="A698">
        <v>13086530</v>
      </c>
      <c r="B698" t="s">
        <v>27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40"/>
        <v>7</v>
      </c>
      <c r="L698">
        <f t="shared" si="41"/>
        <v>17</v>
      </c>
      <c r="M698">
        <f t="shared" si="42"/>
        <v>2360.3650000000002</v>
      </c>
      <c r="N698">
        <f t="shared" si="43"/>
        <v>0</v>
      </c>
    </row>
    <row r="699" spans="1:14" x14ac:dyDescent="0.3">
      <c r="A699">
        <v>13086530</v>
      </c>
      <c r="B699" t="s">
        <v>27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40"/>
        <v>7</v>
      </c>
      <c r="L699">
        <f t="shared" si="41"/>
        <v>18</v>
      </c>
      <c r="M699">
        <f t="shared" si="42"/>
        <v>2447.6390000000001</v>
      </c>
      <c r="N699">
        <f t="shared" si="43"/>
        <v>0</v>
      </c>
    </row>
    <row r="700" spans="1:14" x14ac:dyDescent="0.3">
      <c r="A700">
        <v>13086530</v>
      </c>
      <c r="B700" t="s">
        <v>27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40"/>
        <v>7</v>
      </c>
      <c r="L700">
        <f t="shared" si="41"/>
        <v>19</v>
      </c>
      <c r="M700">
        <f t="shared" si="42"/>
        <v>2473.4245000000001</v>
      </c>
      <c r="N700">
        <f t="shared" si="43"/>
        <v>0</v>
      </c>
    </row>
    <row r="701" spans="1:14" x14ac:dyDescent="0.3">
      <c r="A701">
        <v>13086530</v>
      </c>
      <c r="B701" t="s">
        <v>27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40"/>
        <v>7</v>
      </c>
      <c r="L701">
        <f t="shared" si="41"/>
        <v>20</v>
      </c>
      <c r="M701">
        <f t="shared" si="42"/>
        <v>2491.2759999999998</v>
      </c>
      <c r="N701">
        <f t="shared" si="43"/>
        <v>0</v>
      </c>
    </row>
    <row r="702" spans="1:14" x14ac:dyDescent="0.3">
      <c r="A702">
        <v>13086530</v>
      </c>
      <c r="B702" t="s">
        <v>27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40"/>
        <v>7</v>
      </c>
      <c r="L702">
        <f t="shared" si="41"/>
        <v>21</v>
      </c>
      <c r="M702">
        <f t="shared" si="42"/>
        <v>2513.0945000000002</v>
      </c>
      <c r="N702">
        <f t="shared" si="43"/>
        <v>0</v>
      </c>
    </row>
    <row r="703" spans="1:14" x14ac:dyDescent="0.3">
      <c r="A703">
        <v>13086530</v>
      </c>
      <c r="B703" t="s">
        <v>27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40"/>
        <v>7</v>
      </c>
      <c r="L703">
        <f t="shared" si="41"/>
        <v>22</v>
      </c>
      <c r="M703">
        <f t="shared" si="42"/>
        <v>2485.3254999999999</v>
      </c>
      <c r="N703">
        <f t="shared" si="43"/>
        <v>0</v>
      </c>
    </row>
    <row r="704" spans="1:14" x14ac:dyDescent="0.3">
      <c r="A704">
        <v>13086530</v>
      </c>
      <c r="B704" t="s">
        <v>27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40"/>
        <v>7</v>
      </c>
      <c r="L704">
        <f t="shared" si="41"/>
        <v>23</v>
      </c>
      <c r="M704">
        <f t="shared" si="42"/>
        <v>2477.3915000000002</v>
      </c>
      <c r="N704">
        <f t="shared" si="43"/>
        <v>0</v>
      </c>
    </row>
    <row r="705" spans="1:14" x14ac:dyDescent="0.3">
      <c r="A705">
        <v>13086530</v>
      </c>
      <c r="B705" t="s">
        <v>27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40"/>
        <v>7</v>
      </c>
      <c r="L705">
        <f t="shared" si="41"/>
        <v>24</v>
      </c>
      <c r="M705">
        <f t="shared" si="42"/>
        <v>2471.4410000000003</v>
      </c>
      <c r="N705">
        <f t="shared" si="43"/>
        <v>0</v>
      </c>
    </row>
    <row r="706" spans="1:14" x14ac:dyDescent="0.3">
      <c r="A706">
        <v>13086530</v>
      </c>
      <c r="B706" t="s">
        <v>27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40"/>
        <v>7</v>
      </c>
      <c r="L706">
        <f t="shared" si="41"/>
        <v>25</v>
      </c>
      <c r="M706">
        <f t="shared" si="42"/>
        <v>2471.4410000000003</v>
      </c>
      <c r="N706">
        <f t="shared" si="43"/>
        <v>0</v>
      </c>
    </row>
    <row r="707" spans="1:14" x14ac:dyDescent="0.3">
      <c r="A707">
        <v>13086530</v>
      </c>
      <c r="B707" t="s">
        <v>27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44">MONTH(C707)</f>
        <v>7</v>
      </c>
      <c r="L707">
        <f t="shared" ref="L707:L770" si="45">DAY(C707)</f>
        <v>26</v>
      </c>
      <c r="M707">
        <f t="shared" ref="M707:M770" si="46">F707*1.9835</f>
        <v>2477.3915000000002</v>
      </c>
      <c r="N707">
        <f t="shared" ref="N707:N770" si="47">(D707-F707)*1.9835</f>
        <v>0</v>
      </c>
    </row>
    <row r="708" spans="1:14" x14ac:dyDescent="0.3">
      <c r="A708">
        <v>13086530</v>
      </c>
      <c r="B708" t="s">
        <v>27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44"/>
        <v>7</v>
      </c>
      <c r="L708">
        <f t="shared" si="45"/>
        <v>27</v>
      </c>
      <c r="M708">
        <f t="shared" si="46"/>
        <v>2445.6554999999998</v>
      </c>
      <c r="N708">
        <f t="shared" si="47"/>
        <v>0</v>
      </c>
    </row>
    <row r="709" spans="1:14" x14ac:dyDescent="0.3">
      <c r="A709">
        <v>13086530</v>
      </c>
      <c r="B709" t="s">
        <v>27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44"/>
        <v>7</v>
      </c>
      <c r="L709">
        <f t="shared" si="45"/>
        <v>28</v>
      </c>
      <c r="M709">
        <f t="shared" si="46"/>
        <v>2435.7379999999998</v>
      </c>
      <c r="N709">
        <f t="shared" si="47"/>
        <v>0</v>
      </c>
    </row>
    <row r="710" spans="1:14" x14ac:dyDescent="0.3">
      <c r="A710">
        <v>13086530</v>
      </c>
      <c r="B710" t="s">
        <v>27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44"/>
        <v>7</v>
      </c>
      <c r="L710">
        <f t="shared" si="45"/>
        <v>29</v>
      </c>
      <c r="M710">
        <f t="shared" si="46"/>
        <v>2445.6554999999998</v>
      </c>
      <c r="N710">
        <f t="shared" si="47"/>
        <v>0</v>
      </c>
    </row>
    <row r="711" spans="1:14" x14ac:dyDescent="0.3">
      <c r="A711">
        <v>13086530</v>
      </c>
      <c r="B711" t="s">
        <v>27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44"/>
        <v>7</v>
      </c>
      <c r="L711">
        <f t="shared" si="45"/>
        <v>30</v>
      </c>
      <c r="M711">
        <f t="shared" si="46"/>
        <v>2477.3915000000002</v>
      </c>
      <c r="N711">
        <f t="shared" si="47"/>
        <v>0</v>
      </c>
    </row>
    <row r="712" spans="1:14" x14ac:dyDescent="0.3">
      <c r="A712">
        <v>13086530</v>
      </c>
      <c r="B712" t="s">
        <v>27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44"/>
        <v>7</v>
      </c>
      <c r="L712">
        <f t="shared" si="45"/>
        <v>31</v>
      </c>
      <c r="M712">
        <f t="shared" si="46"/>
        <v>2499.21</v>
      </c>
      <c r="N712">
        <f t="shared" si="47"/>
        <v>0</v>
      </c>
    </row>
    <row r="713" spans="1:14" x14ac:dyDescent="0.3">
      <c r="A713">
        <v>13086530</v>
      </c>
      <c r="B713" t="s">
        <v>27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44"/>
        <v>8</v>
      </c>
      <c r="L713">
        <f t="shared" si="45"/>
        <v>1</v>
      </c>
      <c r="M713">
        <f t="shared" si="46"/>
        <v>2513.0945000000002</v>
      </c>
      <c r="N713">
        <f t="shared" si="47"/>
        <v>0</v>
      </c>
    </row>
    <row r="714" spans="1:14" x14ac:dyDescent="0.3">
      <c r="A714">
        <v>13086530</v>
      </c>
      <c r="B714" t="s">
        <v>27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44"/>
        <v>8</v>
      </c>
      <c r="L714">
        <f t="shared" si="45"/>
        <v>2</v>
      </c>
      <c r="M714">
        <f t="shared" si="46"/>
        <v>2517.0615000000003</v>
      </c>
      <c r="N714">
        <f t="shared" si="47"/>
        <v>0</v>
      </c>
    </row>
    <row r="715" spans="1:14" x14ac:dyDescent="0.3">
      <c r="A715">
        <v>13086530</v>
      </c>
      <c r="B715" t="s">
        <v>27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44"/>
        <v>8</v>
      </c>
      <c r="L715">
        <f t="shared" si="45"/>
        <v>3</v>
      </c>
      <c r="M715">
        <f t="shared" si="46"/>
        <v>2524.9955</v>
      </c>
      <c r="N715">
        <f t="shared" si="47"/>
        <v>0</v>
      </c>
    </row>
    <row r="716" spans="1:14" x14ac:dyDescent="0.3">
      <c r="A716">
        <v>13086530</v>
      </c>
      <c r="B716" t="s">
        <v>27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44"/>
        <v>8</v>
      </c>
      <c r="L716">
        <f t="shared" si="45"/>
        <v>4</v>
      </c>
      <c r="M716">
        <f t="shared" si="46"/>
        <v>2524.9955</v>
      </c>
      <c r="N716">
        <f t="shared" si="47"/>
        <v>0</v>
      </c>
    </row>
    <row r="717" spans="1:14" x14ac:dyDescent="0.3">
      <c r="A717">
        <v>13086530</v>
      </c>
      <c r="B717" t="s">
        <v>27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44"/>
        <v>8</v>
      </c>
      <c r="L717">
        <f t="shared" si="45"/>
        <v>5</v>
      </c>
      <c r="M717">
        <f t="shared" si="46"/>
        <v>2530.9459999999999</v>
      </c>
      <c r="N717">
        <f t="shared" si="47"/>
        <v>0</v>
      </c>
    </row>
    <row r="718" spans="1:14" x14ac:dyDescent="0.3">
      <c r="A718">
        <v>13086530</v>
      </c>
      <c r="B718" t="s">
        <v>27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44"/>
        <v>8</v>
      </c>
      <c r="L718">
        <f t="shared" si="45"/>
        <v>6</v>
      </c>
      <c r="M718">
        <f t="shared" si="46"/>
        <v>2538.88</v>
      </c>
      <c r="N718">
        <f t="shared" si="47"/>
        <v>0</v>
      </c>
    </row>
    <row r="719" spans="1:14" x14ac:dyDescent="0.3">
      <c r="A719">
        <v>13086530</v>
      </c>
      <c r="B719" t="s">
        <v>27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44"/>
        <v>8</v>
      </c>
      <c r="L719">
        <f t="shared" si="45"/>
        <v>7</v>
      </c>
      <c r="M719">
        <f t="shared" si="46"/>
        <v>2548.7975000000001</v>
      </c>
      <c r="N719">
        <f t="shared" si="47"/>
        <v>0</v>
      </c>
    </row>
    <row r="720" spans="1:14" x14ac:dyDescent="0.3">
      <c r="A720">
        <v>13086530</v>
      </c>
      <c r="B720" t="s">
        <v>27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44"/>
        <v>8</v>
      </c>
      <c r="L720">
        <f t="shared" si="45"/>
        <v>8</v>
      </c>
      <c r="M720">
        <f t="shared" si="46"/>
        <v>2556.7314999999999</v>
      </c>
      <c r="N720">
        <f t="shared" si="47"/>
        <v>0</v>
      </c>
    </row>
    <row r="721" spans="1:14" x14ac:dyDescent="0.3">
      <c r="A721">
        <v>13086530</v>
      </c>
      <c r="B721" t="s">
        <v>27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44"/>
        <v>8</v>
      </c>
      <c r="L721">
        <f t="shared" si="45"/>
        <v>9</v>
      </c>
      <c r="M721">
        <f t="shared" si="46"/>
        <v>2566.6489999999999</v>
      </c>
      <c r="N721">
        <f t="shared" si="47"/>
        <v>0</v>
      </c>
    </row>
    <row r="722" spans="1:14" x14ac:dyDescent="0.3">
      <c r="A722">
        <v>13086530</v>
      </c>
      <c r="B722" t="s">
        <v>27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44"/>
        <v>8</v>
      </c>
      <c r="L722">
        <f t="shared" si="45"/>
        <v>10</v>
      </c>
      <c r="M722">
        <f t="shared" si="46"/>
        <v>2570.616</v>
      </c>
      <c r="N722">
        <f t="shared" si="47"/>
        <v>0</v>
      </c>
    </row>
    <row r="723" spans="1:14" x14ac:dyDescent="0.3">
      <c r="A723">
        <v>13086530</v>
      </c>
      <c r="B723" t="s">
        <v>27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44"/>
        <v>8</v>
      </c>
      <c r="L723">
        <f t="shared" si="45"/>
        <v>11</v>
      </c>
      <c r="M723">
        <f t="shared" si="46"/>
        <v>2580.5335</v>
      </c>
      <c r="N723">
        <f t="shared" si="47"/>
        <v>0</v>
      </c>
    </row>
    <row r="724" spans="1:14" x14ac:dyDescent="0.3">
      <c r="A724">
        <v>13086530</v>
      </c>
      <c r="B724" t="s">
        <v>27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44"/>
        <v>8</v>
      </c>
      <c r="L724">
        <f t="shared" si="45"/>
        <v>12</v>
      </c>
      <c r="M724">
        <f t="shared" si="46"/>
        <v>2657.89</v>
      </c>
      <c r="N724">
        <f t="shared" si="47"/>
        <v>0</v>
      </c>
    </row>
    <row r="725" spans="1:14" x14ac:dyDescent="0.3">
      <c r="A725">
        <v>13086530</v>
      </c>
      <c r="B725" t="s">
        <v>27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44"/>
        <v>8</v>
      </c>
      <c r="L725">
        <f t="shared" si="45"/>
        <v>13</v>
      </c>
      <c r="M725">
        <f t="shared" si="46"/>
        <v>2701.527</v>
      </c>
      <c r="N725">
        <f t="shared" si="47"/>
        <v>0</v>
      </c>
    </row>
    <row r="726" spans="1:14" x14ac:dyDescent="0.3">
      <c r="A726">
        <v>13086530</v>
      </c>
      <c r="B726" t="s">
        <v>27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44"/>
        <v>8</v>
      </c>
      <c r="L726">
        <f t="shared" si="45"/>
        <v>14</v>
      </c>
      <c r="M726">
        <f t="shared" si="46"/>
        <v>2697.56</v>
      </c>
      <c r="N726">
        <f t="shared" si="47"/>
        <v>0</v>
      </c>
    </row>
    <row r="727" spans="1:14" x14ac:dyDescent="0.3">
      <c r="A727">
        <v>13086530</v>
      </c>
      <c r="B727" t="s">
        <v>27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44"/>
        <v>8</v>
      </c>
      <c r="L727">
        <f t="shared" si="45"/>
        <v>15</v>
      </c>
      <c r="M727">
        <f t="shared" si="46"/>
        <v>2701.527</v>
      </c>
      <c r="N727">
        <f t="shared" si="47"/>
        <v>0</v>
      </c>
    </row>
    <row r="728" spans="1:14" x14ac:dyDescent="0.3">
      <c r="A728">
        <v>13086530</v>
      </c>
      <c r="B728" t="s">
        <v>27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44"/>
        <v>8</v>
      </c>
      <c r="L728">
        <f t="shared" si="45"/>
        <v>16</v>
      </c>
      <c r="M728">
        <f t="shared" si="46"/>
        <v>2701.527</v>
      </c>
      <c r="N728">
        <f t="shared" si="47"/>
        <v>0</v>
      </c>
    </row>
    <row r="729" spans="1:14" x14ac:dyDescent="0.3">
      <c r="A729">
        <v>13086530</v>
      </c>
      <c r="B729" t="s">
        <v>27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44"/>
        <v>8</v>
      </c>
      <c r="L729">
        <f t="shared" si="45"/>
        <v>17</v>
      </c>
      <c r="M729">
        <f t="shared" si="46"/>
        <v>2697.56</v>
      </c>
      <c r="N729">
        <f t="shared" si="47"/>
        <v>0</v>
      </c>
    </row>
    <row r="730" spans="1:14" x14ac:dyDescent="0.3">
      <c r="A730">
        <v>13086530</v>
      </c>
      <c r="B730" t="s">
        <v>27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44"/>
        <v>8</v>
      </c>
      <c r="L730">
        <f t="shared" si="45"/>
        <v>18</v>
      </c>
      <c r="M730">
        <f t="shared" si="46"/>
        <v>2701.527</v>
      </c>
      <c r="N730">
        <f t="shared" si="47"/>
        <v>0</v>
      </c>
    </row>
    <row r="731" spans="1:14" x14ac:dyDescent="0.3">
      <c r="A731">
        <v>13086530</v>
      </c>
      <c r="B731" t="s">
        <v>27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44"/>
        <v>8</v>
      </c>
      <c r="L731">
        <f t="shared" si="45"/>
        <v>19</v>
      </c>
      <c r="M731">
        <f t="shared" si="46"/>
        <v>2695.5765000000001</v>
      </c>
      <c r="N731">
        <f t="shared" si="47"/>
        <v>0</v>
      </c>
    </row>
    <row r="732" spans="1:14" x14ac:dyDescent="0.3">
      <c r="A732">
        <v>13086530</v>
      </c>
      <c r="B732" t="s">
        <v>27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44"/>
        <v>8</v>
      </c>
      <c r="L732">
        <f t="shared" si="45"/>
        <v>20</v>
      </c>
      <c r="M732">
        <f t="shared" si="46"/>
        <v>2707.4775</v>
      </c>
      <c r="N732">
        <f t="shared" si="47"/>
        <v>0</v>
      </c>
    </row>
    <row r="733" spans="1:14" x14ac:dyDescent="0.3">
      <c r="A733">
        <v>13086530</v>
      </c>
      <c r="B733" t="s">
        <v>27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44"/>
        <v>8</v>
      </c>
      <c r="L733">
        <f t="shared" si="45"/>
        <v>21</v>
      </c>
      <c r="M733">
        <f t="shared" si="46"/>
        <v>2699.5435000000002</v>
      </c>
      <c r="N733">
        <f t="shared" si="47"/>
        <v>0</v>
      </c>
    </row>
    <row r="734" spans="1:14" x14ac:dyDescent="0.3">
      <c r="A734">
        <v>13086530</v>
      </c>
      <c r="B734" t="s">
        <v>27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44"/>
        <v>8</v>
      </c>
      <c r="L734">
        <f t="shared" si="45"/>
        <v>22</v>
      </c>
      <c r="M734">
        <f t="shared" si="46"/>
        <v>2707.4775</v>
      </c>
      <c r="N734">
        <f t="shared" si="47"/>
        <v>0</v>
      </c>
    </row>
    <row r="735" spans="1:14" x14ac:dyDescent="0.3">
      <c r="A735">
        <v>13086530</v>
      </c>
      <c r="B735" t="s">
        <v>27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44"/>
        <v>8</v>
      </c>
      <c r="L735">
        <f t="shared" si="45"/>
        <v>23</v>
      </c>
      <c r="M735">
        <f t="shared" si="46"/>
        <v>2711.4445000000001</v>
      </c>
      <c r="N735">
        <f t="shared" si="47"/>
        <v>0</v>
      </c>
    </row>
    <row r="736" spans="1:14" x14ac:dyDescent="0.3">
      <c r="A736">
        <v>13086530</v>
      </c>
      <c r="B736" t="s">
        <v>27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44"/>
        <v>8</v>
      </c>
      <c r="L736">
        <f t="shared" si="45"/>
        <v>24</v>
      </c>
      <c r="M736">
        <f t="shared" si="46"/>
        <v>2705.4940000000001</v>
      </c>
      <c r="N736">
        <f t="shared" si="47"/>
        <v>0</v>
      </c>
    </row>
    <row r="737" spans="1:14" x14ac:dyDescent="0.3">
      <c r="A737">
        <v>13086530</v>
      </c>
      <c r="B737" t="s">
        <v>27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44"/>
        <v>8</v>
      </c>
      <c r="L737">
        <f t="shared" si="45"/>
        <v>25</v>
      </c>
      <c r="M737">
        <f t="shared" si="46"/>
        <v>2695.5765000000001</v>
      </c>
      <c r="N737">
        <f t="shared" si="47"/>
        <v>0</v>
      </c>
    </row>
    <row r="738" spans="1:14" x14ac:dyDescent="0.3">
      <c r="A738">
        <v>13086530</v>
      </c>
      <c r="B738" t="s">
        <v>27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44"/>
        <v>8</v>
      </c>
      <c r="L738">
        <f t="shared" si="45"/>
        <v>26</v>
      </c>
      <c r="M738">
        <f t="shared" si="46"/>
        <v>2695.5765000000001</v>
      </c>
      <c r="N738">
        <f t="shared" si="47"/>
        <v>0</v>
      </c>
    </row>
    <row r="739" spans="1:14" x14ac:dyDescent="0.3">
      <c r="A739">
        <v>13086530</v>
      </c>
      <c r="B739" t="s">
        <v>27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44"/>
        <v>8</v>
      </c>
      <c r="L739">
        <f t="shared" si="45"/>
        <v>27</v>
      </c>
      <c r="M739">
        <f t="shared" si="46"/>
        <v>848.93799999999999</v>
      </c>
      <c r="N739">
        <f t="shared" si="47"/>
        <v>0</v>
      </c>
    </row>
    <row r="740" spans="1:14" x14ac:dyDescent="0.3">
      <c r="A740">
        <v>13086530</v>
      </c>
      <c r="B740" t="s">
        <v>27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44"/>
        <v>8</v>
      </c>
      <c r="L740">
        <f t="shared" si="45"/>
        <v>28</v>
      </c>
      <c r="M740">
        <f t="shared" si="46"/>
        <v>0</v>
      </c>
      <c r="N740">
        <f t="shared" si="47"/>
        <v>0</v>
      </c>
    </row>
    <row r="741" spans="1:14" x14ac:dyDescent="0.3">
      <c r="A741">
        <v>13086530</v>
      </c>
      <c r="B741" t="s">
        <v>27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44"/>
        <v>8</v>
      </c>
      <c r="L741">
        <f t="shared" si="45"/>
        <v>29</v>
      </c>
      <c r="M741">
        <f t="shared" si="46"/>
        <v>0</v>
      </c>
      <c r="N741">
        <f t="shared" si="47"/>
        <v>0</v>
      </c>
    </row>
    <row r="742" spans="1:14" x14ac:dyDescent="0.3">
      <c r="A742">
        <v>13086530</v>
      </c>
      <c r="B742" t="s">
        <v>27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44"/>
        <v>8</v>
      </c>
      <c r="L742">
        <f t="shared" si="45"/>
        <v>30</v>
      </c>
      <c r="M742">
        <f t="shared" si="46"/>
        <v>0</v>
      </c>
      <c r="N742">
        <f t="shared" si="47"/>
        <v>0</v>
      </c>
    </row>
    <row r="743" spans="1:14" x14ac:dyDescent="0.3">
      <c r="A743">
        <v>13086530</v>
      </c>
      <c r="B743" t="s">
        <v>27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44"/>
        <v>8</v>
      </c>
      <c r="L743">
        <f t="shared" si="45"/>
        <v>31</v>
      </c>
      <c r="M743">
        <f t="shared" si="46"/>
        <v>0</v>
      </c>
      <c r="N743">
        <f t="shared" si="47"/>
        <v>0</v>
      </c>
    </row>
    <row r="744" spans="1:14" x14ac:dyDescent="0.3">
      <c r="A744">
        <v>13086530</v>
      </c>
      <c r="B744" t="s">
        <v>27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44"/>
        <v>9</v>
      </c>
      <c r="L744">
        <f t="shared" si="45"/>
        <v>1</v>
      </c>
      <c r="M744">
        <f t="shared" si="46"/>
        <v>0</v>
      </c>
      <c r="N744">
        <f t="shared" si="47"/>
        <v>0</v>
      </c>
    </row>
    <row r="745" spans="1:14" x14ac:dyDescent="0.3">
      <c r="A745">
        <v>13086530</v>
      </c>
      <c r="B745" t="s">
        <v>27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44"/>
        <v>9</v>
      </c>
      <c r="L745">
        <f t="shared" si="45"/>
        <v>2</v>
      </c>
      <c r="M745">
        <f t="shared" si="46"/>
        <v>0</v>
      </c>
      <c r="N745">
        <f t="shared" si="47"/>
        <v>0</v>
      </c>
    </row>
    <row r="746" spans="1:14" x14ac:dyDescent="0.3">
      <c r="A746">
        <v>13086530</v>
      </c>
      <c r="B746" t="s">
        <v>27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44"/>
        <v>9</v>
      </c>
      <c r="L746">
        <f t="shared" si="45"/>
        <v>3</v>
      </c>
      <c r="M746">
        <f t="shared" si="46"/>
        <v>0</v>
      </c>
      <c r="N746">
        <f t="shared" si="47"/>
        <v>0</v>
      </c>
    </row>
    <row r="747" spans="1:14" x14ac:dyDescent="0.3">
      <c r="A747">
        <v>13086530</v>
      </c>
      <c r="B747" t="s">
        <v>27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44"/>
        <v>9</v>
      </c>
      <c r="L747">
        <f t="shared" si="45"/>
        <v>4</v>
      </c>
      <c r="M747">
        <f t="shared" si="46"/>
        <v>0</v>
      </c>
      <c r="N747">
        <f t="shared" si="47"/>
        <v>0</v>
      </c>
    </row>
    <row r="748" spans="1:14" x14ac:dyDescent="0.3">
      <c r="A748">
        <v>13086530</v>
      </c>
      <c r="B748" t="s">
        <v>27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44"/>
        <v>9</v>
      </c>
      <c r="L748">
        <f t="shared" si="45"/>
        <v>5</v>
      </c>
      <c r="M748">
        <f t="shared" si="46"/>
        <v>0</v>
      </c>
      <c r="N748">
        <f t="shared" si="47"/>
        <v>0</v>
      </c>
    </row>
    <row r="749" spans="1:14" x14ac:dyDescent="0.3">
      <c r="A749">
        <v>13086530</v>
      </c>
      <c r="B749" t="s">
        <v>27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44"/>
        <v>9</v>
      </c>
      <c r="L749">
        <f t="shared" si="45"/>
        <v>6</v>
      </c>
      <c r="M749">
        <f t="shared" si="46"/>
        <v>0</v>
      </c>
      <c r="N749">
        <f t="shared" si="47"/>
        <v>0</v>
      </c>
    </row>
    <row r="750" spans="1:14" x14ac:dyDescent="0.3">
      <c r="A750">
        <v>13086530</v>
      </c>
      <c r="B750" t="s">
        <v>27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44"/>
        <v>9</v>
      </c>
      <c r="L750">
        <f t="shared" si="45"/>
        <v>7</v>
      </c>
      <c r="M750">
        <f t="shared" si="46"/>
        <v>981.83249999999998</v>
      </c>
      <c r="N750">
        <f t="shared" si="47"/>
        <v>0</v>
      </c>
    </row>
    <row r="751" spans="1:14" x14ac:dyDescent="0.3">
      <c r="A751">
        <v>13086530</v>
      </c>
      <c r="B751" t="s">
        <v>27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44"/>
        <v>9</v>
      </c>
      <c r="L751">
        <f t="shared" si="45"/>
        <v>8</v>
      </c>
      <c r="M751">
        <f t="shared" si="46"/>
        <v>1894.2425000000001</v>
      </c>
      <c r="N751">
        <f t="shared" si="47"/>
        <v>130.911</v>
      </c>
    </row>
    <row r="752" spans="1:14" x14ac:dyDescent="0.3">
      <c r="A752">
        <v>13086530</v>
      </c>
      <c r="B752" t="s">
        <v>27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44"/>
        <v>9</v>
      </c>
      <c r="L752">
        <f t="shared" si="45"/>
        <v>9</v>
      </c>
      <c r="M752">
        <f t="shared" si="46"/>
        <v>2380.2000000000003</v>
      </c>
      <c r="N752">
        <f t="shared" si="47"/>
        <v>0</v>
      </c>
    </row>
    <row r="753" spans="1:14" x14ac:dyDescent="0.3">
      <c r="A753">
        <v>13086530</v>
      </c>
      <c r="B753" t="s">
        <v>27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44"/>
        <v>9</v>
      </c>
      <c r="L753">
        <f t="shared" si="45"/>
        <v>10</v>
      </c>
      <c r="M753">
        <f t="shared" si="46"/>
        <v>2402.0185000000001</v>
      </c>
      <c r="N753">
        <f t="shared" si="47"/>
        <v>0</v>
      </c>
    </row>
    <row r="754" spans="1:14" x14ac:dyDescent="0.3">
      <c r="A754">
        <v>13086530</v>
      </c>
      <c r="B754" t="s">
        <v>27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44"/>
        <v>9</v>
      </c>
      <c r="L754">
        <f t="shared" si="45"/>
        <v>11</v>
      </c>
      <c r="M754">
        <f t="shared" si="46"/>
        <v>2479.375</v>
      </c>
      <c r="N754">
        <f t="shared" si="47"/>
        <v>0</v>
      </c>
    </row>
    <row r="755" spans="1:14" x14ac:dyDescent="0.3">
      <c r="A755">
        <v>13086530</v>
      </c>
      <c r="B755" t="s">
        <v>27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44"/>
        <v>9</v>
      </c>
      <c r="L755">
        <f t="shared" si="45"/>
        <v>12</v>
      </c>
      <c r="M755">
        <f t="shared" si="46"/>
        <v>2396.0680000000002</v>
      </c>
      <c r="N755">
        <f t="shared" si="47"/>
        <v>0</v>
      </c>
    </row>
    <row r="756" spans="1:14" x14ac:dyDescent="0.3">
      <c r="A756">
        <v>13086530</v>
      </c>
      <c r="B756" t="s">
        <v>27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44"/>
        <v>9</v>
      </c>
      <c r="L756">
        <f t="shared" si="45"/>
        <v>13</v>
      </c>
      <c r="M756">
        <f t="shared" si="46"/>
        <v>2362.3485000000001</v>
      </c>
      <c r="N756">
        <f t="shared" si="47"/>
        <v>0</v>
      </c>
    </row>
    <row r="757" spans="1:14" x14ac:dyDescent="0.3">
      <c r="A757">
        <v>13086530</v>
      </c>
      <c r="B757" t="s">
        <v>27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44"/>
        <v>9</v>
      </c>
      <c r="L757">
        <f t="shared" si="45"/>
        <v>14</v>
      </c>
      <c r="M757">
        <f t="shared" si="46"/>
        <v>2294.9095000000002</v>
      </c>
      <c r="N757">
        <f t="shared" si="47"/>
        <v>0</v>
      </c>
    </row>
    <row r="758" spans="1:14" x14ac:dyDescent="0.3">
      <c r="A758">
        <v>13086530</v>
      </c>
      <c r="B758" t="s">
        <v>27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44"/>
        <v>9</v>
      </c>
      <c r="L758">
        <f t="shared" si="45"/>
        <v>15</v>
      </c>
      <c r="M758">
        <f t="shared" si="46"/>
        <v>2288.9589999999998</v>
      </c>
      <c r="N758">
        <f t="shared" si="47"/>
        <v>0</v>
      </c>
    </row>
    <row r="759" spans="1:14" x14ac:dyDescent="0.3">
      <c r="A759">
        <v>13086530</v>
      </c>
      <c r="B759" t="s">
        <v>27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44"/>
        <v>9</v>
      </c>
      <c r="L759">
        <f t="shared" si="45"/>
        <v>16</v>
      </c>
      <c r="M759">
        <f t="shared" si="46"/>
        <v>2294.9095000000002</v>
      </c>
      <c r="N759">
        <f t="shared" si="47"/>
        <v>0</v>
      </c>
    </row>
    <row r="760" spans="1:14" x14ac:dyDescent="0.3">
      <c r="A760">
        <v>13086530</v>
      </c>
      <c r="B760" t="s">
        <v>27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44"/>
        <v>9</v>
      </c>
      <c r="L760">
        <f t="shared" si="45"/>
        <v>17</v>
      </c>
      <c r="M760">
        <f t="shared" si="46"/>
        <v>2277.058</v>
      </c>
      <c r="N760">
        <f t="shared" si="47"/>
        <v>0</v>
      </c>
    </row>
    <row r="761" spans="1:14" x14ac:dyDescent="0.3">
      <c r="A761">
        <v>13086530</v>
      </c>
      <c r="B761" t="s">
        <v>27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44"/>
        <v>9</v>
      </c>
      <c r="L761">
        <f t="shared" si="45"/>
        <v>18</v>
      </c>
      <c r="M761">
        <f t="shared" si="46"/>
        <v>2255.2395000000001</v>
      </c>
      <c r="N761">
        <f t="shared" si="47"/>
        <v>0</v>
      </c>
    </row>
    <row r="762" spans="1:14" x14ac:dyDescent="0.3">
      <c r="A762">
        <v>13086530</v>
      </c>
      <c r="B762" t="s">
        <v>27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44"/>
        <v>9</v>
      </c>
      <c r="L762">
        <f t="shared" si="45"/>
        <v>19</v>
      </c>
      <c r="M762">
        <f t="shared" si="46"/>
        <v>668.43950000000007</v>
      </c>
      <c r="N762">
        <f t="shared" si="47"/>
        <v>0</v>
      </c>
    </row>
    <row r="763" spans="1:14" x14ac:dyDescent="0.3">
      <c r="A763">
        <v>13086530</v>
      </c>
      <c r="B763" t="s">
        <v>27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44"/>
        <v>9</v>
      </c>
      <c r="L763">
        <f t="shared" si="45"/>
        <v>20</v>
      </c>
      <c r="M763">
        <f t="shared" si="46"/>
        <v>0</v>
      </c>
      <c r="N763">
        <f t="shared" si="47"/>
        <v>0</v>
      </c>
    </row>
    <row r="764" spans="1:14" x14ac:dyDescent="0.3">
      <c r="A764">
        <v>13086530</v>
      </c>
      <c r="B764" t="s">
        <v>27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44"/>
        <v>9</v>
      </c>
      <c r="L764">
        <f t="shared" si="45"/>
        <v>21</v>
      </c>
      <c r="M764">
        <f t="shared" si="46"/>
        <v>0</v>
      </c>
      <c r="N764">
        <f t="shared" si="47"/>
        <v>0</v>
      </c>
    </row>
    <row r="765" spans="1:14" x14ac:dyDescent="0.3">
      <c r="A765">
        <v>13086530</v>
      </c>
      <c r="B765" t="s">
        <v>27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44"/>
        <v>9</v>
      </c>
      <c r="L765">
        <f t="shared" si="45"/>
        <v>22</v>
      </c>
      <c r="M765">
        <f t="shared" si="46"/>
        <v>0</v>
      </c>
      <c r="N765">
        <f t="shared" si="47"/>
        <v>0</v>
      </c>
    </row>
    <row r="766" spans="1:14" x14ac:dyDescent="0.3">
      <c r="A766">
        <v>13086530</v>
      </c>
      <c r="B766" t="s">
        <v>27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44"/>
        <v>9</v>
      </c>
      <c r="L766">
        <f t="shared" si="45"/>
        <v>23</v>
      </c>
      <c r="M766">
        <f t="shared" si="46"/>
        <v>0</v>
      </c>
      <c r="N766">
        <f t="shared" si="47"/>
        <v>0</v>
      </c>
    </row>
    <row r="767" spans="1:14" x14ac:dyDescent="0.3">
      <c r="A767">
        <v>13086530</v>
      </c>
      <c r="B767" t="s">
        <v>27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44"/>
        <v>9</v>
      </c>
      <c r="L767">
        <f t="shared" si="45"/>
        <v>24</v>
      </c>
      <c r="M767">
        <f t="shared" si="46"/>
        <v>0</v>
      </c>
      <c r="N767">
        <f t="shared" si="47"/>
        <v>0</v>
      </c>
    </row>
    <row r="768" spans="1:14" x14ac:dyDescent="0.3">
      <c r="A768">
        <v>13086530</v>
      </c>
      <c r="B768" t="s">
        <v>27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44"/>
        <v>9</v>
      </c>
      <c r="L768">
        <f t="shared" si="45"/>
        <v>25</v>
      </c>
      <c r="M768">
        <f t="shared" si="46"/>
        <v>0</v>
      </c>
      <c r="N768">
        <f t="shared" si="47"/>
        <v>0</v>
      </c>
    </row>
    <row r="769" spans="1:14" x14ac:dyDescent="0.3">
      <c r="A769">
        <v>13086530</v>
      </c>
      <c r="B769" t="s">
        <v>27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44"/>
        <v>9</v>
      </c>
      <c r="L769">
        <f t="shared" si="45"/>
        <v>26</v>
      </c>
      <c r="M769">
        <f t="shared" si="46"/>
        <v>0</v>
      </c>
      <c r="N769">
        <f t="shared" si="47"/>
        <v>0</v>
      </c>
    </row>
    <row r="770" spans="1:14" x14ac:dyDescent="0.3">
      <c r="A770">
        <v>13086530</v>
      </c>
      <c r="B770" t="s">
        <v>27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44"/>
        <v>9</v>
      </c>
      <c r="L770">
        <f t="shared" si="45"/>
        <v>27</v>
      </c>
      <c r="M770">
        <f t="shared" si="46"/>
        <v>0</v>
      </c>
      <c r="N770">
        <f t="shared" si="47"/>
        <v>0</v>
      </c>
    </row>
    <row r="771" spans="1:14" x14ac:dyDescent="0.3">
      <c r="A771">
        <v>13086530</v>
      </c>
      <c r="B771" t="s">
        <v>27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48">MONTH(C771)</f>
        <v>9</v>
      </c>
      <c r="L771">
        <f t="shared" ref="L771:L834" si="49">DAY(C771)</f>
        <v>28</v>
      </c>
      <c r="M771">
        <f t="shared" ref="M771:M834" si="50">F771*1.9835</f>
        <v>0</v>
      </c>
      <c r="N771">
        <f t="shared" ref="N771:N834" si="51">(D771-F771)*1.9835</f>
        <v>0</v>
      </c>
    </row>
    <row r="772" spans="1:14" x14ac:dyDescent="0.3">
      <c r="A772">
        <v>13086530</v>
      </c>
      <c r="B772" t="s">
        <v>27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48"/>
        <v>9</v>
      </c>
      <c r="L772">
        <f t="shared" si="49"/>
        <v>29</v>
      </c>
      <c r="M772">
        <f t="shared" si="50"/>
        <v>0</v>
      </c>
      <c r="N772">
        <f t="shared" si="51"/>
        <v>0</v>
      </c>
    </row>
    <row r="773" spans="1:14" x14ac:dyDescent="0.3">
      <c r="A773">
        <v>13086530</v>
      </c>
      <c r="B773" t="s">
        <v>27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48"/>
        <v>9</v>
      </c>
      <c r="L773">
        <f t="shared" si="49"/>
        <v>30</v>
      </c>
      <c r="M773">
        <f t="shared" si="50"/>
        <v>0</v>
      </c>
      <c r="N773">
        <f t="shared" si="51"/>
        <v>0</v>
      </c>
    </row>
    <row r="774" spans="1:14" x14ac:dyDescent="0.3">
      <c r="A774">
        <v>13086530</v>
      </c>
      <c r="B774" t="s">
        <v>27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48"/>
        <v>10</v>
      </c>
      <c r="L774">
        <f t="shared" si="49"/>
        <v>1</v>
      </c>
      <c r="M774">
        <f t="shared" si="50"/>
        <v>0</v>
      </c>
      <c r="N774">
        <f t="shared" si="51"/>
        <v>0</v>
      </c>
    </row>
    <row r="775" spans="1:14" x14ac:dyDescent="0.3">
      <c r="A775">
        <v>13086530</v>
      </c>
      <c r="B775" t="s">
        <v>27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48"/>
        <v>10</v>
      </c>
      <c r="L775">
        <f t="shared" si="49"/>
        <v>2</v>
      </c>
      <c r="M775">
        <f t="shared" si="50"/>
        <v>0</v>
      </c>
      <c r="N775">
        <f t="shared" si="51"/>
        <v>0</v>
      </c>
    </row>
    <row r="776" spans="1:14" x14ac:dyDescent="0.3">
      <c r="A776">
        <v>13086530</v>
      </c>
      <c r="B776" t="s">
        <v>27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48"/>
        <v>10</v>
      </c>
      <c r="L776">
        <f t="shared" si="49"/>
        <v>3</v>
      </c>
      <c r="M776">
        <f t="shared" si="50"/>
        <v>0</v>
      </c>
      <c r="N776">
        <f t="shared" si="51"/>
        <v>0</v>
      </c>
    </row>
    <row r="777" spans="1:14" x14ac:dyDescent="0.3">
      <c r="A777">
        <v>13086530</v>
      </c>
      <c r="B777" t="s">
        <v>27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48"/>
        <v>10</v>
      </c>
      <c r="L777">
        <f t="shared" si="49"/>
        <v>4</v>
      </c>
      <c r="M777">
        <f t="shared" si="50"/>
        <v>0</v>
      </c>
      <c r="N777">
        <f t="shared" si="51"/>
        <v>0</v>
      </c>
    </row>
    <row r="778" spans="1:14" x14ac:dyDescent="0.3">
      <c r="A778">
        <v>13086530</v>
      </c>
      <c r="B778" t="s">
        <v>27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48"/>
        <v>10</v>
      </c>
      <c r="L778">
        <f t="shared" si="49"/>
        <v>5</v>
      </c>
      <c r="M778">
        <f t="shared" si="50"/>
        <v>0</v>
      </c>
      <c r="N778">
        <f t="shared" si="51"/>
        <v>0</v>
      </c>
    </row>
    <row r="779" spans="1:14" x14ac:dyDescent="0.3">
      <c r="A779">
        <v>13086530</v>
      </c>
      <c r="B779" t="s">
        <v>27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48"/>
        <v>10</v>
      </c>
      <c r="L779">
        <f t="shared" si="49"/>
        <v>6</v>
      </c>
      <c r="M779">
        <f t="shared" si="50"/>
        <v>0</v>
      </c>
      <c r="N779">
        <f t="shared" si="51"/>
        <v>0</v>
      </c>
    </row>
    <row r="780" spans="1:14" x14ac:dyDescent="0.3">
      <c r="A780">
        <v>13086530</v>
      </c>
      <c r="B780" t="s">
        <v>27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48"/>
        <v>10</v>
      </c>
      <c r="L780">
        <f t="shared" si="49"/>
        <v>7</v>
      </c>
      <c r="M780">
        <f t="shared" si="50"/>
        <v>0</v>
      </c>
      <c r="N780">
        <f t="shared" si="51"/>
        <v>0</v>
      </c>
    </row>
    <row r="781" spans="1:14" x14ac:dyDescent="0.3">
      <c r="A781">
        <v>13086530</v>
      </c>
      <c r="B781" t="s">
        <v>27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48"/>
        <v>10</v>
      </c>
      <c r="L781">
        <f t="shared" si="49"/>
        <v>8</v>
      </c>
      <c r="M781">
        <f t="shared" si="50"/>
        <v>0</v>
      </c>
      <c r="N781">
        <f t="shared" si="51"/>
        <v>0</v>
      </c>
    </row>
    <row r="782" spans="1:14" x14ac:dyDescent="0.3">
      <c r="A782">
        <v>13086530</v>
      </c>
      <c r="B782" t="s">
        <v>27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48"/>
        <v>10</v>
      </c>
      <c r="L782">
        <f t="shared" si="49"/>
        <v>9</v>
      </c>
      <c r="M782">
        <f t="shared" si="50"/>
        <v>0</v>
      </c>
      <c r="N782">
        <f t="shared" si="51"/>
        <v>0</v>
      </c>
    </row>
    <row r="783" spans="1:14" x14ac:dyDescent="0.3">
      <c r="A783">
        <v>13086530</v>
      </c>
      <c r="B783" t="s">
        <v>27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48"/>
        <v>10</v>
      </c>
      <c r="L783">
        <f t="shared" si="49"/>
        <v>10</v>
      </c>
      <c r="M783">
        <f t="shared" si="50"/>
        <v>0</v>
      </c>
      <c r="N783">
        <f t="shared" si="51"/>
        <v>0</v>
      </c>
    </row>
    <row r="784" spans="1:14" x14ac:dyDescent="0.3">
      <c r="A784">
        <v>13086530</v>
      </c>
      <c r="B784" t="s">
        <v>27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48"/>
        <v>10</v>
      </c>
      <c r="L784">
        <f t="shared" si="49"/>
        <v>11</v>
      </c>
      <c r="M784">
        <f t="shared" si="50"/>
        <v>0</v>
      </c>
      <c r="N784">
        <f t="shared" si="51"/>
        <v>0</v>
      </c>
    </row>
    <row r="785" spans="1:14" x14ac:dyDescent="0.3">
      <c r="A785">
        <v>13086530</v>
      </c>
      <c r="B785" t="s">
        <v>27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48"/>
        <v>10</v>
      </c>
      <c r="L785">
        <f t="shared" si="49"/>
        <v>12</v>
      </c>
      <c r="M785">
        <f t="shared" si="50"/>
        <v>0</v>
      </c>
      <c r="N785">
        <f t="shared" si="51"/>
        <v>0</v>
      </c>
    </row>
    <row r="786" spans="1:14" x14ac:dyDescent="0.3">
      <c r="A786">
        <v>13086530</v>
      </c>
      <c r="B786" t="s">
        <v>27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48"/>
        <v>10</v>
      </c>
      <c r="L786">
        <f t="shared" si="49"/>
        <v>13</v>
      </c>
      <c r="M786">
        <f t="shared" si="50"/>
        <v>0</v>
      </c>
      <c r="N786">
        <f t="shared" si="51"/>
        <v>0</v>
      </c>
    </row>
    <row r="787" spans="1:14" x14ac:dyDescent="0.3">
      <c r="A787">
        <v>13086530</v>
      </c>
      <c r="B787" t="s">
        <v>27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48"/>
        <v>10</v>
      </c>
      <c r="L787">
        <f t="shared" si="49"/>
        <v>14</v>
      </c>
      <c r="M787">
        <f t="shared" si="50"/>
        <v>0</v>
      </c>
      <c r="N787">
        <f t="shared" si="51"/>
        <v>0</v>
      </c>
    </row>
    <row r="788" spans="1:14" x14ac:dyDescent="0.3">
      <c r="A788">
        <v>13086530</v>
      </c>
      <c r="B788" t="s">
        <v>27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48"/>
        <v>10</v>
      </c>
      <c r="L788">
        <f t="shared" si="49"/>
        <v>15</v>
      </c>
      <c r="M788">
        <f t="shared" si="50"/>
        <v>0</v>
      </c>
      <c r="N788">
        <f t="shared" si="51"/>
        <v>0</v>
      </c>
    </row>
    <row r="789" spans="1:14" x14ac:dyDescent="0.3">
      <c r="A789">
        <v>13086530</v>
      </c>
      <c r="B789" t="s">
        <v>27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48"/>
        <v>10</v>
      </c>
      <c r="L789">
        <f t="shared" si="49"/>
        <v>16</v>
      </c>
      <c r="M789">
        <f t="shared" si="50"/>
        <v>0</v>
      </c>
      <c r="N789">
        <f t="shared" si="51"/>
        <v>0</v>
      </c>
    </row>
    <row r="790" spans="1:14" x14ac:dyDescent="0.3">
      <c r="A790">
        <v>13086530</v>
      </c>
      <c r="B790" t="s">
        <v>27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48"/>
        <v>10</v>
      </c>
      <c r="L790">
        <f t="shared" si="49"/>
        <v>17</v>
      </c>
      <c r="M790">
        <f t="shared" si="50"/>
        <v>0</v>
      </c>
      <c r="N790">
        <f t="shared" si="51"/>
        <v>0</v>
      </c>
    </row>
    <row r="791" spans="1:14" x14ac:dyDescent="0.3">
      <c r="A791">
        <v>13086530</v>
      </c>
      <c r="B791" t="s">
        <v>27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48"/>
        <v>10</v>
      </c>
      <c r="L791">
        <f t="shared" si="49"/>
        <v>18</v>
      </c>
      <c r="M791">
        <f t="shared" si="50"/>
        <v>0</v>
      </c>
      <c r="N791">
        <f t="shared" si="51"/>
        <v>0</v>
      </c>
    </row>
    <row r="792" spans="1:14" x14ac:dyDescent="0.3">
      <c r="A792">
        <v>13086530</v>
      </c>
      <c r="B792" t="s">
        <v>27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48"/>
        <v>10</v>
      </c>
      <c r="L792">
        <f t="shared" si="49"/>
        <v>19</v>
      </c>
      <c r="M792">
        <f t="shared" si="50"/>
        <v>0</v>
      </c>
      <c r="N792">
        <f t="shared" si="51"/>
        <v>0</v>
      </c>
    </row>
    <row r="793" spans="1:14" x14ac:dyDescent="0.3">
      <c r="A793">
        <v>13086530</v>
      </c>
      <c r="B793" t="s">
        <v>27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48"/>
        <v>10</v>
      </c>
      <c r="L793">
        <f t="shared" si="49"/>
        <v>20</v>
      </c>
      <c r="M793">
        <f t="shared" si="50"/>
        <v>0</v>
      </c>
      <c r="N793">
        <f t="shared" si="51"/>
        <v>0</v>
      </c>
    </row>
    <row r="794" spans="1:14" x14ac:dyDescent="0.3">
      <c r="A794">
        <v>13086530</v>
      </c>
      <c r="B794" t="s">
        <v>27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48"/>
        <v>10</v>
      </c>
      <c r="L794">
        <f t="shared" si="49"/>
        <v>21</v>
      </c>
      <c r="M794">
        <f t="shared" si="50"/>
        <v>0</v>
      </c>
      <c r="N794">
        <f t="shared" si="51"/>
        <v>0</v>
      </c>
    </row>
    <row r="795" spans="1:14" x14ac:dyDescent="0.3">
      <c r="A795">
        <v>13086530</v>
      </c>
      <c r="B795" t="s">
        <v>27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48"/>
        <v>10</v>
      </c>
      <c r="L795">
        <f t="shared" si="49"/>
        <v>22</v>
      </c>
      <c r="M795">
        <f t="shared" si="50"/>
        <v>0</v>
      </c>
      <c r="N795">
        <f t="shared" si="51"/>
        <v>0</v>
      </c>
    </row>
    <row r="796" spans="1:14" x14ac:dyDescent="0.3">
      <c r="A796">
        <v>13086530</v>
      </c>
      <c r="B796" t="s">
        <v>27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48"/>
        <v>10</v>
      </c>
      <c r="L796">
        <f t="shared" si="49"/>
        <v>23</v>
      </c>
      <c r="M796">
        <f t="shared" si="50"/>
        <v>0</v>
      </c>
      <c r="N796">
        <f t="shared" si="51"/>
        <v>0</v>
      </c>
    </row>
    <row r="797" spans="1:14" x14ac:dyDescent="0.3">
      <c r="A797">
        <v>13086530</v>
      </c>
      <c r="B797" t="s">
        <v>27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48"/>
        <v>10</v>
      </c>
      <c r="L797">
        <f t="shared" si="49"/>
        <v>24</v>
      </c>
      <c r="M797">
        <f t="shared" si="50"/>
        <v>0</v>
      </c>
      <c r="N797">
        <f t="shared" si="51"/>
        <v>0</v>
      </c>
    </row>
    <row r="798" spans="1:14" x14ac:dyDescent="0.3">
      <c r="A798">
        <v>13086530</v>
      </c>
      <c r="B798" t="s">
        <v>27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48"/>
        <v>10</v>
      </c>
      <c r="L798">
        <f t="shared" si="49"/>
        <v>25</v>
      </c>
      <c r="M798">
        <f t="shared" si="50"/>
        <v>0</v>
      </c>
      <c r="N798">
        <f t="shared" si="51"/>
        <v>0</v>
      </c>
    </row>
    <row r="799" spans="1:14" x14ac:dyDescent="0.3">
      <c r="A799">
        <v>13086530</v>
      </c>
      <c r="B799" t="s">
        <v>27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48"/>
        <v>10</v>
      </c>
      <c r="L799">
        <f t="shared" si="49"/>
        <v>26</v>
      </c>
      <c r="M799">
        <f t="shared" si="50"/>
        <v>0</v>
      </c>
      <c r="N799">
        <f t="shared" si="51"/>
        <v>0</v>
      </c>
    </row>
    <row r="800" spans="1:14" x14ac:dyDescent="0.3">
      <c r="A800">
        <v>13086530</v>
      </c>
      <c r="B800" t="s">
        <v>27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48"/>
        <v>10</v>
      </c>
      <c r="L800">
        <f t="shared" si="49"/>
        <v>27</v>
      </c>
      <c r="M800">
        <f t="shared" si="50"/>
        <v>0</v>
      </c>
      <c r="N800">
        <f t="shared" si="51"/>
        <v>0</v>
      </c>
    </row>
    <row r="801" spans="1:14" x14ac:dyDescent="0.3">
      <c r="A801">
        <v>13086530</v>
      </c>
      <c r="B801" t="s">
        <v>27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48"/>
        <v>10</v>
      </c>
      <c r="L801">
        <f t="shared" si="49"/>
        <v>28</v>
      </c>
      <c r="M801">
        <f t="shared" si="50"/>
        <v>0</v>
      </c>
      <c r="N801">
        <f t="shared" si="51"/>
        <v>0</v>
      </c>
    </row>
    <row r="802" spans="1:14" x14ac:dyDescent="0.3">
      <c r="A802">
        <v>13086530</v>
      </c>
      <c r="B802" t="s">
        <v>27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48"/>
        <v>10</v>
      </c>
      <c r="L802">
        <f t="shared" si="49"/>
        <v>29</v>
      </c>
      <c r="M802">
        <f t="shared" si="50"/>
        <v>0</v>
      </c>
      <c r="N802">
        <f t="shared" si="51"/>
        <v>0</v>
      </c>
    </row>
    <row r="803" spans="1:14" x14ac:dyDescent="0.3">
      <c r="A803">
        <v>13086530</v>
      </c>
      <c r="B803" t="s">
        <v>27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48"/>
        <v>10</v>
      </c>
      <c r="L803">
        <f t="shared" si="49"/>
        <v>30</v>
      </c>
      <c r="M803">
        <f t="shared" si="50"/>
        <v>0</v>
      </c>
      <c r="N803">
        <f t="shared" si="51"/>
        <v>0</v>
      </c>
    </row>
    <row r="804" spans="1:14" x14ac:dyDescent="0.3">
      <c r="A804">
        <v>13086530</v>
      </c>
      <c r="B804" t="s">
        <v>27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48"/>
        <v>10</v>
      </c>
      <c r="L804">
        <f t="shared" si="49"/>
        <v>31</v>
      </c>
      <c r="M804">
        <f t="shared" si="50"/>
        <v>0</v>
      </c>
      <c r="N804">
        <f t="shared" si="51"/>
        <v>0</v>
      </c>
    </row>
    <row r="805" spans="1:14" x14ac:dyDescent="0.3">
      <c r="A805">
        <v>13086530</v>
      </c>
      <c r="B805" t="s">
        <v>27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48"/>
        <v>4</v>
      </c>
      <c r="L805">
        <f t="shared" si="49"/>
        <v>29</v>
      </c>
      <c r="M805">
        <f t="shared" si="50"/>
        <v>0</v>
      </c>
      <c r="N805">
        <f t="shared" si="51"/>
        <v>241.98699999999999</v>
      </c>
    </row>
    <row r="806" spans="1:14" x14ac:dyDescent="0.3">
      <c r="A806">
        <v>13086530</v>
      </c>
      <c r="B806" t="s">
        <v>27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48"/>
        <v>4</v>
      </c>
      <c r="L806">
        <f t="shared" si="49"/>
        <v>30</v>
      </c>
      <c r="M806">
        <f t="shared" si="50"/>
        <v>0</v>
      </c>
      <c r="N806">
        <f t="shared" si="51"/>
        <v>372.89800000000002</v>
      </c>
    </row>
    <row r="807" spans="1:14" x14ac:dyDescent="0.3">
      <c r="A807">
        <v>13086530</v>
      </c>
      <c r="B807" t="s">
        <v>27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48"/>
        <v>5</v>
      </c>
      <c r="L807">
        <f t="shared" si="49"/>
        <v>1</v>
      </c>
      <c r="M807">
        <f t="shared" si="50"/>
        <v>0</v>
      </c>
      <c r="N807">
        <f t="shared" si="51"/>
        <v>614.88499999999999</v>
      </c>
    </row>
    <row r="808" spans="1:14" x14ac:dyDescent="0.3">
      <c r="A808">
        <v>13086530</v>
      </c>
      <c r="B808" t="s">
        <v>27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48"/>
        <v>5</v>
      </c>
      <c r="L808">
        <f t="shared" si="49"/>
        <v>2</v>
      </c>
      <c r="M808">
        <f t="shared" si="50"/>
        <v>0</v>
      </c>
      <c r="N808">
        <f t="shared" si="51"/>
        <v>632.73649999999998</v>
      </c>
    </row>
    <row r="809" spans="1:14" x14ac:dyDescent="0.3">
      <c r="A809">
        <v>13086530</v>
      </c>
      <c r="B809" t="s">
        <v>27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48"/>
        <v>5</v>
      </c>
      <c r="L809">
        <f t="shared" si="49"/>
        <v>3</v>
      </c>
      <c r="M809">
        <f t="shared" si="50"/>
        <v>0</v>
      </c>
      <c r="N809">
        <f t="shared" si="51"/>
        <v>694.22500000000002</v>
      </c>
    </row>
    <row r="810" spans="1:14" x14ac:dyDescent="0.3">
      <c r="A810">
        <v>13086530</v>
      </c>
      <c r="B810" t="s">
        <v>27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48"/>
        <v>5</v>
      </c>
      <c r="L810">
        <f t="shared" si="49"/>
        <v>4</v>
      </c>
      <c r="M810">
        <f t="shared" si="50"/>
        <v>0</v>
      </c>
      <c r="N810">
        <f t="shared" si="51"/>
        <v>1065.1395</v>
      </c>
    </row>
    <row r="811" spans="1:14" x14ac:dyDescent="0.3">
      <c r="A811">
        <v>13086530</v>
      </c>
      <c r="B811" t="s">
        <v>27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48"/>
        <v>5</v>
      </c>
      <c r="L811">
        <f t="shared" si="49"/>
        <v>5</v>
      </c>
      <c r="M811">
        <f t="shared" si="50"/>
        <v>0</v>
      </c>
      <c r="N811">
        <f t="shared" si="51"/>
        <v>1396.384</v>
      </c>
    </row>
    <row r="812" spans="1:14" x14ac:dyDescent="0.3">
      <c r="A812">
        <v>13086530</v>
      </c>
      <c r="B812" t="s">
        <v>27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48"/>
        <v>5</v>
      </c>
      <c r="L812">
        <f t="shared" si="49"/>
        <v>6</v>
      </c>
      <c r="M812">
        <f t="shared" si="50"/>
        <v>0</v>
      </c>
      <c r="N812">
        <f t="shared" si="51"/>
        <v>1336.8790000000001</v>
      </c>
    </row>
    <row r="813" spans="1:14" x14ac:dyDescent="0.3">
      <c r="A813">
        <v>13086530</v>
      </c>
      <c r="B813" t="s">
        <v>27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48"/>
        <v>5</v>
      </c>
      <c r="L813">
        <f t="shared" si="49"/>
        <v>7</v>
      </c>
      <c r="M813">
        <f t="shared" si="50"/>
        <v>0</v>
      </c>
      <c r="N813">
        <f t="shared" si="51"/>
        <v>1293.242</v>
      </c>
    </row>
    <row r="814" spans="1:14" x14ac:dyDescent="0.3">
      <c r="A814">
        <v>13086530</v>
      </c>
      <c r="B814" t="s">
        <v>27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48"/>
        <v>5</v>
      </c>
      <c r="L814">
        <f t="shared" si="49"/>
        <v>8</v>
      </c>
      <c r="M814">
        <f t="shared" si="50"/>
        <v>0</v>
      </c>
      <c r="N814">
        <f t="shared" si="51"/>
        <v>1336.8790000000001</v>
      </c>
    </row>
    <row r="815" spans="1:14" x14ac:dyDescent="0.3">
      <c r="A815">
        <v>13086530</v>
      </c>
      <c r="B815" t="s">
        <v>27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48"/>
        <v>5</v>
      </c>
      <c r="L815">
        <f t="shared" si="49"/>
        <v>9</v>
      </c>
      <c r="M815">
        <f t="shared" si="50"/>
        <v>0</v>
      </c>
      <c r="N815">
        <f t="shared" si="51"/>
        <v>1336.8790000000001</v>
      </c>
    </row>
    <row r="816" spans="1:14" x14ac:dyDescent="0.3">
      <c r="A816">
        <v>13086530</v>
      </c>
      <c r="B816" t="s">
        <v>27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48"/>
        <v>5</v>
      </c>
      <c r="L816">
        <f t="shared" si="49"/>
        <v>10</v>
      </c>
      <c r="M816">
        <f t="shared" si="50"/>
        <v>0</v>
      </c>
      <c r="N816">
        <f t="shared" si="51"/>
        <v>1338.8625</v>
      </c>
    </row>
    <row r="817" spans="1:14" x14ac:dyDescent="0.3">
      <c r="A817">
        <v>13086530</v>
      </c>
      <c r="B817" t="s">
        <v>27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48"/>
        <v>5</v>
      </c>
      <c r="L817">
        <f t="shared" si="49"/>
        <v>11</v>
      </c>
      <c r="M817">
        <f t="shared" si="50"/>
        <v>0</v>
      </c>
      <c r="N817">
        <f t="shared" si="51"/>
        <v>1457.8724999999999</v>
      </c>
    </row>
    <row r="818" spans="1:14" x14ac:dyDescent="0.3">
      <c r="A818">
        <v>13086530</v>
      </c>
      <c r="B818" t="s">
        <v>27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48"/>
        <v>5</v>
      </c>
      <c r="L818">
        <f t="shared" si="49"/>
        <v>12</v>
      </c>
      <c r="M818">
        <f t="shared" si="50"/>
        <v>0</v>
      </c>
      <c r="N818">
        <f t="shared" si="51"/>
        <v>1892.259</v>
      </c>
    </row>
    <row r="819" spans="1:14" x14ac:dyDescent="0.3">
      <c r="A819">
        <v>13086530</v>
      </c>
      <c r="B819" t="s">
        <v>27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48"/>
        <v>5</v>
      </c>
      <c r="L819">
        <f t="shared" si="49"/>
        <v>13</v>
      </c>
      <c r="M819">
        <f t="shared" si="50"/>
        <v>0</v>
      </c>
      <c r="N819">
        <f t="shared" si="51"/>
        <v>1888.2920000000001</v>
      </c>
    </row>
    <row r="820" spans="1:14" x14ac:dyDescent="0.3">
      <c r="A820">
        <v>13086530</v>
      </c>
      <c r="B820" t="s">
        <v>27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48"/>
        <v>5</v>
      </c>
      <c r="L820">
        <f t="shared" si="49"/>
        <v>14</v>
      </c>
      <c r="M820">
        <f t="shared" si="50"/>
        <v>0</v>
      </c>
      <c r="N820">
        <f t="shared" si="51"/>
        <v>2281.0250000000001</v>
      </c>
    </row>
    <row r="821" spans="1:14" x14ac:dyDescent="0.3">
      <c r="A821">
        <v>13086530</v>
      </c>
      <c r="B821" t="s">
        <v>27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48"/>
        <v>5</v>
      </c>
      <c r="L821">
        <f t="shared" si="49"/>
        <v>15</v>
      </c>
      <c r="M821">
        <f t="shared" si="50"/>
        <v>0</v>
      </c>
      <c r="N821">
        <f t="shared" si="51"/>
        <v>2356.3980000000001</v>
      </c>
    </row>
    <row r="822" spans="1:14" x14ac:dyDescent="0.3">
      <c r="A822">
        <v>13086530</v>
      </c>
      <c r="B822" t="s">
        <v>27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48"/>
        <v>5</v>
      </c>
      <c r="L822">
        <f t="shared" si="49"/>
        <v>16</v>
      </c>
      <c r="M822">
        <f t="shared" si="50"/>
        <v>0</v>
      </c>
      <c r="N822">
        <f t="shared" si="51"/>
        <v>2358.3815</v>
      </c>
    </row>
    <row r="823" spans="1:14" x14ac:dyDescent="0.3">
      <c r="A823">
        <v>13086530</v>
      </c>
      <c r="B823" t="s">
        <v>27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48"/>
        <v>5</v>
      </c>
      <c r="L823">
        <f t="shared" si="49"/>
        <v>17</v>
      </c>
      <c r="M823">
        <f t="shared" si="50"/>
        <v>0</v>
      </c>
      <c r="N823">
        <f t="shared" si="51"/>
        <v>2356.3980000000001</v>
      </c>
    </row>
    <row r="824" spans="1:14" x14ac:dyDescent="0.3">
      <c r="A824">
        <v>13086530</v>
      </c>
      <c r="B824" t="s">
        <v>27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48"/>
        <v>5</v>
      </c>
      <c r="L824">
        <f t="shared" si="49"/>
        <v>18</v>
      </c>
      <c r="M824">
        <f t="shared" si="50"/>
        <v>0</v>
      </c>
      <c r="N824">
        <f t="shared" si="51"/>
        <v>2340.5300000000002</v>
      </c>
    </row>
    <row r="825" spans="1:14" x14ac:dyDescent="0.3">
      <c r="A825">
        <v>13086530</v>
      </c>
      <c r="B825" t="s">
        <v>27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48"/>
        <v>5</v>
      </c>
      <c r="L825">
        <f t="shared" si="49"/>
        <v>19</v>
      </c>
      <c r="M825">
        <f t="shared" si="50"/>
        <v>0</v>
      </c>
      <c r="N825">
        <f t="shared" si="51"/>
        <v>2338.5464999999999</v>
      </c>
    </row>
    <row r="826" spans="1:14" x14ac:dyDescent="0.3">
      <c r="A826">
        <v>13086530</v>
      </c>
      <c r="B826" t="s">
        <v>27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48"/>
        <v>5</v>
      </c>
      <c r="L826">
        <f t="shared" si="49"/>
        <v>20</v>
      </c>
      <c r="M826">
        <f t="shared" si="50"/>
        <v>0</v>
      </c>
      <c r="N826">
        <f t="shared" si="51"/>
        <v>2336.5630000000001</v>
      </c>
    </row>
    <row r="827" spans="1:14" x14ac:dyDescent="0.3">
      <c r="A827">
        <v>13086530</v>
      </c>
      <c r="B827" t="s">
        <v>27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48"/>
        <v>5</v>
      </c>
      <c r="L827">
        <f t="shared" si="49"/>
        <v>21</v>
      </c>
      <c r="M827">
        <f t="shared" si="50"/>
        <v>0</v>
      </c>
      <c r="N827">
        <f t="shared" si="51"/>
        <v>2338.5464999999999</v>
      </c>
    </row>
    <row r="828" spans="1:14" x14ac:dyDescent="0.3">
      <c r="A828">
        <v>13086530</v>
      </c>
      <c r="B828" t="s">
        <v>27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48"/>
        <v>5</v>
      </c>
      <c r="L828">
        <f t="shared" si="49"/>
        <v>22</v>
      </c>
      <c r="M828">
        <f t="shared" si="50"/>
        <v>0</v>
      </c>
      <c r="N828">
        <f t="shared" si="51"/>
        <v>2336.5630000000001</v>
      </c>
    </row>
    <row r="829" spans="1:14" x14ac:dyDescent="0.3">
      <c r="A829">
        <v>13086530</v>
      </c>
      <c r="B829" t="s">
        <v>27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48"/>
        <v>5</v>
      </c>
      <c r="L829">
        <f t="shared" si="49"/>
        <v>23</v>
      </c>
      <c r="M829">
        <f t="shared" si="50"/>
        <v>0</v>
      </c>
      <c r="N829">
        <f t="shared" si="51"/>
        <v>2332.596</v>
      </c>
    </row>
    <row r="830" spans="1:14" x14ac:dyDescent="0.3">
      <c r="A830">
        <v>13086530</v>
      </c>
      <c r="B830" t="s">
        <v>27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48"/>
        <v>5</v>
      </c>
      <c r="L830">
        <f t="shared" si="49"/>
        <v>24</v>
      </c>
      <c r="M830">
        <f t="shared" si="50"/>
        <v>0</v>
      </c>
      <c r="N830">
        <f t="shared" si="51"/>
        <v>2322.6785</v>
      </c>
    </row>
    <row r="831" spans="1:14" x14ac:dyDescent="0.3">
      <c r="A831">
        <v>13086530</v>
      </c>
      <c r="B831" t="s">
        <v>27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48"/>
        <v>5</v>
      </c>
      <c r="L831">
        <f t="shared" si="49"/>
        <v>25</v>
      </c>
      <c r="M831">
        <f t="shared" si="50"/>
        <v>0</v>
      </c>
      <c r="N831">
        <f t="shared" si="51"/>
        <v>2320.6950000000002</v>
      </c>
    </row>
    <row r="832" spans="1:14" x14ac:dyDescent="0.3">
      <c r="A832">
        <v>13086530</v>
      </c>
      <c r="B832" t="s">
        <v>27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48"/>
        <v>5</v>
      </c>
      <c r="L832">
        <f t="shared" si="49"/>
        <v>26</v>
      </c>
      <c r="M832">
        <f t="shared" si="50"/>
        <v>0</v>
      </c>
      <c r="N832">
        <f t="shared" si="51"/>
        <v>2459.54</v>
      </c>
    </row>
    <row r="833" spans="1:14" x14ac:dyDescent="0.3">
      <c r="A833">
        <v>13086530</v>
      </c>
      <c r="B833" t="s">
        <v>27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48"/>
        <v>5</v>
      </c>
      <c r="L833">
        <f t="shared" si="49"/>
        <v>27</v>
      </c>
      <c r="M833">
        <f t="shared" si="50"/>
        <v>0</v>
      </c>
      <c r="N833">
        <f t="shared" si="51"/>
        <v>2536.8964999999998</v>
      </c>
    </row>
    <row r="834" spans="1:14" x14ac:dyDescent="0.3">
      <c r="A834">
        <v>13086530</v>
      </c>
      <c r="B834" t="s">
        <v>27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48"/>
        <v>5</v>
      </c>
      <c r="L834">
        <f t="shared" si="49"/>
        <v>28</v>
      </c>
      <c r="M834">
        <f t="shared" si="50"/>
        <v>0</v>
      </c>
      <c r="N834">
        <f t="shared" si="51"/>
        <v>2538.88</v>
      </c>
    </row>
    <row r="835" spans="1:14" x14ac:dyDescent="0.3">
      <c r="A835">
        <v>13086530</v>
      </c>
      <c r="B835" t="s">
        <v>27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52">MONTH(C835)</f>
        <v>5</v>
      </c>
      <c r="L835">
        <f t="shared" ref="L835:L898" si="53">DAY(C835)</f>
        <v>29</v>
      </c>
      <c r="M835">
        <f t="shared" ref="M835:M898" si="54">F835*1.9835</f>
        <v>0</v>
      </c>
      <c r="N835">
        <f t="shared" ref="N835:N898" si="55">(D835-F835)*1.9835</f>
        <v>2540.8634999999999</v>
      </c>
    </row>
    <row r="836" spans="1:14" x14ac:dyDescent="0.3">
      <c r="A836">
        <v>13086530</v>
      </c>
      <c r="B836" t="s">
        <v>27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52"/>
        <v>5</v>
      </c>
      <c r="L836">
        <f t="shared" si="53"/>
        <v>30</v>
      </c>
      <c r="M836">
        <f t="shared" si="54"/>
        <v>0</v>
      </c>
      <c r="N836">
        <f t="shared" si="55"/>
        <v>2534.913</v>
      </c>
    </row>
    <row r="837" spans="1:14" x14ac:dyDescent="0.3">
      <c r="A837">
        <v>13086530</v>
      </c>
      <c r="B837" t="s">
        <v>27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52"/>
        <v>5</v>
      </c>
      <c r="L837">
        <f t="shared" si="53"/>
        <v>31</v>
      </c>
      <c r="M837">
        <f t="shared" si="54"/>
        <v>0</v>
      </c>
      <c r="N837">
        <f t="shared" si="55"/>
        <v>2628.1375000000003</v>
      </c>
    </row>
    <row r="838" spans="1:14" x14ac:dyDescent="0.3">
      <c r="A838">
        <v>13086530</v>
      </c>
      <c r="B838" t="s">
        <v>27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52"/>
        <v>6</v>
      </c>
      <c r="L838">
        <f t="shared" si="53"/>
        <v>1</v>
      </c>
      <c r="M838">
        <f t="shared" si="54"/>
        <v>0</v>
      </c>
      <c r="N838">
        <f t="shared" si="55"/>
        <v>2693.5929999999998</v>
      </c>
    </row>
    <row r="839" spans="1:14" x14ac:dyDescent="0.3">
      <c r="A839">
        <v>13086530</v>
      </c>
      <c r="B839" t="s">
        <v>27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52"/>
        <v>6</v>
      </c>
      <c r="L839">
        <f t="shared" si="53"/>
        <v>2</v>
      </c>
      <c r="M839">
        <f t="shared" si="54"/>
        <v>0</v>
      </c>
      <c r="N839">
        <f t="shared" si="55"/>
        <v>2691.6095</v>
      </c>
    </row>
    <row r="840" spans="1:14" x14ac:dyDescent="0.3">
      <c r="A840">
        <v>13086530</v>
      </c>
      <c r="B840" t="s">
        <v>27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52"/>
        <v>6</v>
      </c>
      <c r="L840">
        <f t="shared" si="53"/>
        <v>3</v>
      </c>
      <c r="M840">
        <f t="shared" si="54"/>
        <v>0</v>
      </c>
      <c r="N840">
        <f t="shared" si="55"/>
        <v>2570.616</v>
      </c>
    </row>
    <row r="841" spans="1:14" x14ac:dyDescent="0.3">
      <c r="A841">
        <v>13086530</v>
      </c>
      <c r="B841" t="s">
        <v>27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52"/>
        <v>6</v>
      </c>
      <c r="L841">
        <f t="shared" si="53"/>
        <v>4</v>
      </c>
      <c r="M841">
        <f t="shared" si="54"/>
        <v>0</v>
      </c>
      <c r="N841">
        <f t="shared" si="55"/>
        <v>2483.3420000000001</v>
      </c>
    </row>
    <row r="842" spans="1:14" x14ac:dyDescent="0.3">
      <c r="A842">
        <v>13086530</v>
      </c>
      <c r="B842" t="s">
        <v>27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52"/>
        <v>6</v>
      </c>
      <c r="L842">
        <f t="shared" si="53"/>
        <v>5</v>
      </c>
      <c r="M842">
        <f t="shared" si="54"/>
        <v>0</v>
      </c>
      <c r="N842">
        <f t="shared" si="55"/>
        <v>2481.3585000000003</v>
      </c>
    </row>
    <row r="843" spans="1:14" x14ac:dyDescent="0.3">
      <c r="A843">
        <v>13086530</v>
      </c>
      <c r="B843" t="s">
        <v>27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52"/>
        <v>6</v>
      </c>
      <c r="L843">
        <f t="shared" si="53"/>
        <v>6</v>
      </c>
      <c r="M843">
        <f t="shared" si="54"/>
        <v>0</v>
      </c>
      <c r="N843">
        <f t="shared" si="55"/>
        <v>2477.3915000000002</v>
      </c>
    </row>
    <row r="844" spans="1:14" x14ac:dyDescent="0.3">
      <c r="A844">
        <v>13086530</v>
      </c>
      <c r="B844" t="s">
        <v>27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52"/>
        <v>6</v>
      </c>
      <c r="L844">
        <f t="shared" si="53"/>
        <v>7</v>
      </c>
      <c r="M844">
        <f t="shared" si="54"/>
        <v>0</v>
      </c>
      <c r="N844">
        <f t="shared" si="55"/>
        <v>2223.5035000000003</v>
      </c>
    </row>
    <row r="845" spans="1:14" x14ac:dyDescent="0.3">
      <c r="A845">
        <v>13086530</v>
      </c>
      <c r="B845" t="s">
        <v>27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52"/>
        <v>6</v>
      </c>
      <c r="L845">
        <f t="shared" si="53"/>
        <v>8</v>
      </c>
      <c r="M845">
        <f t="shared" si="54"/>
        <v>0</v>
      </c>
      <c r="N845">
        <f t="shared" si="55"/>
        <v>1812.9190000000001</v>
      </c>
    </row>
    <row r="846" spans="1:14" x14ac:dyDescent="0.3">
      <c r="A846">
        <v>13086530</v>
      </c>
      <c r="B846" t="s">
        <v>27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52"/>
        <v>6</v>
      </c>
      <c r="L846">
        <f t="shared" si="53"/>
        <v>9</v>
      </c>
      <c r="M846">
        <f t="shared" si="54"/>
        <v>0</v>
      </c>
      <c r="N846">
        <f t="shared" si="55"/>
        <v>1733.579</v>
      </c>
    </row>
    <row r="847" spans="1:14" x14ac:dyDescent="0.3">
      <c r="A847">
        <v>13086530</v>
      </c>
      <c r="B847" t="s">
        <v>27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52"/>
        <v>6</v>
      </c>
      <c r="L847">
        <f t="shared" si="53"/>
        <v>10</v>
      </c>
      <c r="M847">
        <f t="shared" si="54"/>
        <v>0</v>
      </c>
      <c r="N847">
        <f t="shared" si="55"/>
        <v>1763.3315</v>
      </c>
    </row>
    <row r="848" spans="1:14" x14ac:dyDescent="0.3">
      <c r="A848">
        <v>13086530</v>
      </c>
      <c r="B848" t="s">
        <v>27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52"/>
        <v>6</v>
      </c>
      <c r="L848">
        <f t="shared" si="53"/>
        <v>11</v>
      </c>
      <c r="M848">
        <f t="shared" si="54"/>
        <v>0</v>
      </c>
      <c r="N848">
        <f t="shared" si="55"/>
        <v>1765.3150000000001</v>
      </c>
    </row>
    <row r="849" spans="1:14" x14ac:dyDescent="0.3">
      <c r="A849">
        <v>13086530</v>
      </c>
      <c r="B849" t="s">
        <v>27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52"/>
        <v>6</v>
      </c>
      <c r="L849">
        <f t="shared" si="53"/>
        <v>12</v>
      </c>
      <c r="M849">
        <f t="shared" si="54"/>
        <v>0</v>
      </c>
      <c r="N849">
        <f t="shared" si="55"/>
        <v>1763.3315</v>
      </c>
    </row>
    <row r="850" spans="1:14" x14ac:dyDescent="0.3">
      <c r="A850">
        <v>13086530</v>
      </c>
      <c r="B850" t="s">
        <v>27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52"/>
        <v>6</v>
      </c>
      <c r="L850">
        <f t="shared" si="53"/>
        <v>13</v>
      </c>
      <c r="M850">
        <f t="shared" si="54"/>
        <v>0</v>
      </c>
      <c r="N850">
        <f t="shared" si="55"/>
        <v>1761.348</v>
      </c>
    </row>
    <row r="851" spans="1:14" x14ac:dyDescent="0.3">
      <c r="A851">
        <v>13086530</v>
      </c>
      <c r="B851" t="s">
        <v>27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52"/>
        <v>6</v>
      </c>
      <c r="L851">
        <f t="shared" si="53"/>
        <v>14</v>
      </c>
      <c r="M851">
        <f t="shared" si="54"/>
        <v>0</v>
      </c>
      <c r="N851">
        <f t="shared" si="55"/>
        <v>1755.3975</v>
      </c>
    </row>
    <row r="852" spans="1:14" x14ac:dyDescent="0.3">
      <c r="A852">
        <v>13086530</v>
      </c>
      <c r="B852" t="s">
        <v>27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52"/>
        <v>6</v>
      </c>
      <c r="L852">
        <f t="shared" si="53"/>
        <v>15</v>
      </c>
      <c r="M852">
        <f t="shared" si="54"/>
        <v>0</v>
      </c>
      <c r="N852">
        <f t="shared" si="55"/>
        <v>1757.3810000000001</v>
      </c>
    </row>
    <row r="853" spans="1:14" x14ac:dyDescent="0.3">
      <c r="A853">
        <v>13086530</v>
      </c>
      <c r="B853" t="s">
        <v>27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52"/>
        <v>6</v>
      </c>
      <c r="L853">
        <f t="shared" si="53"/>
        <v>16</v>
      </c>
      <c r="M853">
        <f t="shared" si="54"/>
        <v>0</v>
      </c>
      <c r="N853">
        <f t="shared" si="55"/>
        <v>1884.325</v>
      </c>
    </row>
    <row r="854" spans="1:14" x14ac:dyDescent="0.3">
      <c r="A854">
        <v>13086530</v>
      </c>
      <c r="B854" t="s">
        <v>27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52"/>
        <v>6</v>
      </c>
      <c r="L854">
        <f t="shared" si="53"/>
        <v>17</v>
      </c>
      <c r="M854">
        <f t="shared" si="54"/>
        <v>0</v>
      </c>
      <c r="N854">
        <f t="shared" si="55"/>
        <v>1957.7145</v>
      </c>
    </row>
    <row r="855" spans="1:14" x14ac:dyDescent="0.3">
      <c r="A855">
        <v>13086530</v>
      </c>
      <c r="B855" t="s">
        <v>27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52"/>
        <v>6</v>
      </c>
      <c r="L855">
        <f t="shared" si="53"/>
        <v>18</v>
      </c>
      <c r="M855">
        <f t="shared" si="54"/>
        <v>0</v>
      </c>
      <c r="N855">
        <f t="shared" si="55"/>
        <v>2060.8564999999999</v>
      </c>
    </row>
    <row r="856" spans="1:14" x14ac:dyDescent="0.3">
      <c r="A856">
        <v>13086530</v>
      </c>
      <c r="B856" t="s">
        <v>27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52"/>
        <v>6</v>
      </c>
      <c r="L856">
        <f t="shared" si="53"/>
        <v>19</v>
      </c>
      <c r="M856">
        <f t="shared" si="54"/>
        <v>0</v>
      </c>
      <c r="N856">
        <f t="shared" si="55"/>
        <v>2138.2130000000002</v>
      </c>
    </row>
    <row r="857" spans="1:14" x14ac:dyDescent="0.3">
      <c r="A857">
        <v>13086530</v>
      </c>
      <c r="B857" t="s">
        <v>27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52"/>
        <v>6</v>
      </c>
      <c r="L857">
        <f t="shared" si="53"/>
        <v>20</v>
      </c>
      <c r="M857">
        <f t="shared" si="54"/>
        <v>0</v>
      </c>
      <c r="N857">
        <f t="shared" si="55"/>
        <v>2195.7345</v>
      </c>
    </row>
    <row r="858" spans="1:14" x14ac:dyDescent="0.3">
      <c r="A858">
        <v>13086530</v>
      </c>
      <c r="B858" t="s">
        <v>27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52"/>
        <v>6</v>
      </c>
      <c r="L858">
        <f t="shared" si="53"/>
        <v>21</v>
      </c>
      <c r="M858">
        <f t="shared" si="54"/>
        <v>0</v>
      </c>
      <c r="N858">
        <f t="shared" si="55"/>
        <v>2195.7345</v>
      </c>
    </row>
    <row r="859" spans="1:14" x14ac:dyDescent="0.3">
      <c r="A859">
        <v>13086530</v>
      </c>
      <c r="B859" t="s">
        <v>27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52"/>
        <v>6</v>
      </c>
      <c r="L859">
        <f t="shared" si="53"/>
        <v>22</v>
      </c>
      <c r="M859">
        <f t="shared" si="54"/>
        <v>0</v>
      </c>
      <c r="N859">
        <f t="shared" si="55"/>
        <v>2544.8305</v>
      </c>
    </row>
    <row r="860" spans="1:14" x14ac:dyDescent="0.3">
      <c r="A860">
        <v>13086530</v>
      </c>
      <c r="B860" t="s">
        <v>27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52"/>
        <v>6</v>
      </c>
      <c r="L860">
        <f t="shared" si="53"/>
        <v>23</v>
      </c>
      <c r="M860">
        <f t="shared" si="54"/>
        <v>0</v>
      </c>
      <c r="N860">
        <f t="shared" si="55"/>
        <v>2725.3290000000002</v>
      </c>
    </row>
    <row r="861" spans="1:14" x14ac:dyDescent="0.3">
      <c r="A861">
        <v>13086530</v>
      </c>
      <c r="B861" t="s">
        <v>27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52"/>
        <v>6</v>
      </c>
      <c r="L861">
        <f t="shared" si="53"/>
        <v>24</v>
      </c>
      <c r="M861">
        <f t="shared" si="54"/>
        <v>0</v>
      </c>
      <c r="N861">
        <f t="shared" si="55"/>
        <v>2725.3290000000002</v>
      </c>
    </row>
    <row r="862" spans="1:14" x14ac:dyDescent="0.3">
      <c r="A862">
        <v>13086530</v>
      </c>
      <c r="B862" t="s">
        <v>27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52"/>
        <v>6</v>
      </c>
      <c r="L862">
        <f t="shared" si="53"/>
        <v>25</v>
      </c>
      <c r="M862">
        <f t="shared" si="54"/>
        <v>0</v>
      </c>
      <c r="N862">
        <f t="shared" si="55"/>
        <v>2695.5765000000001</v>
      </c>
    </row>
    <row r="863" spans="1:14" x14ac:dyDescent="0.3">
      <c r="A863">
        <v>13086530</v>
      </c>
      <c r="B863" t="s">
        <v>27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52"/>
        <v>6</v>
      </c>
      <c r="L863">
        <f t="shared" si="53"/>
        <v>26</v>
      </c>
      <c r="M863">
        <f t="shared" si="54"/>
        <v>0</v>
      </c>
      <c r="N863">
        <f t="shared" si="55"/>
        <v>2691.6095</v>
      </c>
    </row>
    <row r="864" spans="1:14" x14ac:dyDescent="0.3">
      <c r="A864">
        <v>13086530</v>
      </c>
      <c r="B864" t="s">
        <v>27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52"/>
        <v>6</v>
      </c>
      <c r="L864">
        <f t="shared" si="53"/>
        <v>27</v>
      </c>
      <c r="M864">
        <f t="shared" si="54"/>
        <v>0</v>
      </c>
      <c r="N864">
        <f t="shared" si="55"/>
        <v>2679.7085000000002</v>
      </c>
    </row>
    <row r="865" spans="1:14" x14ac:dyDescent="0.3">
      <c r="A865">
        <v>13086530</v>
      </c>
      <c r="B865" t="s">
        <v>27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52"/>
        <v>6</v>
      </c>
      <c r="L865">
        <f t="shared" si="53"/>
        <v>28</v>
      </c>
      <c r="M865">
        <f t="shared" si="54"/>
        <v>0</v>
      </c>
      <c r="N865">
        <f t="shared" si="55"/>
        <v>2675.7415000000001</v>
      </c>
    </row>
    <row r="866" spans="1:14" x14ac:dyDescent="0.3">
      <c r="A866">
        <v>13086530</v>
      </c>
      <c r="B866" t="s">
        <v>27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52"/>
        <v>6</v>
      </c>
      <c r="L866">
        <f t="shared" si="53"/>
        <v>29</v>
      </c>
      <c r="M866">
        <f t="shared" si="54"/>
        <v>0</v>
      </c>
      <c r="N866">
        <f t="shared" si="55"/>
        <v>2776.9</v>
      </c>
    </row>
    <row r="867" spans="1:14" x14ac:dyDescent="0.3">
      <c r="A867">
        <v>13086530</v>
      </c>
      <c r="B867" t="s">
        <v>27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52"/>
        <v>6</v>
      </c>
      <c r="L867">
        <f t="shared" si="53"/>
        <v>30</v>
      </c>
      <c r="M867">
        <f t="shared" si="54"/>
        <v>2858.2235000000001</v>
      </c>
      <c r="N867">
        <f t="shared" si="55"/>
        <v>0</v>
      </c>
    </row>
    <row r="868" spans="1:14" x14ac:dyDescent="0.3">
      <c r="A868">
        <v>13086530</v>
      </c>
      <c r="B868" t="s">
        <v>27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52"/>
        <v>7</v>
      </c>
      <c r="L868">
        <f t="shared" si="53"/>
        <v>1</v>
      </c>
      <c r="M868">
        <f t="shared" si="54"/>
        <v>2848.306</v>
      </c>
      <c r="N868">
        <f t="shared" si="55"/>
        <v>0</v>
      </c>
    </row>
    <row r="869" spans="1:14" x14ac:dyDescent="0.3">
      <c r="A869">
        <v>13086530</v>
      </c>
      <c r="B869" t="s">
        <v>27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52"/>
        <v>7</v>
      </c>
      <c r="L869">
        <f t="shared" si="53"/>
        <v>2</v>
      </c>
      <c r="M869">
        <f t="shared" si="54"/>
        <v>2840.3719999999998</v>
      </c>
      <c r="N869">
        <f t="shared" si="55"/>
        <v>0</v>
      </c>
    </row>
    <row r="870" spans="1:14" x14ac:dyDescent="0.3">
      <c r="A870">
        <v>13086530</v>
      </c>
      <c r="B870" t="s">
        <v>27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52"/>
        <v>7</v>
      </c>
      <c r="L870">
        <f t="shared" si="53"/>
        <v>3</v>
      </c>
      <c r="M870">
        <f t="shared" si="54"/>
        <v>2796.7350000000001</v>
      </c>
      <c r="N870">
        <f t="shared" si="55"/>
        <v>0</v>
      </c>
    </row>
    <row r="871" spans="1:14" x14ac:dyDescent="0.3">
      <c r="A871">
        <v>13086530</v>
      </c>
      <c r="B871" t="s">
        <v>27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52"/>
        <v>7</v>
      </c>
      <c r="L871">
        <f t="shared" si="53"/>
        <v>4</v>
      </c>
      <c r="M871">
        <f t="shared" si="54"/>
        <v>2820.5370000000003</v>
      </c>
      <c r="N871">
        <f t="shared" si="55"/>
        <v>0</v>
      </c>
    </row>
    <row r="872" spans="1:14" x14ac:dyDescent="0.3">
      <c r="A872">
        <v>13086530</v>
      </c>
      <c r="B872" t="s">
        <v>27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52"/>
        <v>7</v>
      </c>
      <c r="L872">
        <f t="shared" si="53"/>
        <v>5</v>
      </c>
      <c r="M872">
        <f t="shared" si="54"/>
        <v>2816.57</v>
      </c>
      <c r="N872">
        <f t="shared" si="55"/>
        <v>0</v>
      </c>
    </row>
    <row r="873" spans="1:14" x14ac:dyDescent="0.3">
      <c r="A873">
        <v>13086530</v>
      </c>
      <c r="B873" t="s">
        <v>27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52"/>
        <v>7</v>
      </c>
      <c r="L873">
        <f t="shared" si="53"/>
        <v>6</v>
      </c>
      <c r="M873">
        <f t="shared" si="54"/>
        <v>2798.7184999999999</v>
      </c>
      <c r="N873">
        <f t="shared" si="55"/>
        <v>0</v>
      </c>
    </row>
    <row r="874" spans="1:14" x14ac:dyDescent="0.3">
      <c r="A874">
        <v>13086530</v>
      </c>
      <c r="B874" t="s">
        <v>27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52"/>
        <v>7</v>
      </c>
      <c r="L874">
        <f t="shared" si="53"/>
        <v>7</v>
      </c>
      <c r="M874">
        <f t="shared" si="54"/>
        <v>2798.7184999999999</v>
      </c>
      <c r="N874">
        <f t="shared" si="55"/>
        <v>0</v>
      </c>
    </row>
    <row r="875" spans="1:14" x14ac:dyDescent="0.3">
      <c r="A875">
        <v>13086530</v>
      </c>
      <c r="B875" t="s">
        <v>27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52"/>
        <v>7</v>
      </c>
      <c r="L875">
        <f t="shared" si="53"/>
        <v>8</v>
      </c>
      <c r="M875">
        <f t="shared" si="54"/>
        <v>2794.7514999999999</v>
      </c>
      <c r="N875">
        <f t="shared" si="55"/>
        <v>0</v>
      </c>
    </row>
    <row r="876" spans="1:14" x14ac:dyDescent="0.3">
      <c r="A876">
        <v>13086530</v>
      </c>
      <c r="B876" t="s">
        <v>27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52"/>
        <v>7</v>
      </c>
      <c r="L876">
        <f t="shared" si="53"/>
        <v>9</v>
      </c>
      <c r="M876">
        <f t="shared" si="54"/>
        <v>2786.8175000000001</v>
      </c>
      <c r="N876">
        <f t="shared" si="55"/>
        <v>0</v>
      </c>
    </row>
    <row r="877" spans="1:14" x14ac:dyDescent="0.3">
      <c r="A877">
        <v>13086530</v>
      </c>
      <c r="B877" t="s">
        <v>27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52"/>
        <v>7</v>
      </c>
      <c r="L877">
        <f t="shared" si="53"/>
        <v>10</v>
      </c>
      <c r="M877">
        <f t="shared" si="54"/>
        <v>2782.8505</v>
      </c>
      <c r="N877">
        <f t="shared" si="55"/>
        <v>0</v>
      </c>
    </row>
    <row r="878" spans="1:14" x14ac:dyDescent="0.3">
      <c r="A878">
        <v>13086530</v>
      </c>
      <c r="B878" t="s">
        <v>27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52"/>
        <v>7</v>
      </c>
      <c r="L878">
        <f t="shared" si="53"/>
        <v>11</v>
      </c>
      <c r="M878">
        <f t="shared" si="54"/>
        <v>2782.8505</v>
      </c>
      <c r="N878">
        <f t="shared" si="55"/>
        <v>0</v>
      </c>
    </row>
    <row r="879" spans="1:14" x14ac:dyDescent="0.3">
      <c r="A879">
        <v>13086530</v>
      </c>
      <c r="B879" t="s">
        <v>27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52"/>
        <v>7</v>
      </c>
      <c r="L879">
        <f t="shared" si="53"/>
        <v>12</v>
      </c>
      <c r="M879">
        <f t="shared" si="54"/>
        <v>2772.933</v>
      </c>
      <c r="N879">
        <f t="shared" si="55"/>
        <v>0</v>
      </c>
    </row>
    <row r="880" spans="1:14" x14ac:dyDescent="0.3">
      <c r="A880">
        <v>13086530</v>
      </c>
      <c r="B880" t="s">
        <v>27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52"/>
        <v>7</v>
      </c>
      <c r="L880">
        <f t="shared" si="53"/>
        <v>13</v>
      </c>
      <c r="M880">
        <f t="shared" si="54"/>
        <v>2876.0750000000003</v>
      </c>
      <c r="N880">
        <f t="shared" si="55"/>
        <v>0</v>
      </c>
    </row>
    <row r="881" spans="1:14" x14ac:dyDescent="0.3">
      <c r="A881">
        <v>13086530</v>
      </c>
      <c r="B881" t="s">
        <v>27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52"/>
        <v>7</v>
      </c>
      <c r="L881">
        <f t="shared" si="53"/>
        <v>14</v>
      </c>
      <c r="M881">
        <f t="shared" si="54"/>
        <v>2931.6130000000003</v>
      </c>
      <c r="N881">
        <f t="shared" si="55"/>
        <v>0</v>
      </c>
    </row>
    <row r="882" spans="1:14" x14ac:dyDescent="0.3">
      <c r="A882">
        <v>13086530</v>
      </c>
      <c r="B882" t="s">
        <v>27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52"/>
        <v>7</v>
      </c>
      <c r="L882">
        <f t="shared" si="53"/>
        <v>15</v>
      </c>
      <c r="M882">
        <f t="shared" si="54"/>
        <v>2955.415</v>
      </c>
      <c r="N882">
        <f t="shared" si="55"/>
        <v>0</v>
      </c>
    </row>
    <row r="883" spans="1:14" x14ac:dyDescent="0.3">
      <c r="A883">
        <v>13086530</v>
      </c>
      <c r="B883" t="s">
        <v>27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52"/>
        <v>7</v>
      </c>
      <c r="L883">
        <f t="shared" si="53"/>
        <v>16</v>
      </c>
      <c r="M883">
        <f t="shared" si="54"/>
        <v>2959.3820000000001</v>
      </c>
      <c r="N883">
        <f t="shared" si="55"/>
        <v>0</v>
      </c>
    </row>
    <row r="884" spans="1:14" x14ac:dyDescent="0.3">
      <c r="A884">
        <v>13086530</v>
      </c>
      <c r="B884" t="s">
        <v>27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52"/>
        <v>7</v>
      </c>
      <c r="L884">
        <f t="shared" si="53"/>
        <v>17</v>
      </c>
      <c r="M884">
        <f t="shared" si="54"/>
        <v>2959.3820000000001</v>
      </c>
      <c r="N884">
        <f t="shared" si="55"/>
        <v>0</v>
      </c>
    </row>
    <row r="885" spans="1:14" x14ac:dyDescent="0.3">
      <c r="A885">
        <v>13086530</v>
      </c>
      <c r="B885" t="s">
        <v>27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52"/>
        <v>7</v>
      </c>
      <c r="L885">
        <f t="shared" si="53"/>
        <v>18</v>
      </c>
      <c r="M885">
        <f t="shared" si="54"/>
        <v>2965.3325</v>
      </c>
      <c r="N885">
        <f t="shared" si="55"/>
        <v>0</v>
      </c>
    </row>
    <row r="886" spans="1:14" x14ac:dyDescent="0.3">
      <c r="A886">
        <v>13086530</v>
      </c>
      <c r="B886" t="s">
        <v>27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52"/>
        <v>7</v>
      </c>
      <c r="L886">
        <f t="shared" si="53"/>
        <v>19</v>
      </c>
      <c r="M886">
        <f t="shared" si="54"/>
        <v>2959.3820000000001</v>
      </c>
      <c r="N886">
        <f t="shared" si="55"/>
        <v>0</v>
      </c>
    </row>
    <row r="887" spans="1:14" x14ac:dyDescent="0.3">
      <c r="A887">
        <v>13086530</v>
      </c>
      <c r="B887" t="s">
        <v>27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52"/>
        <v>7</v>
      </c>
      <c r="L887">
        <f t="shared" si="53"/>
        <v>20</v>
      </c>
      <c r="M887">
        <f t="shared" si="54"/>
        <v>2961.3654999999999</v>
      </c>
      <c r="N887">
        <f t="shared" si="55"/>
        <v>0</v>
      </c>
    </row>
    <row r="888" spans="1:14" x14ac:dyDescent="0.3">
      <c r="A888">
        <v>13086530</v>
      </c>
      <c r="B888" t="s">
        <v>27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52"/>
        <v>7</v>
      </c>
      <c r="L888">
        <f t="shared" si="53"/>
        <v>21</v>
      </c>
      <c r="M888">
        <f t="shared" si="54"/>
        <v>2961.3654999999999</v>
      </c>
      <c r="N888">
        <f t="shared" si="55"/>
        <v>0</v>
      </c>
    </row>
    <row r="889" spans="1:14" x14ac:dyDescent="0.3">
      <c r="A889">
        <v>13086530</v>
      </c>
      <c r="B889" t="s">
        <v>27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52"/>
        <v>7</v>
      </c>
      <c r="L889">
        <f t="shared" si="53"/>
        <v>22</v>
      </c>
      <c r="M889">
        <f t="shared" si="54"/>
        <v>2961.3654999999999</v>
      </c>
      <c r="N889">
        <f t="shared" si="55"/>
        <v>0</v>
      </c>
    </row>
    <row r="890" spans="1:14" x14ac:dyDescent="0.3">
      <c r="A890">
        <v>13086530</v>
      </c>
      <c r="B890" t="s">
        <v>27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52"/>
        <v>7</v>
      </c>
      <c r="L890">
        <f t="shared" si="53"/>
        <v>23</v>
      </c>
      <c r="M890">
        <f t="shared" si="54"/>
        <v>2965.3325</v>
      </c>
      <c r="N890">
        <f t="shared" si="55"/>
        <v>0</v>
      </c>
    </row>
    <row r="891" spans="1:14" x14ac:dyDescent="0.3">
      <c r="A891">
        <v>13086530</v>
      </c>
      <c r="B891" t="s">
        <v>27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52"/>
        <v>7</v>
      </c>
      <c r="L891">
        <f t="shared" si="53"/>
        <v>24</v>
      </c>
      <c r="M891">
        <f t="shared" si="54"/>
        <v>2965.3325</v>
      </c>
      <c r="N891">
        <f t="shared" si="55"/>
        <v>0</v>
      </c>
    </row>
    <row r="892" spans="1:14" x14ac:dyDescent="0.3">
      <c r="A892">
        <v>13086530</v>
      </c>
      <c r="B892" t="s">
        <v>27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52"/>
        <v>7</v>
      </c>
      <c r="L892">
        <f t="shared" si="53"/>
        <v>25</v>
      </c>
      <c r="M892">
        <f t="shared" si="54"/>
        <v>2961.3654999999999</v>
      </c>
      <c r="N892">
        <f t="shared" si="55"/>
        <v>0</v>
      </c>
    </row>
    <row r="893" spans="1:14" x14ac:dyDescent="0.3">
      <c r="A893">
        <v>13086530</v>
      </c>
      <c r="B893" t="s">
        <v>27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52"/>
        <v>7</v>
      </c>
      <c r="L893">
        <f t="shared" si="53"/>
        <v>26</v>
      </c>
      <c r="M893">
        <f t="shared" si="54"/>
        <v>2909.7945</v>
      </c>
      <c r="N893">
        <f t="shared" si="55"/>
        <v>0</v>
      </c>
    </row>
    <row r="894" spans="1:14" x14ac:dyDescent="0.3">
      <c r="A894">
        <v>13086530</v>
      </c>
      <c r="B894" t="s">
        <v>27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52"/>
        <v>7</v>
      </c>
      <c r="L894">
        <f t="shared" si="53"/>
        <v>27</v>
      </c>
      <c r="M894">
        <f t="shared" si="54"/>
        <v>2860.2069999999999</v>
      </c>
      <c r="N894">
        <f t="shared" si="55"/>
        <v>0</v>
      </c>
    </row>
    <row r="895" spans="1:14" x14ac:dyDescent="0.3">
      <c r="A895">
        <v>13086530</v>
      </c>
      <c r="B895" t="s">
        <v>27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52"/>
        <v>7</v>
      </c>
      <c r="L895">
        <f t="shared" si="53"/>
        <v>28</v>
      </c>
      <c r="M895">
        <f t="shared" si="54"/>
        <v>2856.2400000000002</v>
      </c>
      <c r="N895">
        <f t="shared" si="55"/>
        <v>0</v>
      </c>
    </row>
    <row r="896" spans="1:14" x14ac:dyDescent="0.3">
      <c r="A896">
        <v>13086530</v>
      </c>
      <c r="B896" t="s">
        <v>27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52"/>
        <v>7</v>
      </c>
      <c r="L896">
        <f t="shared" si="53"/>
        <v>29</v>
      </c>
      <c r="M896">
        <f t="shared" si="54"/>
        <v>2850.2894999999999</v>
      </c>
      <c r="N896">
        <f t="shared" si="55"/>
        <v>0</v>
      </c>
    </row>
    <row r="897" spans="1:14" x14ac:dyDescent="0.3">
      <c r="A897">
        <v>13086530</v>
      </c>
      <c r="B897" t="s">
        <v>27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52"/>
        <v>7</v>
      </c>
      <c r="L897">
        <f t="shared" si="53"/>
        <v>30</v>
      </c>
      <c r="M897">
        <f t="shared" si="54"/>
        <v>2842.3555000000001</v>
      </c>
      <c r="N897">
        <f t="shared" si="55"/>
        <v>0</v>
      </c>
    </row>
    <row r="898" spans="1:14" x14ac:dyDescent="0.3">
      <c r="A898">
        <v>13086530</v>
      </c>
      <c r="B898" t="s">
        <v>27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52"/>
        <v>7</v>
      </c>
      <c r="L898">
        <f t="shared" si="53"/>
        <v>31</v>
      </c>
      <c r="M898">
        <f t="shared" si="54"/>
        <v>2846.3225000000002</v>
      </c>
      <c r="N898">
        <f t="shared" si="55"/>
        <v>0</v>
      </c>
    </row>
    <row r="899" spans="1:14" x14ac:dyDescent="0.3">
      <c r="A899">
        <v>13086530</v>
      </c>
      <c r="B899" t="s">
        <v>27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56">MONTH(C899)</f>
        <v>8</v>
      </c>
      <c r="L899">
        <f t="shared" ref="L899:L962" si="57">DAY(C899)</f>
        <v>1</v>
      </c>
      <c r="M899">
        <f t="shared" ref="M899:M962" si="58">F899*1.9835</f>
        <v>2852.2730000000001</v>
      </c>
      <c r="N899">
        <f t="shared" ref="N899:N962" si="59">(D899-F899)*1.9835</f>
        <v>0</v>
      </c>
    </row>
    <row r="900" spans="1:14" x14ac:dyDescent="0.3">
      <c r="A900">
        <v>13086530</v>
      </c>
      <c r="B900" t="s">
        <v>27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56"/>
        <v>8</v>
      </c>
      <c r="L900">
        <f t="shared" si="57"/>
        <v>2</v>
      </c>
      <c r="M900">
        <f t="shared" si="58"/>
        <v>2852.2730000000001</v>
      </c>
      <c r="N900">
        <f t="shared" si="59"/>
        <v>0</v>
      </c>
    </row>
    <row r="901" spans="1:14" x14ac:dyDescent="0.3">
      <c r="A901">
        <v>13086530</v>
      </c>
      <c r="B901" t="s">
        <v>27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56"/>
        <v>8</v>
      </c>
      <c r="L901">
        <f t="shared" si="57"/>
        <v>3</v>
      </c>
      <c r="M901">
        <f t="shared" si="58"/>
        <v>2749.1309999999999</v>
      </c>
      <c r="N901">
        <f t="shared" si="59"/>
        <v>0</v>
      </c>
    </row>
    <row r="902" spans="1:14" x14ac:dyDescent="0.3">
      <c r="A902">
        <v>13086530</v>
      </c>
      <c r="B902" t="s">
        <v>27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56"/>
        <v>8</v>
      </c>
      <c r="L902">
        <f t="shared" si="57"/>
        <v>4</v>
      </c>
      <c r="M902">
        <f t="shared" si="58"/>
        <v>2693.5929999999998</v>
      </c>
      <c r="N902">
        <f t="shared" si="59"/>
        <v>0</v>
      </c>
    </row>
    <row r="903" spans="1:14" x14ac:dyDescent="0.3">
      <c r="A903">
        <v>13086530</v>
      </c>
      <c r="B903" t="s">
        <v>27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56"/>
        <v>8</v>
      </c>
      <c r="L903">
        <f t="shared" si="57"/>
        <v>5</v>
      </c>
      <c r="M903">
        <f t="shared" si="58"/>
        <v>2697.56</v>
      </c>
      <c r="N903">
        <f t="shared" si="59"/>
        <v>0</v>
      </c>
    </row>
    <row r="904" spans="1:14" x14ac:dyDescent="0.3">
      <c r="A904">
        <v>13086530</v>
      </c>
      <c r="B904" t="s">
        <v>27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56"/>
        <v>8</v>
      </c>
      <c r="L904">
        <f t="shared" si="57"/>
        <v>6</v>
      </c>
      <c r="M904">
        <f t="shared" si="58"/>
        <v>2689.6260000000002</v>
      </c>
      <c r="N904">
        <f t="shared" si="59"/>
        <v>0</v>
      </c>
    </row>
    <row r="905" spans="1:14" x14ac:dyDescent="0.3">
      <c r="A905">
        <v>13086530</v>
      </c>
      <c r="B905" t="s">
        <v>27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56"/>
        <v>8</v>
      </c>
      <c r="L905">
        <f t="shared" si="57"/>
        <v>7</v>
      </c>
      <c r="M905">
        <f t="shared" si="58"/>
        <v>2693.5929999999998</v>
      </c>
      <c r="N905">
        <f t="shared" si="59"/>
        <v>0</v>
      </c>
    </row>
    <row r="906" spans="1:14" x14ac:dyDescent="0.3">
      <c r="A906">
        <v>13086530</v>
      </c>
      <c r="B906" t="s">
        <v>27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56"/>
        <v>8</v>
      </c>
      <c r="L906">
        <f t="shared" si="57"/>
        <v>8</v>
      </c>
      <c r="M906">
        <f t="shared" si="58"/>
        <v>2693.5929999999998</v>
      </c>
      <c r="N906">
        <f t="shared" si="59"/>
        <v>0</v>
      </c>
    </row>
    <row r="907" spans="1:14" x14ac:dyDescent="0.3">
      <c r="A907">
        <v>13086530</v>
      </c>
      <c r="B907" t="s">
        <v>27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56"/>
        <v>8</v>
      </c>
      <c r="L907">
        <f t="shared" si="57"/>
        <v>9</v>
      </c>
      <c r="M907">
        <f t="shared" si="58"/>
        <v>2695.5765000000001</v>
      </c>
      <c r="N907">
        <f t="shared" si="59"/>
        <v>0</v>
      </c>
    </row>
    <row r="908" spans="1:14" x14ac:dyDescent="0.3">
      <c r="A908">
        <v>13086530</v>
      </c>
      <c r="B908" t="s">
        <v>27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56"/>
        <v>8</v>
      </c>
      <c r="L908">
        <f t="shared" si="57"/>
        <v>10</v>
      </c>
      <c r="M908">
        <f t="shared" si="58"/>
        <v>2628.1375000000003</v>
      </c>
      <c r="N908">
        <f t="shared" si="59"/>
        <v>0</v>
      </c>
    </row>
    <row r="909" spans="1:14" x14ac:dyDescent="0.3">
      <c r="A909">
        <v>13086530</v>
      </c>
      <c r="B909" t="s">
        <v>27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56"/>
        <v>8</v>
      </c>
      <c r="L909">
        <f t="shared" si="57"/>
        <v>11</v>
      </c>
      <c r="M909">
        <f t="shared" si="58"/>
        <v>2582.5170000000003</v>
      </c>
      <c r="N909">
        <f t="shared" si="59"/>
        <v>0</v>
      </c>
    </row>
    <row r="910" spans="1:14" x14ac:dyDescent="0.3">
      <c r="A910">
        <v>13086530</v>
      </c>
      <c r="B910" t="s">
        <v>27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56"/>
        <v>8</v>
      </c>
      <c r="L910">
        <f t="shared" si="57"/>
        <v>12</v>
      </c>
      <c r="M910">
        <f t="shared" si="58"/>
        <v>2582.5170000000003</v>
      </c>
      <c r="N910">
        <f t="shared" si="59"/>
        <v>0</v>
      </c>
    </row>
    <row r="911" spans="1:14" x14ac:dyDescent="0.3">
      <c r="A911">
        <v>13086530</v>
      </c>
      <c r="B911" t="s">
        <v>27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56"/>
        <v>8</v>
      </c>
      <c r="L911">
        <f t="shared" si="57"/>
        <v>13</v>
      </c>
      <c r="M911">
        <f t="shared" si="58"/>
        <v>2584.5005000000001</v>
      </c>
      <c r="N911">
        <f t="shared" si="59"/>
        <v>0</v>
      </c>
    </row>
    <row r="912" spans="1:14" x14ac:dyDescent="0.3">
      <c r="A912">
        <v>13086530</v>
      </c>
      <c r="B912" t="s">
        <v>27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56"/>
        <v>8</v>
      </c>
      <c r="L912">
        <f t="shared" si="57"/>
        <v>14</v>
      </c>
      <c r="M912">
        <f t="shared" si="58"/>
        <v>2584.5005000000001</v>
      </c>
      <c r="N912">
        <f t="shared" si="59"/>
        <v>0</v>
      </c>
    </row>
    <row r="913" spans="1:14" x14ac:dyDescent="0.3">
      <c r="A913">
        <v>13086530</v>
      </c>
      <c r="B913" t="s">
        <v>27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56"/>
        <v>8</v>
      </c>
      <c r="L913">
        <f t="shared" si="57"/>
        <v>15</v>
      </c>
      <c r="M913">
        <f t="shared" si="58"/>
        <v>2584.5005000000001</v>
      </c>
      <c r="N913">
        <f t="shared" si="59"/>
        <v>0</v>
      </c>
    </row>
    <row r="914" spans="1:14" x14ac:dyDescent="0.3">
      <c r="A914">
        <v>13086530</v>
      </c>
      <c r="B914" t="s">
        <v>27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56"/>
        <v>8</v>
      </c>
      <c r="L914">
        <f t="shared" si="57"/>
        <v>16</v>
      </c>
      <c r="M914">
        <f t="shared" si="58"/>
        <v>2584.5005000000001</v>
      </c>
      <c r="N914">
        <f t="shared" si="59"/>
        <v>0</v>
      </c>
    </row>
    <row r="915" spans="1:14" x14ac:dyDescent="0.3">
      <c r="A915">
        <v>13086530</v>
      </c>
      <c r="B915" t="s">
        <v>27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56"/>
        <v>8</v>
      </c>
      <c r="L915">
        <f t="shared" si="57"/>
        <v>17</v>
      </c>
      <c r="M915">
        <f t="shared" si="58"/>
        <v>2471.4410000000003</v>
      </c>
      <c r="N915">
        <f t="shared" si="59"/>
        <v>0</v>
      </c>
    </row>
    <row r="916" spans="1:14" x14ac:dyDescent="0.3">
      <c r="A916">
        <v>13086530</v>
      </c>
      <c r="B916" t="s">
        <v>27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56"/>
        <v>8</v>
      </c>
      <c r="L916">
        <f t="shared" si="57"/>
        <v>18</v>
      </c>
      <c r="M916">
        <f t="shared" si="58"/>
        <v>2413.9195</v>
      </c>
      <c r="N916">
        <f t="shared" si="59"/>
        <v>0</v>
      </c>
    </row>
    <row r="917" spans="1:14" x14ac:dyDescent="0.3">
      <c r="A917">
        <v>13086530</v>
      </c>
      <c r="B917" t="s">
        <v>27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56"/>
        <v>8</v>
      </c>
      <c r="L917">
        <f t="shared" si="57"/>
        <v>19</v>
      </c>
      <c r="M917">
        <f t="shared" si="58"/>
        <v>2409.9524999999999</v>
      </c>
      <c r="N917">
        <f t="shared" si="59"/>
        <v>0</v>
      </c>
    </row>
    <row r="918" spans="1:14" x14ac:dyDescent="0.3">
      <c r="A918">
        <v>13086530</v>
      </c>
      <c r="B918" t="s">
        <v>27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56"/>
        <v>8</v>
      </c>
      <c r="L918">
        <f t="shared" si="57"/>
        <v>20</v>
      </c>
      <c r="M918">
        <f t="shared" si="58"/>
        <v>2409.9524999999999</v>
      </c>
      <c r="N918">
        <f t="shared" si="59"/>
        <v>0</v>
      </c>
    </row>
    <row r="919" spans="1:14" x14ac:dyDescent="0.3">
      <c r="A919">
        <v>13086530</v>
      </c>
      <c r="B919" t="s">
        <v>27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56"/>
        <v>8</v>
      </c>
      <c r="L919">
        <f t="shared" si="57"/>
        <v>21</v>
      </c>
      <c r="M919">
        <f t="shared" si="58"/>
        <v>2417.8865000000001</v>
      </c>
      <c r="N919">
        <f t="shared" si="59"/>
        <v>0</v>
      </c>
    </row>
    <row r="920" spans="1:14" x14ac:dyDescent="0.3">
      <c r="A920">
        <v>13086530</v>
      </c>
      <c r="B920" t="s">
        <v>27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56"/>
        <v>8</v>
      </c>
      <c r="L920">
        <f t="shared" si="57"/>
        <v>22</v>
      </c>
      <c r="M920">
        <f t="shared" si="58"/>
        <v>2419.87</v>
      </c>
      <c r="N920">
        <f t="shared" si="59"/>
        <v>0</v>
      </c>
    </row>
    <row r="921" spans="1:14" x14ac:dyDescent="0.3">
      <c r="A921">
        <v>13086530</v>
      </c>
      <c r="B921" t="s">
        <v>27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56"/>
        <v>8</v>
      </c>
      <c r="L921">
        <f t="shared" si="57"/>
        <v>23</v>
      </c>
      <c r="M921">
        <f t="shared" si="58"/>
        <v>2415.9030000000002</v>
      </c>
      <c r="N921">
        <f t="shared" si="59"/>
        <v>0</v>
      </c>
    </row>
    <row r="922" spans="1:14" x14ac:dyDescent="0.3">
      <c r="A922">
        <v>13086530</v>
      </c>
      <c r="B922" t="s">
        <v>27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56"/>
        <v>8</v>
      </c>
      <c r="L922">
        <f t="shared" si="57"/>
        <v>24</v>
      </c>
      <c r="M922">
        <f t="shared" si="58"/>
        <v>2314.7445000000002</v>
      </c>
      <c r="N922">
        <f t="shared" si="59"/>
        <v>0</v>
      </c>
    </row>
    <row r="923" spans="1:14" x14ac:dyDescent="0.3">
      <c r="A923">
        <v>13086530</v>
      </c>
      <c r="B923" t="s">
        <v>27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56"/>
        <v>8</v>
      </c>
      <c r="L923">
        <f t="shared" si="57"/>
        <v>25</v>
      </c>
      <c r="M923">
        <f t="shared" si="58"/>
        <v>2249.2890000000002</v>
      </c>
      <c r="N923">
        <f t="shared" si="59"/>
        <v>0</v>
      </c>
    </row>
    <row r="924" spans="1:14" x14ac:dyDescent="0.3">
      <c r="A924">
        <v>13086530</v>
      </c>
      <c r="B924" t="s">
        <v>27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56"/>
        <v>8</v>
      </c>
      <c r="L924">
        <f t="shared" si="57"/>
        <v>26</v>
      </c>
      <c r="M924">
        <f t="shared" si="58"/>
        <v>2253.2559999999999</v>
      </c>
      <c r="N924">
        <f t="shared" si="59"/>
        <v>0</v>
      </c>
    </row>
    <row r="925" spans="1:14" x14ac:dyDescent="0.3">
      <c r="A925">
        <v>13086530</v>
      </c>
      <c r="B925" t="s">
        <v>27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56"/>
        <v>8</v>
      </c>
      <c r="L925">
        <f t="shared" si="57"/>
        <v>27</v>
      </c>
      <c r="M925">
        <f t="shared" si="58"/>
        <v>2271.1075000000001</v>
      </c>
      <c r="N925">
        <f t="shared" si="59"/>
        <v>0</v>
      </c>
    </row>
    <row r="926" spans="1:14" x14ac:dyDescent="0.3">
      <c r="A926">
        <v>13086530</v>
      </c>
      <c r="B926" t="s">
        <v>27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56"/>
        <v>8</v>
      </c>
      <c r="L926">
        <f t="shared" si="57"/>
        <v>28</v>
      </c>
      <c r="M926">
        <f t="shared" si="58"/>
        <v>2284.9920000000002</v>
      </c>
      <c r="N926">
        <f t="shared" si="59"/>
        <v>0</v>
      </c>
    </row>
    <row r="927" spans="1:14" x14ac:dyDescent="0.3">
      <c r="A927">
        <v>13086530</v>
      </c>
      <c r="B927" t="s">
        <v>27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56"/>
        <v>8</v>
      </c>
      <c r="L927">
        <f t="shared" si="57"/>
        <v>29</v>
      </c>
      <c r="M927">
        <f t="shared" si="58"/>
        <v>2284.9920000000002</v>
      </c>
      <c r="N927">
        <f t="shared" si="59"/>
        <v>0</v>
      </c>
    </row>
    <row r="928" spans="1:14" x14ac:dyDescent="0.3">
      <c r="A928">
        <v>13086530</v>
      </c>
      <c r="B928" t="s">
        <v>27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56"/>
        <v>8</v>
      </c>
      <c r="L928">
        <f t="shared" si="57"/>
        <v>30</v>
      </c>
      <c r="M928">
        <f t="shared" si="58"/>
        <v>2281.0250000000001</v>
      </c>
      <c r="N928">
        <f t="shared" si="59"/>
        <v>0</v>
      </c>
    </row>
    <row r="929" spans="1:14" x14ac:dyDescent="0.3">
      <c r="A929">
        <v>13086530</v>
      </c>
      <c r="B929" t="s">
        <v>27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56"/>
        <v>8</v>
      </c>
      <c r="L929">
        <f t="shared" si="57"/>
        <v>31</v>
      </c>
      <c r="M929">
        <f t="shared" si="58"/>
        <v>2284.9920000000002</v>
      </c>
      <c r="N929">
        <f t="shared" si="59"/>
        <v>0</v>
      </c>
    </row>
    <row r="930" spans="1:14" x14ac:dyDescent="0.3">
      <c r="A930">
        <v>13086530</v>
      </c>
      <c r="B930" t="s">
        <v>27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56"/>
        <v>9</v>
      </c>
      <c r="L930">
        <f t="shared" si="57"/>
        <v>1</v>
      </c>
      <c r="M930">
        <f t="shared" si="58"/>
        <v>2284.9920000000002</v>
      </c>
      <c r="N930">
        <f t="shared" si="59"/>
        <v>0</v>
      </c>
    </row>
    <row r="931" spans="1:14" x14ac:dyDescent="0.3">
      <c r="A931">
        <v>13086530</v>
      </c>
      <c r="B931" t="s">
        <v>27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56"/>
        <v>9</v>
      </c>
      <c r="L931">
        <f t="shared" si="57"/>
        <v>2</v>
      </c>
      <c r="M931">
        <f t="shared" si="58"/>
        <v>2281.0250000000001</v>
      </c>
      <c r="N931">
        <f t="shared" si="59"/>
        <v>0</v>
      </c>
    </row>
    <row r="932" spans="1:14" x14ac:dyDescent="0.3">
      <c r="A932">
        <v>13086530</v>
      </c>
      <c r="B932" t="s">
        <v>27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56"/>
        <v>9</v>
      </c>
      <c r="L932">
        <f t="shared" si="57"/>
        <v>3</v>
      </c>
      <c r="M932">
        <f t="shared" si="58"/>
        <v>2286.9755</v>
      </c>
      <c r="N932">
        <f t="shared" si="59"/>
        <v>0</v>
      </c>
    </row>
    <row r="933" spans="1:14" x14ac:dyDescent="0.3">
      <c r="A933">
        <v>13086530</v>
      </c>
      <c r="B933" t="s">
        <v>27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56"/>
        <v>9</v>
      </c>
      <c r="L933">
        <f t="shared" si="57"/>
        <v>4</v>
      </c>
      <c r="M933">
        <f t="shared" si="58"/>
        <v>2283.0084999999999</v>
      </c>
      <c r="N933">
        <f t="shared" si="59"/>
        <v>0</v>
      </c>
    </row>
    <row r="934" spans="1:14" x14ac:dyDescent="0.3">
      <c r="A934">
        <v>13086530</v>
      </c>
      <c r="B934" t="s">
        <v>27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56"/>
        <v>9</v>
      </c>
      <c r="L934">
        <f t="shared" si="57"/>
        <v>5</v>
      </c>
      <c r="M934">
        <f t="shared" si="58"/>
        <v>2286.9755</v>
      </c>
      <c r="N934">
        <f t="shared" si="59"/>
        <v>0</v>
      </c>
    </row>
    <row r="935" spans="1:14" x14ac:dyDescent="0.3">
      <c r="A935">
        <v>13086530</v>
      </c>
      <c r="B935" t="s">
        <v>27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56"/>
        <v>9</v>
      </c>
      <c r="L935">
        <f t="shared" si="57"/>
        <v>6</v>
      </c>
      <c r="M935">
        <f t="shared" si="58"/>
        <v>2283.0084999999999</v>
      </c>
      <c r="N935">
        <f t="shared" si="59"/>
        <v>0</v>
      </c>
    </row>
    <row r="936" spans="1:14" x14ac:dyDescent="0.3">
      <c r="A936">
        <v>13086530</v>
      </c>
      <c r="B936" t="s">
        <v>27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56"/>
        <v>9</v>
      </c>
      <c r="L936">
        <f t="shared" si="57"/>
        <v>7</v>
      </c>
      <c r="M936">
        <f t="shared" si="58"/>
        <v>2286.9755</v>
      </c>
      <c r="N936">
        <f t="shared" si="59"/>
        <v>0</v>
      </c>
    </row>
    <row r="937" spans="1:14" x14ac:dyDescent="0.3">
      <c r="A937">
        <v>13086530</v>
      </c>
      <c r="B937" t="s">
        <v>27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56"/>
        <v>9</v>
      </c>
      <c r="L937">
        <f t="shared" si="57"/>
        <v>8</v>
      </c>
      <c r="M937">
        <f t="shared" si="58"/>
        <v>2283.0084999999999</v>
      </c>
      <c r="N937">
        <f t="shared" si="59"/>
        <v>0</v>
      </c>
    </row>
    <row r="938" spans="1:14" x14ac:dyDescent="0.3">
      <c r="A938">
        <v>13086530</v>
      </c>
      <c r="B938" t="s">
        <v>27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56"/>
        <v>9</v>
      </c>
      <c r="L938">
        <f t="shared" si="57"/>
        <v>9</v>
      </c>
      <c r="M938">
        <f t="shared" si="58"/>
        <v>2284.9920000000002</v>
      </c>
      <c r="N938">
        <f t="shared" si="59"/>
        <v>0</v>
      </c>
    </row>
    <row r="939" spans="1:14" x14ac:dyDescent="0.3">
      <c r="A939">
        <v>13086530</v>
      </c>
      <c r="B939" t="s">
        <v>27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56"/>
        <v>9</v>
      </c>
      <c r="L939">
        <f t="shared" si="57"/>
        <v>10</v>
      </c>
      <c r="M939">
        <f t="shared" si="58"/>
        <v>2284.9920000000002</v>
      </c>
      <c r="N939">
        <f t="shared" si="59"/>
        <v>0</v>
      </c>
    </row>
    <row r="940" spans="1:14" x14ac:dyDescent="0.3">
      <c r="A940">
        <v>13086530</v>
      </c>
      <c r="B940" t="s">
        <v>27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56"/>
        <v>9</v>
      </c>
      <c r="L940">
        <f t="shared" si="57"/>
        <v>11</v>
      </c>
      <c r="M940">
        <f t="shared" si="58"/>
        <v>2288.9589999999998</v>
      </c>
      <c r="N940">
        <f t="shared" si="59"/>
        <v>0</v>
      </c>
    </row>
    <row r="941" spans="1:14" x14ac:dyDescent="0.3">
      <c r="A941">
        <v>13086530</v>
      </c>
      <c r="B941" t="s">
        <v>27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56"/>
        <v>9</v>
      </c>
      <c r="L941">
        <f t="shared" si="57"/>
        <v>12</v>
      </c>
      <c r="M941">
        <f t="shared" si="58"/>
        <v>2286.9755</v>
      </c>
      <c r="N941">
        <f t="shared" si="59"/>
        <v>0</v>
      </c>
    </row>
    <row r="942" spans="1:14" x14ac:dyDescent="0.3">
      <c r="A942">
        <v>13086530</v>
      </c>
      <c r="B942" t="s">
        <v>27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56"/>
        <v>9</v>
      </c>
      <c r="L942">
        <f t="shared" si="57"/>
        <v>13</v>
      </c>
      <c r="M942">
        <f t="shared" si="58"/>
        <v>2284.9920000000002</v>
      </c>
      <c r="N942">
        <f t="shared" si="59"/>
        <v>0</v>
      </c>
    </row>
    <row r="943" spans="1:14" x14ac:dyDescent="0.3">
      <c r="A943">
        <v>13086530</v>
      </c>
      <c r="B943" t="s">
        <v>27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56"/>
        <v>9</v>
      </c>
      <c r="L943">
        <f t="shared" si="57"/>
        <v>14</v>
      </c>
      <c r="M943">
        <f t="shared" si="58"/>
        <v>2279.0415000000003</v>
      </c>
      <c r="N943">
        <f t="shared" si="59"/>
        <v>0</v>
      </c>
    </row>
    <row r="944" spans="1:14" x14ac:dyDescent="0.3">
      <c r="A944">
        <v>13086530</v>
      </c>
      <c r="B944" t="s">
        <v>27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56"/>
        <v>9</v>
      </c>
      <c r="L944">
        <f t="shared" si="57"/>
        <v>15</v>
      </c>
      <c r="M944">
        <f t="shared" si="58"/>
        <v>2177.8830000000003</v>
      </c>
      <c r="N944">
        <f t="shared" si="59"/>
        <v>0</v>
      </c>
    </row>
    <row r="945" spans="1:14" x14ac:dyDescent="0.3">
      <c r="A945">
        <v>13086530</v>
      </c>
      <c r="B945" t="s">
        <v>27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56"/>
        <v>9</v>
      </c>
      <c r="L945">
        <f t="shared" si="57"/>
        <v>16</v>
      </c>
      <c r="M945">
        <f t="shared" si="58"/>
        <v>2106.4769999999999</v>
      </c>
      <c r="N945">
        <f t="shared" si="59"/>
        <v>0</v>
      </c>
    </row>
    <row r="946" spans="1:14" x14ac:dyDescent="0.3">
      <c r="A946">
        <v>13086530</v>
      </c>
      <c r="B946" t="s">
        <v>27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56"/>
        <v>9</v>
      </c>
      <c r="L946">
        <f t="shared" si="57"/>
        <v>17</v>
      </c>
      <c r="M946">
        <f t="shared" si="58"/>
        <v>2108.4605000000001</v>
      </c>
      <c r="N946">
        <f t="shared" si="59"/>
        <v>0</v>
      </c>
    </row>
    <row r="947" spans="1:14" x14ac:dyDescent="0.3">
      <c r="A947">
        <v>13086530</v>
      </c>
      <c r="B947" t="s">
        <v>27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56"/>
        <v>9</v>
      </c>
      <c r="L947">
        <f t="shared" si="57"/>
        <v>18</v>
      </c>
      <c r="M947">
        <f t="shared" si="58"/>
        <v>2110.444</v>
      </c>
      <c r="N947">
        <f t="shared" si="59"/>
        <v>0</v>
      </c>
    </row>
    <row r="948" spans="1:14" x14ac:dyDescent="0.3">
      <c r="A948">
        <v>13086530</v>
      </c>
      <c r="B948" t="s">
        <v>27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56"/>
        <v>9</v>
      </c>
      <c r="L948">
        <f t="shared" si="57"/>
        <v>19</v>
      </c>
      <c r="M948">
        <f t="shared" si="58"/>
        <v>2104.4935</v>
      </c>
      <c r="N948">
        <f t="shared" si="59"/>
        <v>0</v>
      </c>
    </row>
    <row r="949" spans="1:14" x14ac:dyDescent="0.3">
      <c r="A949">
        <v>13086530</v>
      </c>
      <c r="B949" t="s">
        <v>27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56"/>
        <v>9</v>
      </c>
      <c r="L949">
        <f t="shared" si="57"/>
        <v>20</v>
      </c>
      <c r="M949">
        <f t="shared" si="58"/>
        <v>2106.4769999999999</v>
      </c>
      <c r="N949">
        <f t="shared" si="59"/>
        <v>0</v>
      </c>
    </row>
    <row r="950" spans="1:14" x14ac:dyDescent="0.3">
      <c r="A950">
        <v>13086530</v>
      </c>
      <c r="B950" t="s">
        <v>27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56"/>
        <v>9</v>
      </c>
      <c r="L950">
        <f t="shared" si="57"/>
        <v>21</v>
      </c>
      <c r="M950">
        <f t="shared" si="58"/>
        <v>1961.6815000000001</v>
      </c>
      <c r="N950">
        <f t="shared" si="59"/>
        <v>0</v>
      </c>
    </row>
    <row r="951" spans="1:14" x14ac:dyDescent="0.3">
      <c r="A951">
        <v>13086530</v>
      </c>
      <c r="B951" t="s">
        <v>27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56"/>
        <v>9</v>
      </c>
      <c r="L951">
        <f t="shared" si="57"/>
        <v>22</v>
      </c>
      <c r="M951">
        <f t="shared" si="58"/>
        <v>1880.3579999999999</v>
      </c>
      <c r="N951">
        <f t="shared" si="59"/>
        <v>0</v>
      </c>
    </row>
    <row r="952" spans="1:14" x14ac:dyDescent="0.3">
      <c r="A952">
        <v>13086530</v>
      </c>
      <c r="B952" t="s">
        <v>27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56"/>
        <v>9</v>
      </c>
      <c r="L952">
        <f t="shared" si="57"/>
        <v>23</v>
      </c>
      <c r="M952">
        <f t="shared" si="58"/>
        <v>1882.3415</v>
      </c>
      <c r="N952">
        <f t="shared" si="59"/>
        <v>0</v>
      </c>
    </row>
    <row r="953" spans="1:14" x14ac:dyDescent="0.3">
      <c r="A953">
        <v>13086530</v>
      </c>
      <c r="B953" t="s">
        <v>27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56"/>
        <v>9</v>
      </c>
      <c r="L953">
        <f t="shared" si="57"/>
        <v>24</v>
      </c>
      <c r="M953">
        <f t="shared" si="58"/>
        <v>1880.3579999999999</v>
      </c>
      <c r="N953">
        <f t="shared" si="59"/>
        <v>0</v>
      </c>
    </row>
    <row r="954" spans="1:14" x14ac:dyDescent="0.3">
      <c r="A954">
        <v>13086530</v>
      </c>
      <c r="B954" t="s">
        <v>27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56"/>
        <v>9</v>
      </c>
      <c r="L954">
        <f t="shared" si="57"/>
        <v>25</v>
      </c>
      <c r="M954">
        <f t="shared" si="58"/>
        <v>1882.3415</v>
      </c>
      <c r="N954">
        <f t="shared" si="59"/>
        <v>0</v>
      </c>
    </row>
    <row r="955" spans="1:14" x14ac:dyDescent="0.3">
      <c r="A955">
        <v>13086530</v>
      </c>
      <c r="B955" t="s">
        <v>27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56"/>
        <v>9</v>
      </c>
      <c r="L955">
        <f t="shared" si="57"/>
        <v>26</v>
      </c>
      <c r="M955">
        <f t="shared" si="58"/>
        <v>1876.3910000000001</v>
      </c>
      <c r="N955">
        <f t="shared" si="59"/>
        <v>0</v>
      </c>
    </row>
    <row r="956" spans="1:14" x14ac:dyDescent="0.3">
      <c r="A956">
        <v>13086530</v>
      </c>
      <c r="B956" t="s">
        <v>27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56"/>
        <v>9</v>
      </c>
      <c r="L956">
        <f t="shared" si="57"/>
        <v>27</v>
      </c>
      <c r="M956">
        <f t="shared" si="58"/>
        <v>1874.4075</v>
      </c>
      <c r="N956">
        <f t="shared" si="59"/>
        <v>0</v>
      </c>
    </row>
    <row r="957" spans="1:14" x14ac:dyDescent="0.3">
      <c r="A957">
        <v>13086530</v>
      </c>
      <c r="B957" t="s">
        <v>27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56"/>
        <v>9</v>
      </c>
      <c r="L957">
        <f t="shared" si="57"/>
        <v>28</v>
      </c>
      <c r="M957">
        <f t="shared" si="58"/>
        <v>1872.424</v>
      </c>
      <c r="N957">
        <f t="shared" si="59"/>
        <v>0</v>
      </c>
    </row>
    <row r="958" spans="1:14" x14ac:dyDescent="0.3">
      <c r="A958">
        <v>13086530</v>
      </c>
      <c r="B958" t="s">
        <v>27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56"/>
        <v>9</v>
      </c>
      <c r="L958">
        <f t="shared" si="57"/>
        <v>29</v>
      </c>
      <c r="M958">
        <f t="shared" si="58"/>
        <v>1870.4404999999999</v>
      </c>
      <c r="N958">
        <f t="shared" si="59"/>
        <v>0</v>
      </c>
    </row>
    <row r="959" spans="1:14" x14ac:dyDescent="0.3">
      <c r="A959">
        <v>13086530</v>
      </c>
      <c r="B959" t="s">
        <v>27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56"/>
        <v>9</v>
      </c>
      <c r="L959">
        <f t="shared" si="57"/>
        <v>30</v>
      </c>
      <c r="M959">
        <f t="shared" si="58"/>
        <v>1872.424</v>
      </c>
      <c r="N959">
        <f t="shared" si="59"/>
        <v>0</v>
      </c>
    </row>
    <row r="960" spans="1:14" x14ac:dyDescent="0.3">
      <c r="A960">
        <v>13086530</v>
      </c>
      <c r="B960" t="s">
        <v>27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56"/>
        <v>10</v>
      </c>
      <c r="L960">
        <f t="shared" si="57"/>
        <v>1</v>
      </c>
      <c r="M960">
        <f t="shared" si="58"/>
        <v>1878.3745000000001</v>
      </c>
      <c r="N960">
        <f t="shared" si="59"/>
        <v>0</v>
      </c>
    </row>
    <row r="961" spans="1:14" x14ac:dyDescent="0.3">
      <c r="A961">
        <v>13086530</v>
      </c>
      <c r="B961" t="s">
        <v>27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56"/>
        <v>10</v>
      </c>
      <c r="L961">
        <f t="shared" si="57"/>
        <v>2</v>
      </c>
      <c r="M961">
        <f t="shared" si="58"/>
        <v>1872.424</v>
      </c>
      <c r="N961">
        <f t="shared" si="59"/>
        <v>0</v>
      </c>
    </row>
    <row r="962" spans="1:14" x14ac:dyDescent="0.3">
      <c r="A962">
        <v>13086530</v>
      </c>
      <c r="B962" t="s">
        <v>27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56"/>
        <v>10</v>
      </c>
      <c r="L962">
        <f t="shared" si="57"/>
        <v>3</v>
      </c>
      <c r="M962">
        <f t="shared" si="58"/>
        <v>1866.4735000000001</v>
      </c>
      <c r="N962">
        <f t="shared" si="59"/>
        <v>0</v>
      </c>
    </row>
    <row r="963" spans="1:14" x14ac:dyDescent="0.3">
      <c r="A963">
        <v>13086530</v>
      </c>
      <c r="B963" t="s">
        <v>27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60">MONTH(C963)</f>
        <v>10</v>
      </c>
      <c r="L963">
        <f t="shared" ref="L963:L1026" si="61">DAY(C963)</f>
        <v>4</v>
      </c>
      <c r="M963">
        <f t="shared" ref="M963:M1026" si="62">F963*1.9835</f>
        <v>1868.4570000000001</v>
      </c>
      <c r="N963">
        <f t="shared" ref="N963:N1026" si="63">(D963-F963)*1.9835</f>
        <v>0</v>
      </c>
    </row>
    <row r="964" spans="1:14" x14ac:dyDescent="0.3">
      <c r="A964">
        <v>13086530</v>
      </c>
      <c r="B964" t="s">
        <v>27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60"/>
        <v>10</v>
      </c>
      <c r="L964">
        <f t="shared" si="61"/>
        <v>5</v>
      </c>
      <c r="M964">
        <f t="shared" si="62"/>
        <v>1862.5065</v>
      </c>
      <c r="N964">
        <f t="shared" si="63"/>
        <v>0</v>
      </c>
    </row>
    <row r="965" spans="1:14" x14ac:dyDescent="0.3">
      <c r="A965">
        <v>13086530</v>
      </c>
      <c r="B965" t="s">
        <v>27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60"/>
        <v>10</v>
      </c>
      <c r="L965">
        <f t="shared" si="61"/>
        <v>6</v>
      </c>
      <c r="M965">
        <f t="shared" si="62"/>
        <v>1856.556</v>
      </c>
      <c r="N965">
        <f t="shared" si="63"/>
        <v>0</v>
      </c>
    </row>
    <row r="966" spans="1:14" x14ac:dyDescent="0.3">
      <c r="A966">
        <v>13086530</v>
      </c>
      <c r="B966" t="s">
        <v>27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60"/>
        <v>10</v>
      </c>
      <c r="L966">
        <f t="shared" si="61"/>
        <v>7</v>
      </c>
      <c r="M966">
        <f t="shared" si="62"/>
        <v>1858.5395000000001</v>
      </c>
      <c r="N966">
        <f t="shared" si="63"/>
        <v>0</v>
      </c>
    </row>
    <row r="967" spans="1:14" x14ac:dyDescent="0.3">
      <c r="A967">
        <v>13086530</v>
      </c>
      <c r="B967" t="s">
        <v>27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60"/>
        <v>10</v>
      </c>
      <c r="L967">
        <f t="shared" si="61"/>
        <v>8</v>
      </c>
      <c r="M967">
        <f t="shared" si="62"/>
        <v>1856.556</v>
      </c>
      <c r="N967">
        <f t="shared" si="63"/>
        <v>0</v>
      </c>
    </row>
    <row r="968" spans="1:14" x14ac:dyDescent="0.3">
      <c r="A968">
        <v>13086530</v>
      </c>
      <c r="B968" t="s">
        <v>27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60"/>
        <v>10</v>
      </c>
      <c r="L968">
        <f t="shared" si="61"/>
        <v>9</v>
      </c>
      <c r="M968">
        <f t="shared" si="62"/>
        <v>1850.6055000000001</v>
      </c>
      <c r="N968">
        <f t="shared" si="63"/>
        <v>0</v>
      </c>
    </row>
    <row r="969" spans="1:14" x14ac:dyDescent="0.3">
      <c r="A969">
        <v>13086530</v>
      </c>
      <c r="B969" t="s">
        <v>27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60"/>
        <v>10</v>
      </c>
      <c r="L969">
        <f t="shared" si="61"/>
        <v>10</v>
      </c>
      <c r="M969">
        <f t="shared" si="62"/>
        <v>1860.5230000000001</v>
      </c>
      <c r="N969">
        <f t="shared" si="63"/>
        <v>0</v>
      </c>
    </row>
    <row r="970" spans="1:14" x14ac:dyDescent="0.3">
      <c r="A970">
        <v>13086530</v>
      </c>
      <c r="B970" t="s">
        <v>27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60"/>
        <v>10</v>
      </c>
      <c r="L970">
        <f t="shared" si="61"/>
        <v>11</v>
      </c>
      <c r="M970">
        <f t="shared" si="62"/>
        <v>1707.7935</v>
      </c>
      <c r="N970">
        <f t="shared" si="63"/>
        <v>150.74600000000001</v>
      </c>
    </row>
    <row r="971" spans="1:14" x14ac:dyDescent="0.3">
      <c r="A971">
        <v>13086530</v>
      </c>
      <c r="B971" t="s">
        <v>27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60"/>
        <v>10</v>
      </c>
      <c r="L971">
        <f t="shared" si="61"/>
        <v>12</v>
      </c>
      <c r="M971">
        <f t="shared" si="62"/>
        <v>1860.5230000000001</v>
      </c>
      <c r="N971">
        <f t="shared" si="63"/>
        <v>0</v>
      </c>
    </row>
    <row r="972" spans="1:14" x14ac:dyDescent="0.3">
      <c r="A972">
        <v>13086530</v>
      </c>
      <c r="B972" t="s">
        <v>27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60"/>
        <v>10</v>
      </c>
      <c r="L972">
        <f t="shared" si="61"/>
        <v>13</v>
      </c>
      <c r="M972">
        <f t="shared" si="62"/>
        <v>1852.5889999999999</v>
      </c>
      <c r="N972">
        <f t="shared" si="63"/>
        <v>0</v>
      </c>
    </row>
    <row r="973" spans="1:14" x14ac:dyDescent="0.3">
      <c r="A973">
        <v>13086530</v>
      </c>
      <c r="B973" t="s">
        <v>27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60"/>
        <v>10</v>
      </c>
      <c r="L973">
        <f t="shared" si="61"/>
        <v>14</v>
      </c>
      <c r="M973">
        <f t="shared" si="62"/>
        <v>1856.556</v>
      </c>
      <c r="N973">
        <f t="shared" si="63"/>
        <v>0</v>
      </c>
    </row>
    <row r="974" spans="1:14" x14ac:dyDescent="0.3">
      <c r="A974">
        <v>13086530</v>
      </c>
      <c r="B974" t="s">
        <v>27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60"/>
        <v>10</v>
      </c>
      <c r="L974">
        <f t="shared" si="61"/>
        <v>15</v>
      </c>
      <c r="M974">
        <f t="shared" si="62"/>
        <v>682.32400000000007</v>
      </c>
      <c r="N974">
        <f t="shared" si="63"/>
        <v>0</v>
      </c>
    </row>
    <row r="975" spans="1:14" x14ac:dyDescent="0.3">
      <c r="A975">
        <v>13086530</v>
      </c>
      <c r="B975" t="s">
        <v>27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60"/>
        <v>10</v>
      </c>
      <c r="L975">
        <f t="shared" si="61"/>
        <v>16</v>
      </c>
      <c r="M975">
        <f t="shared" si="62"/>
        <v>202.31700000000001</v>
      </c>
      <c r="N975">
        <f t="shared" si="63"/>
        <v>0</v>
      </c>
    </row>
    <row r="976" spans="1:14" x14ac:dyDescent="0.3">
      <c r="A976">
        <v>13086530</v>
      </c>
      <c r="B976" t="s">
        <v>27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60"/>
        <v>10</v>
      </c>
      <c r="L976">
        <f t="shared" si="61"/>
        <v>17</v>
      </c>
      <c r="M976">
        <f t="shared" si="62"/>
        <v>202.31700000000001</v>
      </c>
      <c r="N976">
        <f t="shared" si="63"/>
        <v>0</v>
      </c>
    </row>
    <row r="977" spans="1:14" x14ac:dyDescent="0.3">
      <c r="A977">
        <v>13086530</v>
      </c>
      <c r="B977" t="s">
        <v>27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60"/>
        <v>10</v>
      </c>
      <c r="L977">
        <f t="shared" si="61"/>
        <v>18</v>
      </c>
      <c r="M977">
        <f t="shared" si="62"/>
        <v>414.55150000000003</v>
      </c>
      <c r="N977">
        <f t="shared" si="63"/>
        <v>0</v>
      </c>
    </row>
    <row r="978" spans="1:14" x14ac:dyDescent="0.3">
      <c r="A978">
        <v>13086530</v>
      </c>
      <c r="B978" t="s">
        <v>27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60"/>
        <v>10</v>
      </c>
      <c r="L978">
        <f t="shared" si="61"/>
        <v>19</v>
      </c>
      <c r="M978">
        <f t="shared" si="62"/>
        <v>638.68700000000001</v>
      </c>
      <c r="N978">
        <f t="shared" si="63"/>
        <v>0</v>
      </c>
    </row>
    <row r="979" spans="1:14" x14ac:dyDescent="0.3">
      <c r="A979">
        <v>13086530</v>
      </c>
      <c r="B979" t="s">
        <v>27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60"/>
        <v>10</v>
      </c>
      <c r="L979">
        <f t="shared" si="61"/>
        <v>20</v>
      </c>
      <c r="M979">
        <f t="shared" si="62"/>
        <v>565.29750000000001</v>
      </c>
      <c r="N979">
        <f t="shared" si="63"/>
        <v>0</v>
      </c>
    </row>
    <row r="980" spans="1:14" x14ac:dyDescent="0.3">
      <c r="A980">
        <v>13086530</v>
      </c>
      <c r="B980" t="s">
        <v>27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60"/>
        <v>10</v>
      </c>
      <c r="L980">
        <f t="shared" si="61"/>
        <v>21</v>
      </c>
      <c r="M980">
        <f t="shared" si="62"/>
        <v>569.2645</v>
      </c>
      <c r="N980">
        <f t="shared" si="63"/>
        <v>0</v>
      </c>
    </row>
    <row r="981" spans="1:14" x14ac:dyDescent="0.3">
      <c r="A981">
        <v>13086530</v>
      </c>
      <c r="B981" t="s">
        <v>27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60"/>
        <v>10</v>
      </c>
      <c r="L981">
        <f t="shared" si="61"/>
        <v>22</v>
      </c>
      <c r="M981">
        <f t="shared" si="62"/>
        <v>573.23149999999998</v>
      </c>
      <c r="N981">
        <f t="shared" si="63"/>
        <v>0</v>
      </c>
    </row>
    <row r="982" spans="1:14" x14ac:dyDescent="0.3">
      <c r="A982">
        <v>13086530</v>
      </c>
      <c r="B982" t="s">
        <v>27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60"/>
        <v>10</v>
      </c>
      <c r="L982">
        <f t="shared" si="61"/>
        <v>23</v>
      </c>
      <c r="M982">
        <f t="shared" si="62"/>
        <v>573.23149999999998</v>
      </c>
      <c r="N982">
        <f t="shared" si="63"/>
        <v>0</v>
      </c>
    </row>
    <row r="983" spans="1:14" x14ac:dyDescent="0.3">
      <c r="A983">
        <v>13086530</v>
      </c>
      <c r="B983" t="s">
        <v>27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60"/>
        <v>10</v>
      </c>
      <c r="L983">
        <f t="shared" si="61"/>
        <v>24</v>
      </c>
      <c r="M983">
        <f t="shared" si="62"/>
        <v>573.23149999999998</v>
      </c>
      <c r="N983">
        <f t="shared" si="63"/>
        <v>0</v>
      </c>
    </row>
    <row r="984" spans="1:14" x14ac:dyDescent="0.3">
      <c r="A984">
        <v>13086530</v>
      </c>
      <c r="B984" t="s">
        <v>27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60"/>
        <v>10</v>
      </c>
      <c r="L984">
        <f t="shared" si="61"/>
        <v>25</v>
      </c>
      <c r="M984">
        <f t="shared" si="62"/>
        <v>573.23149999999998</v>
      </c>
      <c r="N984">
        <f t="shared" si="63"/>
        <v>0</v>
      </c>
    </row>
    <row r="985" spans="1:14" x14ac:dyDescent="0.3">
      <c r="A985">
        <v>13086530</v>
      </c>
      <c r="B985" t="s">
        <v>27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60"/>
        <v>10</v>
      </c>
      <c r="L985">
        <f t="shared" si="61"/>
        <v>26</v>
      </c>
      <c r="M985">
        <f t="shared" si="62"/>
        <v>573.23149999999998</v>
      </c>
      <c r="N985">
        <f t="shared" si="63"/>
        <v>0</v>
      </c>
    </row>
    <row r="986" spans="1:14" x14ac:dyDescent="0.3">
      <c r="A986">
        <v>13086530</v>
      </c>
      <c r="B986" t="s">
        <v>27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60"/>
        <v>10</v>
      </c>
      <c r="L986">
        <f t="shared" si="61"/>
        <v>27</v>
      </c>
      <c r="M986">
        <f t="shared" si="62"/>
        <v>573.23149999999998</v>
      </c>
      <c r="N986">
        <f t="shared" si="63"/>
        <v>0</v>
      </c>
    </row>
    <row r="987" spans="1:14" x14ac:dyDescent="0.3">
      <c r="A987">
        <v>13086530</v>
      </c>
      <c r="B987" t="s">
        <v>27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60"/>
        <v>10</v>
      </c>
      <c r="L987">
        <f t="shared" si="61"/>
        <v>28</v>
      </c>
      <c r="M987">
        <f t="shared" si="62"/>
        <v>571.24800000000005</v>
      </c>
      <c r="N987">
        <f t="shared" si="63"/>
        <v>0</v>
      </c>
    </row>
    <row r="988" spans="1:14" x14ac:dyDescent="0.3">
      <c r="A988">
        <v>13086530</v>
      </c>
      <c r="B988" t="s">
        <v>27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60"/>
        <v>10</v>
      </c>
      <c r="L988">
        <f t="shared" si="61"/>
        <v>29</v>
      </c>
      <c r="M988">
        <f t="shared" si="62"/>
        <v>579.18200000000002</v>
      </c>
      <c r="N988">
        <f t="shared" si="63"/>
        <v>0</v>
      </c>
    </row>
    <row r="989" spans="1:14" x14ac:dyDescent="0.3">
      <c r="A989">
        <v>13086530</v>
      </c>
      <c r="B989" t="s">
        <v>27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60"/>
        <v>10</v>
      </c>
      <c r="L989">
        <f t="shared" si="61"/>
        <v>30</v>
      </c>
      <c r="M989">
        <f t="shared" si="62"/>
        <v>573.23149999999998</v>
      </c>
      <c r="N989">
        <f t="shared" si="63"/>
        <v>0</v>
      </c>
    </row>
    <row r="990" spans="1:14" x14ac:dyDescent="0.3">
      <c r="A990">
        <v>13086530</v>
      </c>
      <c r="B990" t="s">
        <v>27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60"/>
        <v>10</v>
      </c>
      <c r="L990">
        <f t="shared" si="61"/>
        <v>31</v>
      </c>
      <c r="M990">
        <f t="shared" si="62"/>
        <v>573.23149999999998</v>
      </c>
      <c r="N990">
        <f t="shared" si="63"/>
        <v>0</v>
      </c>
    </row>
    <row r="991" spans="1:14" x14ac:dyDescent="0.3">
      <c r="A991">
        <v>13086530</v>
      </c>
      <c r="B991" t="s">
        <v>27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60"/>
        <v>11</v>
      </c>
      <c r="L991">
        <f t="shared" si="61"/>
        <v>1</v>
      </c>
      <c r="M991">
        <f t="shared" si="62"/>
        <v>593.06650000000002</v>
      </c>
      <c r="N991">
        <f t="shared" si="63"/>
        <v>0</v>
      </c>
    </row>
    <row r="992" spans="1:14" x14ac:dyDescent="0.3">
      <c r="A992">
        <v>13086530</v>
      </c>
      <c r="B992" t="s">
        <v>27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60"/>
        <v>11</v>
      </c>
      <c r="L992">
        <f t="shared" si="61"/>
        <v>2</v>
      </c>
      <c r="M992">
        <f t="shared" si="62"/>
        <v>299.50850000000003</v>
      </c>
      <c r="N992">
        <f t="shared" si="63"/>
        <v>132.89449999999999</v>
      </c>
    </row>
    <row r="993" spans="1:14" x14ac:dyDescent="0.3">
      <c r="A993">
        <v>13086530</v>
      </c>
      <c r="B993" t="s">
        <v>27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60"/>
        <v>11</v>
      </c>
      <c r="L993">
        <f t="shared" si="61"/>
        <v>3</v>
      </c>
      <c r="M993">
        <f t="shared" si="62"/>
        <v>10.314200000000001</v>
      </c>
      <c r="N993">
        <f t="shared" si="63"/>
        <v>455.80830000000003</v>
      </c>
    </row>
    <row r="994" spans="1:14" x14ac:dyDescent="0.3">
      <c r="A994">
        <v>13086530</v>
      </c>
      <c r="B994" t="s">
        <v>27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60"/>
        <v>11</v>
      </c>
      <c r="L994">
        <f t="shared" si="61"/>
        <v>4</v>
      </c>
      <c r="M994">
        <f t="shared" si="62"/>
        <v>0</v>
      </c>
      <c r="N994">
        <f t="shared" si="63"/>
        <v>468.10599999999999</v>
      </c>
    </row>
    <row r="995" spans="1:14" x14ac:dyDescent="0.3">
      <c r="A995">
        <v>13086530</v>
      </c>
      <c r="B995" t="s">
        <v>27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60"/>
        <v>11</v>
      </c>
      <c r="L995">
        <f t="shared" si="61"/>
        <v>5</v>
      </c>
      <c r="M995">
        <f t="shared" si="62"/>
        <v>0</v>
      </c>
      <c r="N995">
        <f t="shared" si="63"/>
        <v>474.05650000000003</v>
      </c>
    </row>
    <row r="996" spans="1:14" x14ac:dyDescent="0.3">
      <c r="A996">
        <v>13086530</v>
      </c>
      <c r="B996" t="s">
        <v>27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60"/>
        <v>11</v>
      </c>
      <c r="L996">
        <f t="shared" si="61"/>
        <v>6</v>
      </c>
      <c r="M996">
        <f t="shared" si="62"/>
        <v>0</v>
      </c>
      <c r="N996">
        <f t="shared" si="63"/>
        <v>472.07300000000004</v>
      </c>
    </row>
    <row r="997" spans="1:14" x14ac:dyDescent="0.3">
      <c r="A997">
        <v>13086530</v>
      </c>
      <c r="B997" t="s">
        <v>27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60"/>
        <v>11</v>
      </c>
      <c r="L997">
        <f t="shared" si="61"/>
        <v>7</v>
      </c>
      <c r="M997">
        <f t="shared" si="62"/>
        <v>0</v>
      </c>
      <c r="N997">
        <f t="shared" si="63"/>
        <v>470.08949999999999</v>
      </c>
    </row>
    <row r="998" spans="1:14" x14ac:dyDescent="0.3">
      <c r="A998">
        <v>13086530</v>
      </c>
      <c r="B998" t="s">
        <v>27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60"/>
        <v>11</v>
      </c>
      <c r="L998">
        <f t="shared" si="61"/>
        <v>8</v>
      </c>
      <c r="M998">
        <f t="shared" si="62"/>
        <v>0</v>
      </c>
      <c r="N998">
        <f t="shared" si="63"/>
        <v>470.08949999999999</v>
      </c>
    </row>
    <row r="999" spans="1:14" x14ac:dyDescent="0.3">
      <c r="A999">
        <v>13086530</v>
      </c>
      <c r="B999" t="s">
        <v>27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60"/>
        <v>11</v>
      </c>
      <c r="L999">
        <f t="shared" si="61"/>
        <v>9</v>
      </c>
      <c r="M999">
        <f t="shared" si="62"/>
        <v>0</v>
      </c>
      <c r="N999">
        <f t="shared" si="63"/>
        <v>470.08949999999999</v>
      </c>
    </row>
    <row r="1000" spans="1:14" x14ac:dyDescent="0.3">
      <c r="A1000">
        <v>13086530</v>
      </c>
      <c r="B1000" t="s">
        <v>27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60"/>
        <v>11</v>
      </c>
      <c r="L1000">
        <f t="shared" si="61"/>
        <v>10</v>
      </c>
      <c r="M1000">
        <f t="shared" si="62"/>
        <v>0</v>
      </c>
      <c r="N1000">
        <f t="shared" si="63"/>
        <v>472.07300000000004</v>
      </c>
    </row>
    <row r="1001" spans="1:14" x14ac:dyDescent="0.3">
      <c r="A1001">
        <v>13086530</v>
      </c>
      <c r="B1001" t="s">
        <v>27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60"/>
        <v>11</v>
      </c>
      <c r="L1001">
        <f t="shared" si="61"/>
        <v>11</v>
      </c>
      <c r="M1001">
        <f t="shared" si="62"/>
        <v>0</v>
      </c>
      <c r="N1001">
        <f t="shared" si="63"/>
        <v>472.07300000000004</v>
      </c>
    </row>
    <row r="1002" spans="1:14" x14ac:dyDescent="0.3">
      <c r="A1002">
        <v>13086530</v>
      </c>
      <c r="B1002" t="s">
        <v>27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60"/>
        <v>11</v>
      </c>
      <c r="L1002">
        <f t="shared" si="61"/>
        <v>12</v>
      </c>
      <c r="M1002">
        <f t="shared" si="62"/>
        <v>25.785499999999999</v>
      </c>
      <c r="N1002">
        <f t="shared" si="63"/>
        <v>444.30400000000003</v>
      </c>
    </row>
    <row r="1003" spans="1:14" x14ac:dyDescent="0.3">
      <c r="A1003">
        <v>13086530</v>
      </c>
      <c r="B1003" t="s">
        <v>27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60"/>
        <v>11</v>
      </c>
      <c r="L1003">
        <f t="shared" si="61"/>
        <v>13</v>
      </c>
      <c r="M1003">
        <f t="shared" si="62"/>
        <v>83.307000000000002</v>
      </c>
      <c r="N1003">
        <f t="shared" si="63"/>
        <v>382.81549999999999</v>
      </c>
    </row>
    <row r="1004" spans="1:14" x14ac:dyDescent="0.3">
      <c r="A1004">
        <v>13086530</v>
      </c>
      <c r="B1004" t="s">
        <v>27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60"/>
        <v>11</v>
      </c>
      <c r="L1004">
        <f t="shared" si="61"/>
        <v>14</v>
      </c>
      <c r="M1004">
        <f t="shared" si="62"/>
        <v>134.87800000000001</v>
      </c>
      <c r="N1004">
        <f t="shared" si="63"/>
        <v>337.19499999999999</v>
      </c>
    </row>
    <row r="1005" spans="1:14" x14ac:dyDescent="0.3">
      <c r="A1005">
        <v>13086530</v>
      </c>
      <c r="B1005" t="s">
        <v>27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60"/>
        <v>11</v>
      </c>
      <c r="L1005">
        <f t="shared" si="61"/>
        <v>15</v>
      </c>
      <c r="M1005">
        <f t="shared" si="62"/>
        <v>0</v>
      </c>
      <c r="N1005">
        <f t="shared" si="63"/>
        <v>472.07300000000004</v>
      </c>
    </row>
    <row r="1006" spans="1:14" x14ac:dyDescent="0.3">
      <c r="A1006">
        <v>13086530</v>
      </c>
      <c r="B1006" t="s">
        <v>27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60"/>
        <v>11</v>
      </c>
      <c r="L1006">
        <f t="shared" si="61"/>
        <v>16</v>
      </c>
      <c r="M1006">
        <f t="shared" si="62"/>
        <v>0</v>
      </c>
      <c r="N1006">
        <f t="shared" si="63"/>
        <v>474.05650000000003</v>
      </c>
    </row>
    <row r="1007" spans="1:14" x14ac:dyDescent="0.3">
      <c r="A1007">
        <v>13086530</v>
      </c>
      <c r="B1007" t="s">
        <v>27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60"/>
        <v>11</v>
      </c>
      <c r="L1007">
        <f t="shared" si="61"/>
        <v>17</v>
      </c>
      <c r="M1007">
        <f t="shared" si="62"/>
        <v>0</v>
      </c>
      <c r="N1007">
        <f t="shared" si="63"/>
        <v>472.07300000000004</v>
      </c>
    </row>
    <row r="1008" spans="1:14" x14ac:dyDescent="0.3">
      <c r="A1008">
        <v>13086530</v>
      </c>
      <c r="B1008" t="s">
        <v>27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60"/>
        <v>11</v>
      </c>
      <c r="L1008">
        <f t="shared" si="61"/>
        <v>18</v>
      </c>
      <c r="M1008">
        <f t="shared" si="62"/>
        <v>0</v>
      </c>
      <c r="N1008">
        <f t="shared" si="63"/>
        <v>462.15550000000002</v>
      </c>
    </row>
    <row r="1009" spans="1:14" x14ac:dyDescent="0.3">
      <c r="A1009">
        <v>13086530</v>
      </c>
      <c r="B1009" t="s">
        <v>27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60"/>
        <v>11</v>
      </c>
      <c r="L1009">
        <f t="shared" si="61"/>
        <v>19</v>
      </c>
      <c r="M1009">
        <f t="shared" si="62"/>
        <v>0</v>
      </c>
      <c r="N1009">
        <f t="shared" si="63"/>
        <v>321.327</v>
      </c>
    </row>
    <row r="1010" spans="1:14" x14ac:dyDescent="0.3">
      <c r="A1010">
        <v>13086530</v>
      </c>
      <c r="B1010" t="s">
        <v>27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60"/>
        <v>11</v>
      </c>
      <c r="L1010">
        <f t="shared" si="61"/>
        <v>20</v>
      </c>
      <c r="M1010">
        <f t="shared" si="62"/>
        <v>0</v>
      </c>
      <c r="N1010">
        <f t="shared" si="63"/>
        <v>0</v>
      </c>
    </row>
    <row r="1011" spans="1:14" x14ac:dyDescent="0.3">
      <c r="A1011">
        <v>13086530</v>
      </c>
      <c r="B1011" t="s">
        <v>27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60"/>
        <v>11</v>
      </c>
      <c r="L1011">
        <f t="shared" si="61"/>
        <v>21</v>
      </c>
      <c r="M1011">
        <f t="shared" si="62"/>
        <v>0</v>
      </c>
      <c r="N1011">
        <f t="shared" si="63"/>
        <v>0</v>
      </c>
    </row>
    <row r="1012" spans="1:14" x14ac:dyDescent="0.3">
      <c r="A1012">
        <v>13086530</v>
      </c>
      <c r="B1012" t="s">
        <v>27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60"/>
        <v>11</v>
      </c>
      <c r="L1012">
        <f t="shared" si="61"/>
        <v>22</v>
      </c>
      <c r="M1012">
        <f t="shared" si="62"/>
        <v>0</v>
      </c>
      <c r="N1012">
        <f t="shared" si="63"/>
        <v>0</v>
      </c>
    </row>
    <row r="1013" spans="1:14" x14ac:dyDescent="0.3">
      <c r="A1013">
        <v>13086530</v>
      </c>
      <c r="B1013" t="s">
        <v>27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60"/>
        <v>11</v>
      </c>
      <c r="L1013">
        <f t="shared" si="61"/>
        <v>23</v>
      </c>
      <c r="M1013">
        <f t="shared" si="62"/>
        <v>0</v>
      </c>
      <c r="N1013">
        <f t="shared" si="63"/>
        <v>0</v>
      </c>
    </row>
    <row r="1014" spans="1:14" x14ac:dyDescent="0.3">
      <c r="A1014">
        <v>13086530</v>
      </c>
      <c r="B1014" t="s">
        <v>27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60"/>
        <v>11</v>
      </c>
      <c r="L1014">
        <f t="shared" si="61"/>
        <v>24</v>
      </c>
      <c r="M1014">
        <f t="shared" si="62"/>
        <v>0</v>
      </c>
      <c r="N1014">
        <f t="shared" si="63"/>
        <v>0</v>
      </c>
    </row>
    <row r="1015" spans="1:14" x14ac:dyDescent="0.3">
      <c r="A1015">
        <v>13086530</v>
      </c>
      <c r="B1015" t="s">
        <v>27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60"/>
        <v>11</v>
      </c>
      <c r="L1015">
        <f t="shared" si="61"/>
        <v>25</v>
      </c>
      <c r="M1015">
        <f t="shared" si="62"/>
        <v>0</v>
      </c>
      <c r="N1015">
        <f t="shared" si="63"/>
        <v>0</v>
      </c>
    </row>
    <row r="1016" spans="1:14" x14ac:dyDescent="0.3">
      <c r="A1016">
        <v>13086530</v>
      </c>
      <c r="B1016" t="s">
        <v>27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60"/>
        <v>11</v>
      </c>
      <c r="L1016">
        <f t="shared" si="61"/>
        <v>26</v>
      </c>
      <c r="M1016">
        <f t="shared" si="62"/>
        <v>0</v>
      </c>
      <c r="N1016">
        <f t="shared" si="63"/>
        <v>0</v>
      </c>
    </row>
    <row r="1017" spans="1:14" x14ac:dyDescent="0.3">
      <c r="A1017">
        <v>13086530</v>
      </c>
      <c r="B1017" t="s">
        <v>27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60"/>
        <v>11</v>
      </c>
      <c r="L1017">
        <f t="shared" si="61"/>
        <v>27</v>
      </c>
      <c r="M1017">
        <f t="shared" si="62"/>
        <v>0</v>
      </c>
      <c r="N1017">
        <f t="shared" si="63"/>
        <v>0</v>
      </c>
    </row>
    <row r="1018" spans="1:14" x14ac:dyDescent="0.3">
      <c r="A1018">
        <v>13086530</v>
      </c>
      <c r="B1018" t="s">
        <v>27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60"/>
        <v>11</v>
      </c>
      <c r="L1018">
        <f t="shared" si="61"/>
        <v>28</v>
      </c>
      <c r="M1018">
        <f t="shared" si="62"/>
        <v>0</v>
      </c>
      <c r="N1018">
        <f t="shared" si="63"/>
        <v>0</v>
      </c>
    </row>
    <row r="1019" spans="1:14" x14ac:dyDescent="0.3">
      <c r="A1019">
        <v>13086530</v>
      </c>
      <c r="B1019" t="s">
        <v>27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60"/>
        <v>11</v>
      </c>
      <c r="L1019">
        <f t="shared" si="61"/>
        <v>29</v>
      </c>
      <c r="M1019">
        <f t="shared" si="62"/>
        <v>0</v>
      </c>
      <c r="N1019">
        <f t="shared" si="63"/>
        <v>0</v>
      </c>
    </row>
    <row r="1020" spans="1:14" x14ac:dyDescent="0.3">
      <c r="A1020">
        <v>13086530</v>
      </c>
      <c r="B1020" t="s">
        <v>27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60"/>
        <v>11</v>
      </c>
      <c r="L1020">
        <f t="shared" si="61"/>
        <v>30</v>
      </c>
      <c r="M1020">
        <f t="shared" si="62"/>
        <v>0</v>
      </c>
      <c r="N1020">
        <f t="shared" si="63"/>
        <v>0</v>
      </c>
    </row>
    <row r="1021" spans="1:14" x14ac:dyDescent="0.3">
      <c r="A1021">
        <v>13086530</v>
      </c>
      <c r="B1021" t="s">
        <v>27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60"/>
        <v>12</v>
      </c>
      <c r="L1021">
        <f t="shared" si="61"/>
        <v>1</v>
      </c>
      <c r="M1021">
        <f t="shared" si="62"/>
        <v>0</v>
      </c>
      <c r="N1021">
        <f t="shared" si="63"/>
        <v>0</v>
      </c>
    </row>
    <row r="1022" spans="1:14" x14ac:dyDescent="0.3">
      <c r="A1022">
        <v>13086530</v>
      </c>
      <c r="B1022" t="s">
        <v>27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60"/>
        <v>12</v>
      </c>
      <c r="L1022">
        <f t="shared" si="61"/>
        <v>2</v>
      </c>
      <c r="M1022">
        <f t="shared" si="62"/>
        <v>0</v>
      </c>
      <c r="N1022">
        <f t="shared" si="63"/>
        <v>0</v>
      </c>
    </row>
    <row r="1023" spans="1:14" x14ac:dyDescent="0.3">
      <c r="A1023">
        <v>13086530</v>
      </c>
      <c r="B1023" t="s">
        <v>27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60"/>
        <v>12</v>
      </c>
      <c r="L1023">
        <f t="shared" si="61"/>
        <v>3</v>
      </c>
      <c r="M1023">
        <f t="shared" si="62"/>
        <v>0</v>
      </c>
      <c r="N1023">
        <f t="shared" si="63"/>
        <v>0</v>
      </c>
    </row>
    <row r="1024" spans="1:14" x14ac:dyDescent="0.3">
      <c r="A1024">
        <v>13086530</v>
      </c>
      <c r="B1024" t="s">
        <v>27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60"/>
        <v>12</v>
      </c>
      <c r="L1024">
        <f t="shared" si="61"/>
        <v>4</v>
      </c>
      <c r="M1024">
        <f t="shared" si="62"/>
        <v>0</v>
      </c>
      <c r="N1024">
        <f t="shared" si="63"/>
        <v>0</v>
      </c>
    </row>
    <row r="1025" spans="1:14" x14ac:dyDescent="0.3">
      <c r="A1025">
        <v>13086530</v>
      </c>
      <c r="B1025" t="s">
        <v>27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60"/>
        <v>12</v>
      </c>
      <c r="L1025">
        <f t="shared" si="61"/>
        <v>5</v>
      </c>
      <c r="M1025">
        <f t="shared" si="62"/>
        <v>0</v>
      </c>
      <c r="N1025">
        <f t="shared" si="63"/>
        <v>0</v>
      </c>
    </row>
    <row r="1026" spans="1:14" x14ac:dyDescent="0.3">
      <c r="A1026">
        <v>13086530</v>
      </c>
      <c r="B1026" t="s">
        <v>27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60"/>
        <v>12</v>
      </c>
      <c r="L1026">
        <f t="shared" si="61"/>
        <v>6</v>
      </c>
      <c r="M1026">
        <f t="shared" si="62"/>
        <v>0</v>
      </c>
      <c r="N1026">
        <f t="shared" si="63"/>
        <v>0</v>
      </c>
    </row>
    <row r="1027" spans="1:14" x14ac:dyDescent="0.3">
      <c r="A1027">
        <v>13086530</v>
      </c>
      <c r="B1027" t="s">
        <v>27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64">MONTH(C1027)</f>
        <v>12</v>
      </c>
      <c r="L1027">
        <f t="shared" ref="L1027:L1090" si="65">DAY(C1027)</f>
        <v>7</v>
      </c>
      <c r="M1027">
        <f t="shared" ref="M1027:M1090" si="66">F1027*1.9835</f>
        <v>0</v>
      </c>
      <c r="N1027">
        <f t="shared" ref="N1027:N1090" si="67">(D1027-F1027)*1.9835</f>
        <v>0</v>
      </c>
    </row>
    <row r="1028" spans="1:14" x14ac:dyDescent="0.3">
      <c r="A1028">
        <v>13086530</v>
      </c>
      <c r="B1028" t="s">
        <v>27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64"/>
        <v>12</v>
      </c>
      <c r="L1028">
        <f t="shared" si="65"/>
        <v>8</v>
      </c>
      <c r="M1028">
        <f t="shared" si="66"/>
        <v>0</v>
      </c>
      <c r="N1028">
        <f t="shared" si="67"/>
        <v>0</v>
      </c>
    </row>
    <row r="1029" spans="1:14" x14ac:dyDescent="0.3">
      <c r="A1029">
        <v>13086530</v>
      </c>
      <c r="B1029" t="s">
        <v>27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64"/>
        <v>12</v>
      </c>
      <c r="L1029">
        <f t="shared" si="65"/>
        <v>9</v>
      </c>
      <c r="M1029">
        <f t="shared" si="66"/>
        <v>0</v>
      </c>
      <c r="N1029">
        <f t="shared" si="67"/>
        <v>0</v>
      </c>
    </row>
    <row r="1030" spans="1:14" x14ac:dyDescent="0.3">
      <c r="A1030">
        <v>13086530</v>
      </c>
      <c r="B1030" t="s">
        <v>27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64"/>
        <v>12</v>
      </c>
      <c r="L1030">
        <f t="shared" si="65"/>
        <v>10</v>
      </c>
      <c r="M1030">
        <f t="shared" si="66"/>
        <v>0</v>
      </c>
      <c r="N1030">
        <f t="shared" si="67"/>
        <v>0</v>
      </c>
    </row>
    <row r="1031" spans="1:14" x14ac:dyDescent="0.3">
      <c r="A1031">
        <v>13086530</v>
      </c>
      <c r="B1031" t="s">
        <v>27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64"/>
        <v>12</v>
      </c>
      <c r="L1031">
        <f t="shared" si="65"/>
        <v>11</v>
      </c>
      <c r="M1031">
        <f t="shared" si="66"/>
        <v>0</v>
      </c>
      <c r="N1031">
        <f t="shared" si="67"/>
        <v>0</v>
      </c>
    </row>
    <row r="1032" spans="1:14" x14ac:dyDescent="0.3">
      <c r="A1032">
        <v>13086530</v>
      </c>
      <c r="B1032" t="s">
        <v>27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64"/>
        <v>12</v>
      </c>
      <c r="L1032">
        <f t="shared" si="65"/>
        <v>12</v>
      </c>
      <c r="M1032">
        <f t="shared" si="66"/>
        <v>0</v>
      </c>
      <c r="N1032">
        <f t="shared" si="67"/>
        <v>0</v>
      </c>
    </row>
    <row r="1033" spans="1:14" x14ac:dyDescent="0.3">
      <c r="A1033">
        <v>13086530</v>
      </c>
      <c r="B1033" t="s">
        <v>27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64"/>
        <v>12</v>
      </c>
      <c r="L1033">
        <f t="shared" si="65"/>
        <v>13</v>
      </c>
      <c r="M1033">
        <f t="shared" si="66"/>
        <v>0</v>
      </c>
      <c r="N1033">
        <f t="shared" si="67"/>
        <v>0</v>
      </c>
    </row>
    <row r="1034" spans="1:14" x14ac:dyDescent="0.3">
      <c r="A1034">
        <v>13086530</v>
      </c>
      <c r="B1034" t="s">
        <v>27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64"/>
        <v>12</v>
      </c>
      <c r="L1034">
        <f t="shared" si="65"/>
        <v>14</v>
      </c>
      <c r="M1034">
        <f t="shared" si="66"/>
        <v>0</v>
      </c>
      <c r="N1034">
        <f t="shared" si="67"/>
        <v>0</v>
      </c>
    </row>
    <row r="1035" spans="1:14" x14ac:dyDescent="0.3">
      <c r="A1035">
        <v>13086530</v>
      </c>
      <c r="B1035" t="s">
        <v>27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64"/>
        <v>12</v>
      </c>
      <c r="L1035">
        <f t="shared" si="65"/>
        <v>15</v>
      </c>
      <c r="M1035">
        <f t="shared" si="66"/>
        <v>0</v>
      </c>
      <c r="N1035">
        <f t="shared" si="67"/>
        <v>0</v>
      </c>
    </row>
    <row r="1036" spans="1:14" x14ac:dyDescent="0.3">
      <c r="A1036">
        <v>13086530</v>
      </c>
      <c r="B1036" t="s">
        <v>27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64"/>
        <v>12</v>
      </c>
      <c r="L1036">
        <f t="shared" si="65"/>
        <v>16</v>
      </c>
      <c r="M1036">
        <f t="shared" si="66"/>
        <v>0</v>
      </c>
      <c r="N1036">
        <f t="shared" si="67"/>
        <v>0</v>
      </c>
    </row>
    <row r="1037" spans="1:14" x14ac:dyDescent="0.3">
      <c r="A1037">
        <v>13086530</v>
      </c>
      <c r="B1037" t="s">
        <v>27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64"/>
        <v>12</v>
      </c>
      <c r="L1037">
        <f t="shared" si="65"/>
        <v>17</v>
      </c>
      <c r="M1037">
        <f t="shared" si="66"/>
        <v>0</v>
      </c>
      <c r="N1037">
        <f t="shared" si="67"/>
        <v>0</v>
      </c>
    </row>
    <row r="1038" spans="1:14" x14ac:dyDescent="0.3">
      <c r="A1038">
        <v>13086530</v>
      </c>
      <c r="B1038" t="s">
        <v>27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64"/>
        <v>12</v>
      </c>
      <c r="L1038">
        <f t="shared" si="65"/>
        <v>18</v>
      </c>
      <c r="M1038">
        <f t="shared" si="66"/>
        <v>0</v>
      </c>
      <c r="N1038">
        <f t="shared" si="67"/>
        <v>0</v>
      </c>
    </row>
    <row r="1039" spans="1:14" x14ac:dyDescent="0.3">
      <c r="A1039">
        <v>13086530</v>
      </c>
      <c r="B1039" t="s">
        <v>27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64"/>
        <v>12</v>
      </c>
      <c r="L1039">
        <f t="shared" si="65"/>
        <v>19</v>
      </c>
      <c r="M1039">
        <f t="shared" si="66"/>
        <v>0</v>
      </c>
      <c r="N1039">
        <f t="shared" si="67"/>
        <v>0</v>
      </c>
    </row>
    <row r="1040" spans="1:14" x14ac:dyDescent="0.3">
      <c r="A1040">
        <v>13086530</v>
      </c>
      <c r="B1040" t="s">
        <v>27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64"/>
        <v>12</v>
      </c>
      <c r="L1040">
        <f t="shared" si="65"/>
        <v>20</v>
      </c>
      <c r="M1040">
        <f t="shared" si="66"/>
        <v>0</v>
      </c>
      <c r="N1040">
        <f t="shared" si="67"/>
        <v>0</v>
      </c>
    </row>
    <row r="1041" spans="1:14" x14ac:dyDescent="0.3">
      <c r="A1041">
        <v>13086530</v>
      </c>
      <c r="B1041" t="s">
        <v>27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64"/>
        <v>12</v>
      </c>
      <c r="L1041">
        <f t="shared" si="65"/>
        <v>21</v>
      </c>
      <c r="M1041">
        <f t="shared" si="66"/>
        <v>0</v>
      </c>
      <c r="N1041">
        <f t="shared" si="67"/>
        <v>0</v>
      </c>
    </row>
    <row r="1042" spans="1:14" x14ac:dyDescent="0.3">
      <c r="A1042">
        <v>13086530</v>
      </c>
      <c r="B1042" t="s">
        <v>27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64"/>
        <v>12</v>
      </c>
      <c r="L1042">
        <f t="shared" si="65"/>
        <v>22</v>
      </c>
      <c r="M1042">
        <f t="shared" si="66"/>
        <v>0</v>
      </c>
      <c r="N1042">
        <f t="shared" si="67"/>
        <v>0</v>
      </c>
    </row>
    <row r="1043" spans="1:14" x14ac:dyDescent="0.3">
      <c r="A1043">
        <v>13086530</v>
      </c>
      <c r="B1043" t="s">
        <v>27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64"/>
        <v>12</v>
      </c>
      <c r="L1043">
        <f t="shared" si="65"/>
        <v>23</v>
      </c>
      <c r="M1043">
        <f t="shared" si="66"/>
        <v>0</v>
      </c>
      <c r="N1043">
        <f t="shared" si="67"/>
        <v>0</v>
      </c>
    </row>
    <row r="1044" spans="1:14" x14ac:dyDescent="0.3">
      <c r="A1044">
        <v>13086530</v>
      </c>
      <c r="B1044" t="s">
        <v>27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64"/>
        <v>12</v>
      </c>
      <c r="L1044">
        <f t="shared" si="65"/>
        <v>24</v>
      </c>
      <c r="M1044">
        <f t="shared" si="66"/>
        <v>0</v>
      </c>
      <c r="N1044">
        <f t="shared" si="67"/>
        <v>0</v>
      </c>
    </row>
    <row r="1045" spans="1:14" x14ac:dyDescent="0.3">
      <c r="A1045">
        <v>13086530</v>
      </c>
      <c r="B1045" t="s">
        <v>27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64"/>
        <v>12</v>
      </c>
      <c r="L1045">
        <f t="shared" si="65"/>
        <v>25</v>
      </c>
      <c r="M1045">
        <f t="shared" si="66"/>
        <v>0</v>
      </c>
      <c r="N1045">
        <f t="shared" si="67"/>
        <v>0</v>
      </c>
    </row>
    <row r="1046" spans="1:14" x14ac:dyDescent="0.3">
      <c r="A1046">
        <v>13086530</v>
      </c>
      <c r="B1046" t="s">
        <v>27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64"/>
        <v>12</v>
      </c>
      <c r="L1046">
        <f t="shared" si="65"/>
        <v>26</v>
      </c>
      <c r="M1046">
        <f t="shared" si="66"/>
        <v>0</v>
      </c>
      <c r="N1046">
        <f t="shared" si="67"/>
        <v>0</v>
      </c>
    </row>
    <row r="1047" spans="1:14" x14ac:dyDescent="0.3">
      <c r="A1047">
        <v>13086530</v>
      </c>
      <c r="B1047" t="s">
        <v>27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64"/>
        <v>12</v>
      </c>
      <c r="L1047">
        <f t="shared" si="65"/>
        <v>27</v>
      </c>
      <c r="M1047">
        <f t="shared" si="66"/>
        <v>0</v>
      </c>
      <c r="N1047">
        <f t="shared" si="67"/>
        <v>0</v>
      </c>
    </row>
    <row r="1048" spans="1:14" x14ac:dyDescent="0.3">
      <c r="A1048">
        <v>13086530</v>
      </c>
      <c r="B1048" t="s">
        <v>27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64"/>
        <v>12</v>
      </c>
      <c r="L1048">
        <f t="shared" si="65"/>
        <v>28</v>
      </c>
      <c r="M1048">
        <f t="shared" si="66"/>
        <v>0</v>
      </c>
      <c r="N1048">
        <f t="shared" si="67"/>
        <v>0</v>
      </c>
    </row>
    <row r="1049" spans="1:14" x14ac:dyDescent="0.3">
      <c r="A1049">
        <v>13086530</v>
      </c>
      <c r="B1049" t="s">
        <v>27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64"/>
        <v>12</v>
      </c>
      <c r="L1049">
        <f t="shared" si="65"/>
        <v>29</v>
      </c>
      <c r="M1049">
        <f t="shared" si="66"/>
        <v>0</v>
      </c>
      <c r="N1049">
        <f t="shared" si="67"/>
        <v>0</v>
      </c>
    </row>
    <row r="1050" spans="1:14" x14ac:dyDescent="0.3">
      <c r="A1050">
        <v>13086530</v>
      </c>
      <c r="B1050" t="s">
        <v>27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64"/>
        <v>12</v>
      </c>
      <c r="L1050">
        <f t="shared" si="65"/>
        <v>30</v>
      </c>
      <c r="M1050">
        <f t="shared" si="66"/>
        <v>0</v>
      </c>
      <c r="N1050">
        <f t="shared" si="67"/>
        <v>0</v>
      </c>
    </row>
    <row r="1051" spans="1:14" x14ac:dyDescent="0.3">
      <c r="A1051">
        <v>13086530</v>
      </c>
      <c r="B1051" t="s">
        <v>27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64"/>
        <v>12</v>
      </c>
      <c r="L1051">
        <f t="shared" si="65"/>
        <v>31</v>
      </c>
      <c r="M1051">
        <f t="shared" si="66"/>
        <v>0</v>
      </c>
      <c r="N1051">
        <f t="shared" si="67"/>
        <v>0</v>
      </c>
    </row>
    <row r="1052" spans="1:14" x14ac:dyDescent="0.3">
      <c r="A1052">
        <v>13086530</v>
      </c>
      <c r="B1052" t="s">
        <v>27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64"/>
        <v>1</v>
      </c>
      <c r="L1052">
        <f t="shared" si="65"/>
        <v>1</v>
      </c>
      <c r="M1052">
        <f t="shared" si="66"/>
        <v>0</v>
      </c>
      <c r="N1052">
        <f t="shared" si="67"/>
        <v>0</v>
      </c>
    </row>
    <row r="1053" spans="1:14" x14ac:dyDescent="0.3">
      <c r="A1053">
        <v>13086530</v>
      </c>
      <c r="B1053" t="s">
        <v>27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64"/>
        <v>1</v>
      </c>
      <c r="L1053">
        <f t="shared" si="65"/>
        <v>2</v>
      </c>
      <c r="M1053">
        <f t="shared" si="66"/>
        <v>0</v>
      </c>
      <c r="N1053">
        <f t="shared" si="67"/>
        <v>0</v>
      </c>
    </row>
    <row r="1054" spans="1:14" x14ac:dyDescent="0.3">
      <c r="A1054">
        <v>13086530</v>
      </c>
      <c r="B1054" t="s">
        <v>27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64"/>
        <v>1</v>
      </c>
      <c r="L1054">
        <f t="shared" si="65"/>
        <v>3</v>
      </c>
      <c r="M1054">
        <f t="shared" si="66"/>
        <v>0</v>
      </c>
      <c r="N1054">
        <f t="shared" si="67"/>
        <v>0</v>
      </c>
    </row>
    <row r="1055" spans="1:14" x14ac:dyDescent="0.3">
      <c r="A1055">
        <v>13086530</v>
      </c>
      <c r="B1055" t="s">
        <v>27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64"/>
        <v>1</v>
      </c>
      <c r="L1055">
        <f t="shared" si="65"/>
        <v>4</v>
      </c>
      <c r="M1055">
        <f t="shared" si="66"/>
        <v>0</v>
      </c>
      <c r="N1055">
        <f t="shared" si="67"/>
        <v>0</v>
      </c>
    </row>
    <row r="1056" spans="1:14" x14ac:dyDescent="0.3">
      <c r="A1056">
        <v>13086530</v>
      </c>
      <c r="B1056" t="s">
        <v>27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64"/>
        <v>1</v>
      </c>
      <c r="L1056">
        <f t="shared" si="65"/>
        <v>5</v>
      </c>
      <c r="M1056">
        <f t="shared" si="66"/>
        <v>0</v>
      </c>
      <c r="N1056">
        <f t="shared" si="67"/>
        <v>0</v>
      </c>
    </row>
    <row r="1057" spans="1:14" x14ac:dyDescent="0.3">
      <c r="A1057">
        <v>13086530</v>
      </c>
      <c r="B1057" t="s">
        <v>27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64"/>
        <v>1</v>
      </c>
      <c r="L1057">
        <f t="shared" si="65"/>
        <v>6</v>
      </c>
      <c r="M1057">
        <f t="shared" si="66"/>
        <v>0</v>
      </c>
      <c r="N1057">
        <f t="shared" si="67"/>
        <v>0</v>
      </c>
    </row>
    <row r="1058" spans="1:14" x14ac:dyDescent="0.3">
      <c r="A1058">
        <v>13086530</v>
      </c>
      <c r="B1058" t="s">
        <v>27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64"/>
        <v>1</v>
      </c>
      <c r="L1058">
        <f t="shared" si="65"/>
        <v>7</v>
      </c>
      <c r="M1058">
        <f t="shared" si="66"/>
        <v>0</v>
      </c>
      <c r="N1058">
        <f t="shared" si="67"/>
        <v>0</v>
      </c>
    </row>
    <row r="1059" spans="1:14" x14ac:dyDescent="0.3">
      <c r="A1059">
        <v>13086530</v>
      </c>
      <c r="B1059" t="s">
        <v>27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64"/>
        <v>1</v>
      </c>
      <c r="L1059">
        <f t="shared" si="65"/>
        <v>8</v>
      </c>
      <c r="M1059">
        <f t="shared" si="66"/>
        <v>0</v>
      </c>
      <c r="N1059">
        <f t="shared" si="67"/>
        <v>0</v>
      </c>
    </row>
    <row r="1060" spans="1:14" x14ac:dyDescent="0.3">
      <c r="A1060">
        <v>13086530</v>
      </c>
      <c r="B1060" t="s">
        <v>27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64"/>
        <v>1</v>
      </c>
      <c r="L1060">
        <f t="shared" si="65"/>
        <v>9</v>
      </c>
      <c r="M1060">
        <f t="shared" si="66"/>
        <v>0</v>
      </c>
      <c r="N1060">
        <f t="shared" si="67"/>
        <v>0</v>
      </c>
    </row>
    <row r="1061" spans="1:14" x14ac:dyDescent="0.3">
      <c r="A1061">
        <v>13086530</v>
      </c>
      <c r="B1061" t="s">
        <v>27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64"/>
        <v>1</v>
      </c>
      <c r="L1061">
        <f t="shared" si="65"/>
        <v>10</v>
      </c>
      <c r="M1061">
        <f t="shared" si="66"/>
        <v>0</v>
      </c>
      <c r="N1061">
        <f t="shared" si="67"/>
        <v>0</v>
      </c>
    </row>
    <row r="1062" spans="1:14" x14ac:dyDescent="0.3">
      <c r="A1062">
        <v>13086530</v>
      </c>
      <c r="B1062" t="s">
        <v>27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64"/>
        <v>1</v>
      </c>
      <c r="L1062">
        <f t="shared" si="65"/>
        <v>11</v>
      </c>
      <c r="M1062">
        <f t="shared" si="66"/>
        <v>0</v>
      </c>
      <c r="N1062">
        <f t="shared" si="67"/>
        <v>0</v>
      </c>
    </row>
    <row r="1063" spans="1:14" x14ac:dyDescent="0.3">
      <c r="A1063">
        <v>13086530</v>
      </c>
      <c r="B1063" t="s">
        <v>27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64"/>
        <v>1</v>
      </c>
      <c r="L1063">
        <f t="shared" si="65"/>
        <v>12</v>
      </c>
      <c r="M1063">
        <f t="shared" si="66"/>
        <v>0</v>
      </c>
      <c r="N1063">
        <f t="shared" si="67"/>
        <v>0</v>
      </c>
    </row>
    <row r="1064" spans="1:14" x14ac:dyDescent="0.3">
      <c r="A1064">
        <v>13086530</v>
      </c>
      <c r="B1064" t="s">
        <v>27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64"/>
        <v>1</v>
      </c>
      <c r="L1064">
        <f t="shared" si="65"/>
        <v>13</v>
      </c>
      <c r="M1064">
        <f t="shared" si="66"/>
        <v>0</v>
      </c>
      <c r="N1064">
        <f t="shared" si="67"/>
        <v>0</v>
      </c>
    </row>
    <row r="1065" spans="1:14" x14ac:dyDescent="0.3">
      <c r="A1065">
        <v>13086530</v>
      </c>
      <c r="B1065" t="s">
        <v>27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64"/>
        <v>1</v>
      </c>
      <c r="L1065">
        <f t="shared" si="65"/>
        <v>14</v>
      </c>
      <c r="M1065">
        <f t="shared" si="66"/>
        <v>0</v>
      </c>
      <c r="N1065">
        <f t="shared" si="67"/>
        <v>0</v>
      </c>
    </row>
    <row r="1066" spans="1:14" x14ac:dyDescent="0.3">
      <c r="A1066">
        <v>13086530</v>
      </c>
      <c r="B1066" t="s">
        <v>27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64"/>
        <v>1</v>
      </c>
      <c r="L1066">
        <f t="shared" si="65"/>
        <v>15</v>
      </c>
      <c r="M1066">
        <f t="shared" si="66"/>
        <v>0</v>
      </c>
      <c r="N1066">
        <f t="shared" si="67"/>
        <v>0</v>
      </c>
    </row>
    <row r="1067" spans="1:14" x14ac:dyDescent="0.3">
      <c r="A1067">
        <v>13086530</v>
      </c>
      <c r="B1067" t="s">
        <v>27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64"/>
        <v>1</v>
      </c>
      <c r="L1067">
        <f t="shared" si="65"/>
        <v>16</v>
      </c>
      <c r="M1067">
        <f t="shared" si="66"/>
        <v>0</v>
      </c>
      <c r="N1067">
        <f t="shared" si="67"/>
        <v>0</v>
      </c>
    </row>
    <row r="1068" spans="1:14" x14ac:dyDescent="0.3">
      <c r="A1068">
        <v>13086530</v>
      </c>
      <c r="B1068" t="s">
        <v>27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64"/>
        <v>1</v>
      </c>
      <c r="L1068">
        <f t="shared" si="65"/>
        <v>17</v>
      </c>
      <c r="M1068">
        <f t="shared" si="66"/>
        <v>0</v>
      </c>
      <c r="N1068">
        <f t="shared" si="67"/>
        <v>0</v>
      </c>
    </row>
    <row r="1069" spans="1:14" x14ac:dyDescent="0.3">
      <c r="A1069">
        <v>13086530</v>
      </c>
      <c r="B1069" t="s">
        <v>27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64"/>
        <v>1</v>
      </c>
      <c r="L1069">
        <f t="shared" si="65"/>
        <v>18</v>
      </c>
      <c r="M1069">
        <f t="shared" si="66"/>
        <v>0</v>
      </c>
      <c r="N1069">
        <f t="shared" si="67"/>
        <v>0</v>
      </c>
    </row>
    <row r="1070" spans="1:14" x14ac:dyDescent="0.3">
      <c r="A1070">
        <v>13086530</v>
      </c>
      <c r="B1070" t="s">
        <v>27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64"/>
        <v>1</v>
      </c>
      <c r="L1070">
        <f t="shared" si="65"/>
        <v>19</v>
      </c>
      <c r="M1070">
        <f t="shared" si="66"/>
        <v>0</v>
      </c>
      <c r="N1070">
        <f t="shared" si="67"/>
        <v>0</v>
      </c>
    </row>
    <row r="1071" spans="1:14" x14ac:dyDescent="0.3">
      <c r="A1071">
        <v>13086530</v>
      </c>
      <c r="B1071" t="s">
        <v>27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64"/>
        <v>1</v>
      </c>
      <c r="L1071">
        <f t="shared" si="65"/>
        <v>20</v>
      </c>
      <c r="M1071">
        <f t="shared" si="66"/>
        <v>0</v>
      </c>
      <c r="N1071">
        <f t="shared" si="67"/>
        <v>0</v>
      </c>
    </row>
    <row r="1072" spans="1:14" x14ac:dyDescent="0.3">
      <c r="A1072">
        <v>13086530</v>
      </c>
      <c r="B1072" t="s">
        <v>27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64"/>
        <v>1</v>
      </c>
      <c r="L1072">
        <f t="shared" si="65"/>
        <v>21</v>
      </c>
      <c r="M1072">
        <f t="shared" si="66"/>
        <v>0</v>
      </c>
      <c r="N1072">
        <f t="shared" si="67"/>
        <v>0</v>
      </c>
    </row>
    <row r="1073" spans="1:14" x14ac:dyDescent="0.3">
      <c r="A1073">
        <v>13086530</v>
      </c>
      <c r="B1073" t="s">
        <v>27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64"/>
        <v>1</v>
      </c>
      <c r="L1073">
        <f t="shared" si="65"/>
        <v>22</v>
      </c>
      <c r="M1073">
        <f t="shared" si="66"/>
        <v>0</v>
      </c>
      <c r="N1073">
        <f t="shared" si="67"/>
        <v>0</v>
      </c>
    </row>
    <row r="1074" spans="1:14" x14ac:dyDescent="0.3">
      <c r="A1074">
        <v>13086530</v>
      </c>
      <c r="B1074" t="s">
        <v>27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64"/>
        <v>1</v>
      </c>
      <c r="L1074">
        <f t="shared" si="65"/>
        <v>23</v>
      </c>
      <c r="M1074">
        <f t="shared" si="66"/>
        <v>0</v>
      </c>
      <c r="N1074">
        <f t="shared" si="67"/>
        <v>0</v>
      </c>
    </row>
    <row r="1075" spans="1:14" x14ac:dyDescent="0.3">
      <c r="A1075">
        <v>13086530</v>
      </c>
      <c r="B1075" t="s">
        <v>27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64"/>
        <v>1</v>
      </c>
      <c r="L1075">
        <f t="shared" si="65"/>
        <v>24</v>
      </c>
      <c r="M1075">
        <f t="shared" si="66"/>
        <v>0</v>
      </c>
      <c r="N1075">
        <f t="shared" si="67"/>
        <v>0</v>
      </c>
    </row>
    <row r="1076" spans="1:14" x14ac:dyDescent="0.3">
      <c r="A1076">
        <v>13086530</v>
      </c>
      <c r="B1076" t="s">
        <v>27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64"/>
        <v>1</v>
      </c>
      <c r="L1076">
        <f t="shared" si="65"/>
        <v>25</v>
      </c>
      <c r="M1076">
        <f t="shared" si="66"/>
        <v>0</v>
      </c>
      <c r="N1076">
        <f t="shared" si="67"/>
        <v>0</v>
      </c>
    </row>
    <row r="1077" spans="1:14" x14ac:dyDescent="0.3">
      <c r="A1077">
        <v>13086530</v>
      </c>
      <c r="B1077" t="s">
        <v>27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64"/>
        <v>1</v>
      </c>
      <c r="L1077">
        <f t="shared" si="65"/>
        <v>26</v>
      </c>
      <c r="M1077">
        <f t="shared" si="66"/>
        <v>0</v>
      </c>
      <c r="N1077">
        <f t="shared" si="67"/>
        <v>0</v>
      </c>
    </row>
    <row r="1078" spans="1:14" x14ac:dyDescent="0.3">
      <c r="A1078">
        <v>13086530</v>
      </c>
      <c r="B1078" t="s">
        <v>27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64"/>
        <v>1</v>
      </c>
      <c r="L1078">
        <f t="shared" si="65"/>
        <v>27</v>
      </c>
      <c r="M1078">
        <f t="shared" si="66"/>
        <v>0</v>
      </c>
      <c r="N1078">
        <f t="shared" si="67"/>
        <v>0</v>
      </c>
    </row>
    <row r="1079" spans="1:14" x14ac:dyDescent="0.3">
      <c r="A1079">
        <v>13086530</v>
      </c>
      <c r="B1079" t="s">
        <v>27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64"/>
        <v>1</v>
      </c>
      <c r="L1079">
        <f t="shared" si="65"/>
        <v>28</v>
      </c>
      <c r="M1079">
        <f t="shared" si="66"/>
        <v>0</v>
      </c>
      <c r="N1079">
        <f t="shared" si="67"/>
        <v>0</v>
      </c>
    </row>
    <row r="1080" spans="1:14" x14ac:dyDescent="0.3">
      <c r="A1080">
        <v>13086530</v>
      </c>
      <c r="B1080" t="s">
        <v>27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64"/>
        <v>1</v>
      </c>
      <c r="L1080">
        <f t="shared" si="65"/>
        <v>29</v>
      </c>
      <c r="M1080">
        <f t="shared" si="66"/>
        <v>0</v>
      </c>
      <c r="N1080">
        <f t="shared" si="67"/>
        <v>0</v>
      </c>
    </row>
    <row r="1081" spans="1:14" x14ac:dyDescent="0.3">
      <c r="A1081">
        <v>13086530</v>
      </c>
      <c r="B1081" t="s">
        <v>27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64"/>
        <v>1</v>
      </c>
      <c r="L1081">
        <f t="shared" si="65"/>
        <v>30</v>
      </c>
      <c r="M1081">
        <f t="shared" si="66"/>
        <v>0</v>
      </c>
      <c r="N1081">
        <f t="shared" si="67"/>
        <v>0</v>
      </c>
    </row>
    <row r="1082" spans="1:14" x14ac:dyDescent="0.3">
      <c r="A1082">
        <v>13086530</v>
      </c>
      <c r="B1082" t="s">
        <v>27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64"/>
        <v>1</v>
      </c>
      <c r="L1082">
        <f t="shared" si="65"/>
        <v>31</v>
      </c>
      <c r="M1082">
        <f t="shared" si="66"/>
        <v>0</v>
      </c>
      <c r="N1082">
        <f t="shared" si="67"/>
        <v>0</v>
      </c>
    </row>
    <row r="1083" spans="1:14" x14ac:dyDescent="0.3">
      <c r="A1083">
        <v>13086530</v>
      </c>
      <c r="B1083" t="s">
        <v>27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64"/>
        <v>2</v>
      </c>
      <c r="L1083">
        <f t="shared" si="65"/>
        <v>1</v>
      </c>
      <c r="M1083">
        <f t="shared" si="66"/>
        <v>0</v>
      </c>
      <c r="N1083">
        <f t="shared" si="67"/>
        <v>0</v>
      </c>
    </row>
    <row r="1084" spans="1:14" x14ac:dyDescent="0.3">
      <c r="A1084">
        <v>13086530</v>
      </c>
      <c r="B1084" t="s">
        <v>27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64"/>
        <v>2</v>
      </c>
      <c r="L1084">
        <f t="shared" si="65"/>
        <v>2</v>
      </c>
      <c r="M1084">
        <f t="shared" si="66"/>
        <v>0</v>
      </c>
      <c r="N1084">
        <f t="shared" si="67"/>
        <v>0</v>
      </c>
    </row>
    <row r="1085" spans="1:14" x14ac:dyDescent="0.3">
      <c r="A1085">
        <v>13086530</v>
      </c>
      <c r="B1085" t="s">
        <v>27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64"/>
        <v>2</v>
      </c>
      <c r="L1085">
        <f t="shared" si="65"/>
        <v>3</v>
      </c>
      <c r="M1085">
        <f t="shared" si="66"/>
        <v>0</v>
      </c>
      <c r="N1085">
        <f t="shared" si="67"/>
        <v>0</v>
      </c>
    </row>
    <row r="1086" spans="1:14" x14ac:dyDescent="0.3">
      <c r="A1086">
        <v>13086530</v>
      </c>
      <c r="B1086" t="s">
        <v>27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64"/>
        <v>2</v>
      </c>
      <c r="L1086">
        <f t="shared" si="65"/>
        <v>4</v>
      </c>
      <c r="M1086">
        <f t="shared" si="66"/>
        <v>0</v>
      </c>
      <c r="N1086">
        <f t="shared" si="67"/>
        <v>0</v>
      </c>
    </row>
    <row r="1087" spans="1:14" x14ac:dyDescent="0.3">
      <c r="A1087">
        <v>13086530</v>
      </c>
      <c r="B1087" t="s">
        <v>27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64"/>
        <v>2</v>
      </c>
      <c r="L1087">
        <f t="shared" si="65"/>
        <v>5</v>
      </c>
      <c r="M1087">
        <f t="shared" si="66"/>
        <v>0</v>
      </c>
      <c r="N1087">
        <f t="shared" si="67"/>
        <v>0</v>
      </c>
    </row>
    <row r="1088" spans="1:14" x14ac:dyDescent="0.3">
      <c r="A1088">
        <v>13086530</v>
      </c>
      <c r="B1088" t="s">
        <v>27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64"/>
        <v>2</v>
      </c>
      <c r="L1088">
        <f t="shared" si="65"/>
        <v>6</v>
      </c>
      <c r="M1088">
        <f t="shared" si="66"/>
        <v>0</v>
      </c>
      <c r="N1088">
        <f t="shared" si="67"/>
        <v>0</v>
      </c>
    </row>
    <row r="1089" spans="1:14" x14ac:dyDescent="0.3">
      <c r="A1089">
        <v>13086530</v>
      </c>
      <c r="B1089" t="s">
        <v>27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64"/>
        <v>2</v>
      </c>
      <c r="L1089">
        <f t="shared" si="65"/>
        <v>7</v>
      </c>
      <c r="M1089">
        <f t="shared" si="66"/>
        <v>0</v>
      </c>
      <c r="N1089">
        <f t="shared" si="67"/>
        <v>0</v>
      </c>
    </row>
    <row r="1090" spans="1:14" x14ac:dyDescent="0.3">
      <c r="A1090">
        <v>13086530</v>
      </c>
      <c r="B1090" t="s">
        <v>27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64"/>
        <v>2</v>
      </c>
      <c r="L1090">
        <f t="shared" si="65"/>
        <v>8</v>
      </c>
      <c r="M1090">
        <f t="shared" si="66"/>
        <v>0</v>
      </c>
      <c r="N1090">
        <f t="shared" si="67"/>
        <v>0</v>
      </c>
    </row>
    <row r="1091" spans="1:14" x14ac:dyDescent="0.3">
      <c r="A1091">
        <v>13086530</v>
      </c>
      <c r="B1091" t="s">
        <v>27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68">MONTH(C1091)</f>
        <v>2</v>
      </c>
      <c r="L1091">
        <f t="shared" ref="L1091:L1154" si="69">DAY(C1091)</f>
        <v>9</v>
      </c>
      <c r="M1091">
        <f t="shared" ref="M1091:M1154" si="70">F1091*1.9835</f>
        <v>0</v>
      </c>
      <c r="N1091">
        <f t="shared" ref="N1091:N1154" si="71">(D1091-F1091)*1.9835</f>
        <v>0</v>
      </c>
    </row>
    <row r="1092" spans="1:14" x14ac:dyDescent="0.3">
      <c r="A1092">
        <v>13086530</v>
      </c>
      <c r="B1092" t="s">
        <v>27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68"/>
        <v>2</v>
      </c>
      <c r="L1092">
        <f t="shared" si="69"/>
        <v>10</v>
      </c>
      <c r="M1092">
        <f t="shared" si="70"/>
        <v>0</v>
      </c>
      <c r="N1092">
        <f t="shared" si="71"/>
        <v>0</v>
      </c>
    </row>
    <row r="1093" spans="1:14" x14ac:dyDescent="0.3">
      <c r="A1093">
        <v>13086530</v>
      </c>
      <c r="B1093" t="s">
        <v>27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68"/>
        <v>2</v>
      </c>
      <c r="L1093">
        <f t="shared" si="69"/>
        <v>11</v>
      </c>
      <c r="M1093">
        <f t="shared" si="70"/>
        <v>0</v>
      </c>
      <c r="N1093">
        <f t="shared" si="71"/>
        <v>0</v>
      </c>
    </row>
    <row r="1094" spans="1:14" x14ac:dyDescent="0.3">
      <c r="A1094">
        <v>13086530</v>
      </c>
      <c r="B1094" t="s">
        <v>27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68"/>
        <v>2</v>
      </c>
      <c r="L1094">
        <f t="shared" si="69"/>
        <v>12</v>
      </c>
      <c r="M1094">
        <f t="shared" si="70"/>
        <v>0</v>
      </c>
      <c r="N1094">
        <f t="shared" si="71"/>
        <v>0</v>
      </c>
    </row>
    <row r="1095" spans="1:14" x14ac:dyDescent="0.3">
      <c r="A1095">
        <v>13086530</v>
      </c>
      <c r="B1095" t="s">
        <v>27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68"/>
        <v>2</v>
      </c>
      <c r="L1095">
        <f t="shared" si="69"/>
        <v>13</v>
      </c>
      <c r="M1095">
        <f t="shared" si="70"/>
        <v>0</v>
      </c>
      <c r="N1095">
        <f t="shared" si="71"/>
        <v>0</v>
      </c>
    </row>
    <row r="1096" spans="1:14" x14ac:dyDescent="0.3">
      <c r="A1096">
        <v>13086530</v>
      </c>
      <c r="B1096" t="s">
        <v>27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68"/>
        <v>2</v>
      </c>
      <c r="L1096">
        <f t="shared" si="69"/>
        <v>14</v>
      </c>
      <c r="M1096">
        <f t="shared" si="70"/>
        <v>0</v>
      </c>
      <c r="N1096">
        <f t="shared" si="71"/>
        <v>0</v>
      </c>
    </row>
    <row r="1097" spans="1:14" x14ac:dyDescent="0.3">
      <c r="A1097">
        <v>13086530</v>
      </c>
      <c r="B1097" t="s">
        <v>27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68"/>
        <v>2</v>
      </c>
      <c r="L1097">
        <f t="shared" si="69"/>
        <v>15</v>
      </c>
      <c r="M1097">
        <f t="shared" si="70"/>
        <v>0</v>
      </c>
      <c r="N1097">
        <f t="shared" si="71"/>
        <v>0</v>
      </c>
    </row>
    <row r="1098" spans="1:14" x14ac:dyDescent="0.3">
      <c r="A1098">
        <v>13086530</v>
      </c>
      <c r="B1098" t="s">
        <v>27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68"/>
        <v>2</v>
      </c>
      <c r="L1098">
        <f t="shared" si="69"/>
        <v>16</v>
      </c>
      <c r="M1098">
        <f t="shared" si="70"/>
        <v>0</v>
      </c>
      <c r="N1098">
        <f t="shared" si="71"/>
        <v>0</v>
      </c>
    </row>
    <row r="1099" spans="1:14" x14ac:dyDescent="0.3">
      <c r="A1099">
        <v>13086530</v>
      </c>
      <c r="B1099" t="s">
        <v>27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68"/>
        <v>2</v>
      </c>
      <c r="L1099">
        <f t="shared" si="69"/>
        <v>17</v>
      </c>
      <c r="M1099">
        <f t="shared" si="70"/>
        <v>0</v>
      </c>
      <c r="N1099">
        <f t="shared" si="71"/>
        <v>0</v>
      </c>
    </row>
    <row r="1100" spans="1:14" x14ac:dyDescent="0.3">
      <c r="A1100">
        <v>13086530</v>
      </c>
      <c r="B1100" t="s">
        <v>27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68"/>
        <v>2</v>
      </c>
      <c r="L1100">
        <f t="shared" si="69"/>
        <v>18</v>
      </c>
      <c r="M1100">
        <f t="shared" si="70"/>
        <v>0</v>
      </c>
      <c r="N1100">
        <f t="shared" si="71"/>
        <v>0</v>
      </c>
    </row>
    <row r="1101" spans="1:14" x14ac:dyDescent="0.3">
      <c r="A1101">
        <v>13086530</v>
      </c>
      <c r="B1101" t="s">
        <v>27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68"/>
        <v>2</v>
      </c>
      <c r="L1101">
        <f t="shared" si="69"/>
        <v>19</v>
      </c>
      <c r="M1101">
        <f t="shared" si="70"/>
        <v>0</v>
      </c>
      <c r="N1101">
        <f t="shared" si="71"/>
        <v>0</v>
      </c>
    </row>
    <row r="1102" spans="1:14" x14ac:dyDescent="0.3">
      <c r="A1102">
        <v>13086530</v>
      </c>
      <c r="B1102" t="s">
        <v>27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68"/>
        <v>2</v>
      </c>
      <c r="L1102">
        <f t="shared" si="69"/>
        <v>20</v>
      </c>
      <c r="M1102">
        <f t="shared" si="70"/>
        <v>0</v>
      </c>
      <c r="N1102">
        <f t="shared" si="71"/>
        <v>0</v>
      </c>
    </row>
    <row r="1103" spans="1:14" x14ac:dyDescent="0.3">
      <c r="A1103">
        <v>13086530</v>
      </c>
      <c r="B1103" t="s">
        <v>27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68"/>
        <v>2</v>
      </c>
      <c r="L1103">
        <f t="shared" si="69"/>
        <v>21</v>
      </c>
      <c r="M1103">
        <f t="shared" si="70"/>
        <v>0</v>
      </c>
      <c r="N1103">
        <f t="shared" si="71"/>
        <v>0</v>
      </c>
    </row>
    <row r="1104" spans="1:14" x14ac:dyDescent="0.3">
      <c r="A1104">
        <v>13086530</v>
      </c>
      <c r="B1104" t="s">
        <v>27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68"/>
        <v>2</v>
      </c>
      <c r="L1104">
        <f t="shared" si="69"/>
        <v>22</v>
      </c>
      <c r="M1104">
        <f t="shared" si="70"/>
        <v>0</v>
      </c>
      <c r="N1104">
        <f t="shared" si="71"/>
        <v>0</v>
      </c>
    </row>
    <row r="1105" spans="1:14" x14ac:dyDescent="0.3">
      <c r="A1105">
        <v>13086530</v>
      </c>
      <c r="B1105" t="s">
        <v>27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68"/>
        <v>2</v>
      </c>
      <c r="L1105">
        <f t="shared" si="69"/>
        <v>23</v>
      </c>
      <c r="M1105">
        <f t="shared" si="70"/>
        <v>0</v>
      </c>
      <c r="N1105">
        <f t="shared" si="71"/>
        <v>0</v>
      </c>
    </row>
    <row r="1106" spans="1:14" x14ac:dyDescent="0.3">
      <c r="A1106">
        <v>13086530</v>
      </c>
      <c r="B1106" t="s">
        <v>27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68"/>
        <v>2</v>
      </c>
      <c r="L1106">
        <f t="shared" si="69"/>
        <v>24</v>
      </c>
      <c r="M1106">
        <f t="shared" si="70"/>
        <v>0</v>
      </c>
      <c r="N1106">
        <f t="shared" si="71"/>
        <v>0</v>
      </c>
    </row>
    <row r="1107" spans="1:14" x14ac:dyDescent="0.3">
      <c r="A1107">
        <v>13086530</v>
      </c>
      <c r="B1107" t="s">
        <v>27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68"/>
        <v>2</v>
      </c>
      <c r="L1107">
        <f t="shared" si="69"/>
        <v>25</v>
      </c>
      <c r="M1107">
        <f t="shared" si="70"/>
        <v>0</v>
      </c>
      <c r="N1107">
        <f t="shared" si="71"/>
        <v>0</v>
      </c>
    </row>
    <row r="1108" spans="1:14" x14ac:dyDescent="0.3">
      <c r="A1108">
        <v>13086530</v>
      </c>
      <c r="B1108" t="s">
        <v>27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68"/>
        <v>2</v>
      </c>
      <c r="L1108">
        <f t="shared" si="69"/>
        <v>26</v>
      </c>
      <c r="M1108">
        <f t="shared" si="70"/>
        <v>0</v>
      </c>
      <c r="N1108">
        <f t="shared" si="71"/>
        <v>0</v>
      </c>
    </row>
    <row r="1109" spans="1:14" x14ac:dyDescent="0.3">
      <c r="A1109">
        <v>13086530</v>
      </c>
      <c r="B1109" t="s">
        <v>27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68"/>
        <v>2</v>
      </c>
      <c r="L1109">
        <f t="shared" si="69"/>
        <v>27</v>
      </c>
      <c r="M1109">
        <f t="shared" si="70"/>
        <v>0</v>
      </c>
      <c r="N1109">
        <f t="shared" si="71"/>
        <v>0</v>
      </c>
    </row>
    <row r="1110" spans="1:14" x14ac:dyDescent="0.3">
      <c r="A1110">
        <v>13086530</v>
      </c>
      <c r="B1110" t="s">
        <v>27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68"/>
        <v>2</v>
      </c>
      <c r="L1110">
        <f t="shared" si="69"/>
        <v>28</v>
      </c>
      <c r="M1110">
        <f t="shared" si="70"/>
        <v>0</v>
      </c>
      <c r="N1110">
        <f t="shared" si="71"/>
        <v>0</v>
      </c>
    </row>
    <row r="1111" spans="1:14" x14ac:dyDescent="0.3">
      <c r="A1111">
        <v>13086530</v>
      </c>
      <c r="B1111" t="s">
        <v>27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68"/>
        <v>3</v>
      </c>
      <c r="L1111">
        <f t="shared" si="69"/>
        <v>1</v>
      </c>
      <c r="M1111">
        <f t="shared" si="70"/>
        <v>0</v>
      </c>
      <c r="N1111">
        <f t="shared" si="71"/>
        <v>0</v>
      </c>
    </row>
    <row r="1112" spans="1:14" x14ac:dyDescent="0.3">
      <c r="A1112">
        <v>13086530</v>
      </c>
      <c r="B1112" t="s">
        <v>27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68"/>
        <v>3</v>
      </c>
      <c r="L1112">
        <f t="shared" si="69"/>
        <v>2</v>
      </c>
      <c r="M1112">
        <f t="shared" si="70"/>
        <v>0</v>
      </c>
      <c r="N1112">
        <f t="shared" si="71"/>
        <v>0</v>
      </c>
    </row>
    <row r="1113" spans="1:14" x14ac:dyDescent="0.3">
      <c r="A1113">
        <v>13086530</v>
      </c>
      <c r="B1113" t="s">
        <v>27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68"/>
        <v>3</v>
      </c>
      <c r="L1113">
        <f t="shared" si="69"/>
        <v>3</v>
      </c>
      <c r="M1113">
        <f t="shared" si="70"/>
        <v>0</v>
      </c>
      <c r="N1113">
        <f t="shared" si="71"/>
        <v>0</v>
      </c>
    </row>
    <row r="1114" spans="1:14" x14ac:dyDescent="0.3">
      <c r="A1114">
        <v>13086530</v>
      </c>
      <c r="B1114" t="s">
        <v>27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68"/>
        <v>3</v>
      </c>
      <c r="L1114">
        <f t="shared" si="69"/>
        <v>4</v>
      </c>
      <c r="M1114">
        <f t="shared" si="70"/>
        <v>0</v>
      </c>
      <c r="N1114">
        <f t="shared" si="71"/>
        <v>0</v>
      </c>
    </row>
    <row r="1115" spans="1:14" x14ac:dyDescent="0.3">
      <c r="A1115">
        <v>13086530</v>
      </c>
      <c r="B1115" t="s">
        <v>27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68"/>
        <v>3</v>
      </c>
      <c r="L1115">
        <f t="shared" si="69"/>
        <v>5</v>
      </c>
      <c r="M1115">
        <f t="shared" si="70"/>
        <v>0</v>
      </c>
      <c r="N1115">
        <f t="shared" si="71"/>
        <v>0</v>
      </c>
    </row>
    <row r="1116" spans="1:14" x14ac:dyDescent="0.3">
      <c r="A1116">
        <v>13086530</v>
      </c>
      <c r="B1116" t="s">
        <v>27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68"/>
        <v>3</v>
      </c>
      <c r="L1116">
        <f t="shared" si="69"/>
        <v>6</v>
      </c>
      <c r="M1116">
        <f t="shared" si="70"/>
        <v>0</v>
      </c>
      <c r="N1116">
        <f t="shared" si="71"/>
        <v>0</v>
      </c>
    </row>
    <row r="1117" spans="1:14" x14ac:dyDescent="0.3">
      <c r="A1117">
        <v>13086530</v>
      </c>
      <c r="B1117" t="s">
        <v>27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68"/>
        <v>3</v>
      </c>
      <c r="L1117">
        <f t="shared" si="69"/>
        <v>7</v>
      </c>
      <c r="M1117">
        <f t="shared" si="70"/>
        <v>0</v>
      </c>
      <c r="N1117">
        <f t="shared" si="71"/>
        <v>0</v>
      </c>
    </row>
    <row r="1118" spans="1:14" x14ac:dyDescent="0.3">
      <c r="A1118">
        <v>13086530</v>
      </c>
      <c r="B1118" t="s">
        <v>27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68"/>
        <v>3</v>
      </c>
      <c r="L1118">
        <f t="shared" si="69"/>
        <v>8</v>
      </c>
      <c r="M1118">
        <f t="shared" si="70"/>
        <v>0</v>
      </c>
      <c r="N1118">
        <f t="shared" si="71"/>
        <v>0</v>
      </c>
    </row>
    <row r="1119" spans="1:14" x14ac:dyDescent="0.3">
      <c r="A1119">
        <v>13086530</v>
      </c>
      <c r="B1119" t="s">
        <v>27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68"/>
        <v>3</v>
      </c>
      <c r="L1119">
        <f t="shared" si="69"/>
        <v>9</v>
      </c>
      <c r="M1119">
        <f t="shared" si="70"/>
        <v>0</v>
      </c>
      <c r="N1119">
        <f t="shared" si="71"/>
        <v>0</v>
      </c>
    </row>
    <row r="1120" spans="1:14" x14ac:dyDescent="0.3">
      <c r="A1120">
        <v>13086530</v>
      </c>
      <c r="B1120" t="s">
        <v>27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68"/>
        <v>3</v>
      </c>
      <c r="L1120">
        <f t="shared" si="69"/>
        <v>10</v>
      </c>
      <c r="M1120">
        <f t="shared" si="70"/>
        <v>0</v>
      </c>
      <c r="N1120">
        <f t="shared" si="71"/>
        <v>0</v>
      </c>
    </row>
    <row r="1121" spans="1:14" x14ac:dyDescent="0.3">
      <c r="A1121">
        <v>13086530</v>
      </c>
      <c r="B1121" t="s">
        <v>27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68"/>
        <v>3</v>
      </c>
      <c r="L1121">
        <f t="shared" si="69"/>
        <v>11</v>
      </c>
      <c r="M1121">
        <f t="shared" si="70"/>
        <v>0</v>
      </c>
      <c r="N1121">
        <f t="shared" si="71"/>
        <v>0</v>
      </c>
    </row>
    <row r="1122" spans="1:14" x14ac:dyDescent="0.3">
      <c r="A1122">
        <v>13086530</v>
      </c>
      <c r="B1122" t="s">
        <v>27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68"/>
        <v>3</v>
      </c>
      <c r="L1122">
        <f t="shared" si="69"/>
        <v>12</v>
      </c>
      <c r="M1122">
        <f t="shared" si="70"/>
        <v>0</v>
      </c>
      <c r="N1122">
        <f t="shared" si="71"/>
        <v>0</v>
      </c>
    </row>
    <row r="1123" spans="1:14" x14ac:dyDescent="0.3">
      <c r="A1123">
        <v>13086530</v>
      </c>
      <c r="B1123" t="s">
        <v>27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68"/>
        <v>3</v>
      </c>
      <c r="L1123">
        <f t="shared" si="69"/>
        <v>13</v>
      </c>
      <c r="M1123">
        <f t="shared" si="70"/>
        <v>0</v>
      </c>
      <c r="N1123">
        <f t="shared" si="71"/>
        <v>0</v>
      </c>
    </row>
    <row r="1124" spans="1:14" x14ac:dyDescent="0.3">
      <c r="A1124">
        <v>13086530</v>
      </c>
      <c r="B1124" t="s">
        <v>27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68"/>
        <v>3</v>
      </c>
      <c r="L1124">
        <f t="shared" si="69"/>
        <v>14</v>
      </c>
      <c r="M1124">
        <f t="shared" si="70"/>
        <v>0</v>
      </c>
      <c r="N1124">
        <f t="shared" si="71"/>
        <v>0</v>
      </c>
    </row>
    <row r="1125" spans="1:14" x14ac:dyDescent="0.3">
      <c r="A1125">
        <v>13086530</v>
      </c>
      <c r="B1125" t="s">
        <v>27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68"/>
        <v>3</v>
      </c>
      <c r="L1125">
        <f t="shared" si="69"/>
        <v>15</v>
      </c>
      <c r="M1125">
        <f t="shared" si="70"/>
        <v>0</v>
      </c>
      <c r="N1125">
        <f t="shared" si="71"/>
        <v>0</v>
      </c>
    </row>
    <row r="1126" spans="1:14" x14ac:dyDescent="0.3">
      <c r="A1126">
        <v>13086530</v>
      </c>
      <c r="B1126" t="s">
        <v>27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68"/>
        <v>3</v>
      </c>
      <c r="L1126">
        <f t="shared" si="69"/>
        <v>16</v>
      </c>
      <c r="M1126">
        <f t="shared" si="70"/>
        <v>0</v>
      </c>
      <c r="N1126">
        <f t="shared" si="71"/>
        <v>0</v>
      </c>
    </row>
    <row r="1127" spans="1:14" x14ac:dyDescent="0.3">
      <c r="A1127">
        <v>13086530</v>
      </c>
      <c r="B1127" t="s">
        <v>27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68"/>
        <v>3</v>
      </c>
      <c r="L1127">
        <f t="shared" si="69"/>
        <v>17</v>
      </c>
      <c r="M1127">
        <f t="shared" si="70"/>
        <v>0</v>
      </c>
      <c r="N1127">
        <f t="shared" si="71"/>
        <v>0</v>
      </c>
    </row>
    <row r="1128" spans="1:14" x14ac:dyDescent="0.3">
      <c r="A1128">
        <v>13086530</v>
      </c>
      <c r="B1128" t="s">
        <v>27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68"/>
        <v>3</v>
      </c>
      <c r="L1128">
        <f t="shared" si="69"/>
        <v>18</v>
      </c>
      <c r="M1128">
        <f t="shared" si="70"/>
        <v>0</v>
      </c>
      <c r="N1128">
        <f t="shared" si="71"/>
        <v>0</v>
      </c>
    </row>
    <row r="1129" spans="1:14" x14ac:dyDescent="0.3">
      <c r="A1129">
        <v>13086530</v>
      </c>
      <c r="B1129" t="s">
        <v>27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68"/>
        <v>3</v>
      </c>
      <c r="L1129">
        <f t="shared" si="69"/>
        <v>19</v>
      </c>
      <c r="M1129">
        <f t="shared" si="70"/>
        <v>0</v>
      </c>
      <c r="N1129">
        <f t="shared" si="71"/>
        <v>0</v>
      </c>
    </row>
    <row r="1130" spans="1:14" x14ac:dyDescent="0.3">
      <c r="A1130">
        <v>13086530</v>
      </c>
      <c r="B1130" t="s">
        <v>27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68"/>
        <v>3</v>
      </c>
      <c r="L1130">
        <f t="shared" si="69"/>
        <v>20</v>
      </c>
      <c r="M1130">
        <f t="shared" si="70"/>
        <v>0</v>
      </c>
      <c r="N1130">
        <f t="shared" si="71"/>
        <v>0</v>
      </c>
    </row>
    <row r="1131" spans="1:14" x14ac:dyDescent="0.3">
      <c r="A1131">
        <v>13086530</v>
      </c>
      <c r="B1131" t="s">
        <v>27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68"/>
        <v>3</v>
      </c>
      <c r="L1131">
        <f t="shared" si="69"/>
        <v>21</v>
      </c>
      <c r="M1131">
        <f t="shared" si="70"/>
        <v>0</v>
      </c>
      <c r="N1131">
        <f t="shared" si="71"/>
        <v>0</v>
      </c>
    </row>
    <row r="1132" spans="1:14" x14ac:dyDescent="0.3">
      <c r="A1132">
        <v>13086530</v>
      </c>
      <c r="B1132" t="s">
        <v>27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68"/>
        <v>3</v>
      </c>
      <c r="L1132">
        <f t="shared" si="69"/>
        <v>22</v>
      </c>
      <c r="M1132">
        <f t="shared" si="70"/>
        <v>0</v>
      </c>
      <c r="N1132">
        <f t="shared" si="71"/>
        <v>0</v>
      </c>
    </row>
    <row r="1133" spans="1:14" x14ac:dyDescent="0.3">
      <c r="A1133">
        <v>13086530</v>
      </c>
      <c r="B1133" t="s">
        <v>27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68"/>
        <v>3</v>
      </c>
      <c r="L1133">
        <f t="shared" si="69"/>
        <v>23</v>
      </c>
      <c r="M1133">
        <f t="shared" si="70"/>
        <v>0</v>
      </c>
      <c r="N1133">
        <f t="shared" si="71"/>
        <v>0</v>
      </c>
    </row>
    <row r="1134" spans="1:14" x14ac:dyDescent="0.3">
      <c r="A1134">
        <v>13086530</v>
      </c>
      <c r="B1134" t="s">
        <v>27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68"/>
        <v>3</v>
      </c>
      <c r="L1134">
        <f t="shared" si="69"/>
        <v>24</v>
      </c>
      <c r="M1134">
        <f t="shared" si="70"/>
        <v>0</v>
      </c>
      <c r="N1134">
        <f t="shared" si="71"/>
        <v>0</v>
      </c>
    </row>
    <row r="1135" spans="1:14" x14ac:dyDescent="0.3">
      <c r="A1135">
        <v>13086530</v>
      </c>
      <c r="B1135" t="s">
        <v>27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68"/>
        <v>3</v>
      </c>
      <c r="L1135">
        <f t="shared" si="69"/>
        <v>25</v>
      </c>
      <c r="M1135">
        <f t="shared" si="70"/>
        <v>0</v>
      </c>
      <c r="N1135">
        <f t="shared" si="71"/>
        <v>0</v>
      </c>
    </row>
    <row r="1136" spans="1:14" x14ac:dyDescent="0.3">
      <c r="A1136">
        <v>13086530</v>
      </c>
      <c r="B1136" t="s">
        <v>27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68"/>
        <v>3</v>
      </c>
      <c r="L1136">
        <f t="shared" si="69"/>
        <v>26</v>
      </c>
      <c r="M1136">
        <f t="shared" si="70"/>
        <v>0</v>
      </c>
      <c r="N1136">
        <f t="shared" si="71"/>
        <v>0</v>
      </c>
    </row>
    <row r="1137" spans="1:14" x14ac:dyDescent="0.3">
      <c r="A1137">
        <v>13086530</v>
      </c>
      <c r="B1137" t="s">
        <v>27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68"/>
        <v>3</v>
      </c>
      <c r="L1137">
        <f t="shared" si="69"/>
        <v>27</v>
      </c>
      <c r="M1137">
        <f t="shared" si="70"/>
        <v>0</v>
      </c>
      <c r="N1137">
        <f t="shared" si="71"/>
        <v>0</v>
      </c>
    </row>
    <row r="1138" spans="1:14" x14ac:dyDescent="0.3">
      <c r="A1138">
        <v>13086530</v>
      </c>
      <c r="B1138" t="s">
        <v>27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68"/>
        <v>3</v>
      </c>
      <c r="L1138">
        <f t="shared" si="69"/>
        <v>28</v>
      </c>
      <c r="M1138">
        <f t="shared" si="70"/>
        <v>0</v>
      </c>
      <c r="N1138">
        <f t="shared" si="71"/>
        <v>0</v>
      </c>
    </row>
    <row r="1139" spans="1:14" x14ac:dyDescent="0.3">
      <c r="A1139">
        <v>13086530</v>
      </c>
      <c r="B1139" t="s">
        <v>27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68"/>
        <v>3</v>
      </c>
      <c r="L1139">
        <f t="shared" si="69"/>
        <v>29</v>
      </c>
      <c r="M1139">
        <f t="shared" si="70"/>
        <v>0</v>
      </c>
      <c r="N1139">
        <f t="shared" si="71"/>
        <v>0</v>
      </c>
    </row>
    <row r="1140" spans="1:14" x14ac:dyDescent="0.3">
      <c r="A1140">
        <v>13086530</v>
      </c>
      <c r="B1140" t="s">
        <v>27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68"/>
        <v>3</v>
      </c>
      <c r="L1140">
        <f t="shared" si="69"/>
        <v>30</v>
      </c>
      <c r="M1140">
        <f t="shared" si="70"/>
        <v>0</v>
      </c>
      <c r="N1140">
        <f t="shared" si="71"/>
        <v>0</v>
      </c>
    </row>
    <row r="1141" spans="1:14" x14ac:dyDescent="0.3">
      <c r="A1141">
        <v>13086530</v>
      </c>
      <c r="B1141" t="s">
        <v>27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68"/>
        <v>3</v>
      </c>
      <c r="L1141">
        <f t="shared" si="69"/>
        <v>31</v>
      </c>
      <c r="M1141">
        <f t="shared" si="70"/>
        <v>0</v>
      </c>
      <c r="N1141">
        <f t="shared" si="71"/>
        <v>0</v>
      </c>
    </row>
    <row r="1142" spans="1:14" x14ac:dyDescent="0.3">
      <c r="A1142">
        <v>13086530</v>
      </c>
      <c r="B1142" t="s">
        <v>27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68"/>
        <v>4</v>
      </c>
      <c r="L1142">
        <f t="shared" si="69"/>
        <v>1</v>
      </c>
      <c r="M1142">
        <f t="shared" si="70"/>
        <v>0</v>
      </c>
      <c r="N1142">
        <f t="shared" si="71"/>
        <v>0</v>
      </c>
    </row>
    <row r="1143" spans="1:14" x14ac:dyDescent="0.3">
      <c r="A1143">
        <v>13086530</v>
      </c>
      <c r="B1143" t="s">
        <v>27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68"/>
        <v>4</v>
      </c>
      <c r="L1143">
        <f t="shared" si="69"/>
        <v>2</v>
      </c>
      <c r="M1143">
        <f t="shared" si="70"/>
        <v>0</v>
      </c>
      <c r="N1143">
        <f t="shared" si="71"/>
        <v>0</v>
      </c>
    </row>
    <row r="1144" spans="1:14" x14ac:dyDescent="0.3">
      <c r="A1144">
        <v>13086530</v>
      </c>
      <c r="B1144" t="s">
        <v>27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68"/>
        <v>4</v>
      </c>
      <c r="L1144">
        <f t="shared" si="69"/>
        <v>3</v>
      </c>
      <c r="M1144">
        <f t="shared" si="70"/>
        <v>0</v>
      </c>
      <c r="N1144">
        <f t="shared" si="71"/>
        <v>0</v>
      </c>
    </row>
    <row r="1145" spans="1:14" x14ac:dyDescent="0.3">
      <c r="A1145">
        <v>13086530</v>
      </c>
      <c r="B1145" t="s">
        <v>27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68"/>
        <v>4</v>
      </c>
      <c r="L1145">
        <f t="shared" si="69"/>
        <v>4</v>
      </c>
      <c r="M1145">
        <f t="shared" si="70"/>
        <v>0</v>
      </c>
      <c r="N1145">
        <f t="shared" si="71"/>
        <v>0</v>
      </c>
    </row>
    <row r="1146" spans="1:14" x14ac:dyDescent="0.3">
      <c r="A1146">
        <v>13086530</v>
      </c>
      <c r="B1146" t="s">
        <v>27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68"/>
        <v>4</v>
      </c>
      <c r="L1146">
        <f t="shared" si="69"/>
        <v>5</v>
      </c>
      <c r="M1146">
        <f t="shared" si="70"/>
        <v>0</v>
      </c>
      <c r="N1146">
        <f t="shared" si="71"/>
        <v>468.10599999999999</v>
      </c>
    </row>
    <row r="1147" spans="1:14" x14ac:dyDescent="0.3">
      <c r="A1147">
        <v>13086530</v>
      </c>
      <c r="B1147" t="s">
        <v>27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68"/>
        <v>4</v>
      </c>
      <c r="L1147">
        <f t="shared" si="69"/>
        <v>6</v>
      </c>
      <c r="M1147">
        <f t="shared" si="70"/>
        <v>0</v>
      </c>
      <c r="N1147">
        <f t="shared" si="71"/>
        <v>876.70699999999999</v>
      </c>
    </row>
    <row r="1148" spans="1:14" x14ac:dyDescent="0.3">
      <c r="A1148">
        <v>13086530</v>
      </c>
      <c r="B1148" t="s">
        <v>27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68"/>
        <v>4</v>
      </c>
      <c r="L1148">
        <f t="shared" si="69"/>
        <v>7</v>
      </c>
      <c r="M1148">
        <f t="shared" si="70"/>
        <v>0</v>
      </c>
      <c r="N1148">
        <f t="shared" si="71"/>
        <v>1233.7370000000001</v>
      </c>
    </row>
    <row r="1149" spans="1:14" x14ac:dyDescent="0.3">
      <c r="A1149">
        <v>13086530</v>
      </c>
      <c r="B1149" t="s">
        <v>27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68"/>
        <v>4</v>
      </c>
      <c r="L1149">
        <f t="shared" si="69"/>
        <v>8</v>
      </c>
      <c r="M1149">
        <f t="shared" si="70"/>
        <v>0</v>
      </c>
      <c r="N1149">
        <f t="shared" si="71"/>
        <v>1463.8230000000001</v>
      </c>
    </row>
    <row r="1150" spans="1:14" x14ac:dyDescent="0.3">
      <c r="A1150">
        <v>13086530</v>
      </c>
      <c r="B1150" t="s">
        <v>27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68"/>
        <v>4</v>
      </c>
      <c r="L1150">
        <f t="shared" si="69"/>
        <v>9</v>
      </c>
      <c r="M1150">
        <f t="shared" si="70"/>
        <v>0</v>
      </c>
      <c r="N1150">
        <f t="shared" si="71"/>
        <v>1467.79</v>
      </c>
    </row>
    <row r="1151" spans="1:14" x14ac:dyDescent="0.3">
      <c r="A1151">
        <v>13086530</v>
      </c>
      <c r="B1151" t="s">
        <v>27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68"/>
        <v>4</v>
      </c>
      <c r="L1151">
        <f t="shared" si="69"/>
        <v>10</v>
      </c>
      <c r="M1151">
        <f t="shared" si="70"/>
        <v>0</v>
      </c>
      <c r="N1151">
        <f t="shared" si="71"/>
        <v>1467.79</v>
      </c>
    </row>
    <row r="1152" spans="1:14" x14ac:dyDescent="0.3">
      <c r="A1152">
        <v>13086530</v>
      </c>
      <c r="B1152" t="s">
        <v>27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68"/>
        <v>4</v>
      </c>
      <c r="L1152">
        <f t="shared" si="69"/>
        <v>11</v>
      </c>
      <c r="M1152">
        <f t="shared" si="70"/>
        <v>0</v>
      </c>
      <c r="N1152">
        <f t="shared" si="71"/>
        <v>1467.79</v>
      </c>
    </row>
    <row r="1153" spans="1:14" x14ac:dyDescent="0.3">
      <c r="A1153">
        <v>13086530</v>
      </c>
      <c r="B1153" t="s">
        <v>27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68"/>
        <v>4</v>
      </c>
      <c r="L1153">
        <f t="shared" si="69"/>
        <v>12</v>
      </c>
      <c r="M1153">
        <f t="shared" si="70"/>
        <v>0</v>
      </c>
      <c r="N1153">
        <f t="shared" si="71"/>
        <v>1479.691</v>
      </c>
    </row>
    <row r="1154" spans="1:14" x14ac:dyDescent="0.3">
      <c r="A1154">
        <v>13086530</v>
      </c>
      <c r="B1154" t="s">
        <v>27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68"/>
        <v>4</v>
      </c>
      <c r="L1154">
        <f t="shared" si="69"/>
        <v>13</v>
      </c>
      <c r="M1154">
        <f t="shared" si="70"/>
        <v>0</v>
      </c>
      <c r="N1154">
        <f t="shared" si="71"/>
        <v>1475.7239999999999</v>
      </c>
    </row>
    <row r="1155" spans="1:14" x14ac:dyDescent="0.3">
      <c r="A1155">
        <v>13086530</v>
      </c>
      <c r="B1155" t="s">
        <v>27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72">MONTH(C1155)</f>
        <v>4</v>
      </c>
      <c r="L1155">
        <f t="shared" ref="L1155:L1218" si="73">DAY(C1155)</f>
        <v>14</v>
      </c>
      <c r="M1155">
        <f t="shared" ref="M1155:M1218" si="74">F1155*1.9835</f>
        <v>0</v>
      </c>
      <c r="N1155">
        <f t="shared" ref="N1155:N1218" si="75">(D1155-F1155)*1.9835</f>
        <v>1471.7570000000001</v>
      </c>
    </row>
    <row r="1156" spans="1:14" x14ac:dyDescent="0.3">
      <c r="A1156">
        <v>13086530</v>
      </c>
      <c r="B1156" t="s">
        <v>27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72"/>
        <v>4</v>
      </c>
      <c r="L1156">
        <f t="shared" si="73"/>
        <v>15</v>
      </c>
      <c r="M1156">
        <f t="shared" si="74"/>
        <v>0</v>
      </c>
      <c r="N1156">
        <f t="shared" si="75"/>
        <v>1731.5955000000001</v>
      </c>
    </row>
    <row r="1157" spans="1:14" x14ac:dyDescent="0.3">
      <c r="A1157">
        <v>13086530</v>
      </c>
      <c r="B1157" t="s">
        <v>27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72"/>
        <v>4</v>
      </c>
      <c r="L1157">
        <f t="shared" si="73"/>
        <v>16</v>
      </c>
      <c r="M1157">
        <f t="shared" si="74"/>
        <v>0</v>
      </c>
      <c r="N1157">
        <f t="shared" si="75"/>
        <v>1931.9290000000001</v>
      </c>
    </row>
    <row r="1158" spans="1:14" x14ac:dyDescent="0.3">
      <c r="A1158">
        <v>13086530</v>
      </c>
      <c r="B1158" t="s">
        <v>27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72"/>
        <v>4</v>
      </c>
      <c r="L1158">
        <f t="shared" si="73"/>
        <v>17</v>
      </c>
      <c r="M1158">
        <f t="shared" si="74"/>
        <v>773.56500000000005</v>
      </c>
      <c r="N1158">
        <f t="shared" si="75"/>
        <v>1158.364</v>
      </c>
    </row>
    <row r="1159" spans="1:14" x14ac:dyDescent="0.3">
      <c r="A1159">
        <v>13086530</v>
      </c>
      <c r="B1159" t="s">
        <v>27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72"/>
        <v>4</v>
      </c>
      <c r="L1159">
        <f t="shared" si="73"/>
        <v>18</v>
      </c>
      <c r="M1159">
        <f t="shared" si="74"/>
        <v>956.04700000000003</v>
      </c>
      <c r="N1159">
        <f t="shared" si="75"/>
        <v>975.88200000000006</v>
      </c>
    </row>
    <row r="1160" spans="1:14" x14ac:dyDescent="0.3">
      <c r="A1160">
        <v>13086530</v>
      </c>
      <c r="B1160" t="s">
        <v>27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72"/>
        <v>4</v>
      </c>
      <c r="L1160">
        <f t="shared" si="73"/>
        <v>19</v>
      </c>
      <c r="M1160">
        <f t="shared" si="74"/>
        <v>1368.615</v>
      </c>
      <c r="N1160">
        <f t="shared" si="75"/>
        <v>559.34699999999998</v>
      </c>
    </row>
    <row r="1161" spans="1:14" x14ac:dyDescent="0.3">
      <c r="A1161">
        <v>13086530</v>
      </c>
      <c r="B1161" t="s">
        <v>27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72"/>
        <v>4</v>
      </c>
      <c r="L1161">
        <f t="shared" si="73"/>
        <v>20</v>
      </c>
      <c r="M1161">
        <f t="shared" si="74"/>
        <v>2019.203</v>
      </c>
      <c r="N1161">
        <f t="shared" si="75"/>
        <v>0</v>
      </c>
    </row>
    <row r="1162" spans="1:14" x14ac:dyDescent="0.3">
      <c r="A1162">
        <v>13086530</v>
      </c>
      <c r="B1162" t="s">
        <v>27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72"/>
        <v>4</v>
      </c>
      <c r="L1162">
        <f t="shared" si="73"/>
        <v>21</v>
      </c>
      <c r="M1162">
        <f t="shared" si="74"/>
        <v>2035.0710000000001</v>
      </c>
      <c r="N1162">
        <f t="shared" si="75"/>
        <v>0</v>
      </c>
    </row>
    <row r="1163" spans="1:14" x14ac:dyDescent="0.3">
      <c r="A1163">
        <v>13086530</v>
      </c>
      <c r="B1163" t="s">
        <v>27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72"/>
        <v>4</v>
      </c>
      <c r="L1163">
        <f t="shared" si="73"/>
        <v>22</v>
      </c>
      <c r="M1163">
        <f t="shared" si="74"/>
        <v>2052.9225000000001</v>
      </c>
      <c r="N1163">
        <f t="shared" si="75"/>
        <v>0</v>
      </c>
    </row>
    <row r="1164" spans="1:14" x14ac:dyDescent="0.3">
      <c r="A1164">
        <v>13086530</v>
      </c>
      <c r="B1164" t="s">
        <v>27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72"/>
        <v>4</v>
      </c>
      <c r="L1164">
        <f t="shared" si="73"/>
        <v>23</v>
      </c>
      <c r="M1164">
        <f t="shared" si="74"/>
        <v>1723.6614999999999</v>
      </c>
      <c r="N1164">
        <f t="shared" si="75"/>
        <v>374.88150000000002</v>
      </c>
    </row>
    <row r="1165" spans="1:14" x14ac:dyDescent="0.3">
      <c r="A1165">
        <v>13086530</v>
      </c>
      <c r="B1165" t="s">
        <v>27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72"/>
        <v>4</v>
      </c>
      <c r="L1165">
        <f t="shared" si="73"/>
        <v>24</v>
      </c>
      <c r="M1165">
        <f t="shared" si="74"/>
        <v>0</v>
      </c>
      <c r="N1165">
        <f t="shared" si="75"/>
        <v>2098.5430000000001</v>
      </c>
    </row>
    <row r="1166" spans="1:14" x14ac:dyDescent="0.3">
      <c r="A1166">
        <v>13086530</v>
      </c>
      <c r="B1166" t="s">
        <v>27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72"/>
        <v>4</v>
      </c>
      <c r="L1166">
        <f t="shared" si="73"/>
        <v>25</v>
      </c>
      <c r="M1166">
        <f t="shared" si="74"/>
        <v>0</v>
      </c>
      <c r="N1166">
        <f t="shared" si="75"/>
        <v>2094.576</v>
      </c>
    </row>
    <row r="1167" spans="1:14" x14ac:dyDescent="0.3">
      <c r="A1167">
        <v>13086530</v>
      </c>
      <c r="B1167" t="s">
        <v>27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72"/>
        <v>4</v>
      </c>
      <c r="L1167">
        <f t="shared" si="73"/>
        <v>26</v>
      </c>
      <c r="M1167">
        <f t="shared" si="74"/>
        <v>0</v>
      </c>
      <c r="N1167">
        <f t="shared" si="75"/>
        <v>2090.6089999999999</v>
      </c>
    </row>
    <row r="1168" spans="1:14" x14ac:dyDescent="0.3">
      <c r="A1168">
        <v>13086530</v>
      </c>
      <c r="B1168" t="s">
        <v>27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72"/>
        <v>4</v>
      </c>
      <c r="L1168">
        <f t="shared" si="73"/>
        <v>27</v>
      </c>
      <c r="M1168">
        <f t="shared" si="74"/>
        <v>0</v>
      </c>
      <c r="N1168">
        <f t="shared" si="75"/>
        <v>1876.3910000000001</v>
      </c>
    </row>
    <row r="1169" spans="1:14" x14ac:dyDescent="0.3">
      <c r="A1169">
        <v>13086530</v>
      </c>
      <c r="B1169" t="s">
        <v>27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72"/>
        <v>4</v>
      </c>
      <c r="L1169">
        <f t="shared" si="73"/>
        <v>28</v>
      </c>
      <c r="M1169">
        <f t="shared" si="74"/>
        <v>0</v>
      </c>
      <c r="N1169">
        <f t="shared" si="75"/>
        <v>1830.7705000000001</v>
      </c>
    </row>
    <row r="1170" spans="1:14" x14ac:dyDescent="0.3">
      <c r="A1170">
        <v>13086530</v>
      </c>
      <c r="B1170" t="s">
        <v>27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72"/>
        <v>4</v>
      </c>
      <c r="L1170">
        <f t="shared" si="73"/>
        <v>29</v>
      </c>
      <c r="M1170">
        <f t="shared" si="74"/>
        <v>0</v>
      </c>
      <c r="N1170">
        <f t="shared" si="75"/>
        <v>2158.0480000000002</v>
      </c>
    </row>
    <row r="1171" spans="1:14" x14ac:dyDescent="0.3">
      <c r="A1171">
        <v>13086530</v>
      </c>
      <c r="B1171" t="s">
        <v>27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72"/>
        <v>4</v>
      </c>
      <c r="L1171">
        <f t="shared" si="73"/>
        <v>30</v>
      </c>
      <c r="M1171">
        <f t="shared" si="74"/>
        <v>0</v>
      </c>
      <c r="N1171">
        <f t="shared" si="75"/>
        <v>1975.566</v>
      </c>
    </row>
    <row r="1172" spans="1:14" x14ac:dyDescent="0.3">
      <c r="A1172">
        <v>13086530</v>
      </c>
      <c r="B1172" t="s">
        <v>27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72"/>
        <v>5</v>
      </c>
      <c r="L1172">
        <f t="shared" si="73"/>
        <v>1</v>
      </c>
      <c r="M1172">
        <f t="shared" si="74"/>
        <v>0</v>
      </c>
      <c r="N1172">
        <f t="shared" si="75"/>
        <v>1914.0775000000001</v>
      </c>
    </row>
    <row r="1173" spans="1:14" x14ac:dyDescent="0.3">
      <c r="A1173">
        <v>13086530</v>
      </c>
      <c r="B1173" t="s">
        <v>27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72"/>
        <v>5</v>
      </c>
      <c r="L1173">
        <f t="shared" si="73"/>
        <v>2</v>
      </c>
      <c r="M1173">
        <f t="shared" si="74"/>
        <v>1116.7104999999999</v>
      </c>
      <c r="N1173">
        <f t="shared" si="75"/>
        <v>916.37700000000007</v>
      </c>
    </row>
    <row r="1174" spans="1:14" x14ac:dyDescent="0.3">
      <c r="A1174">
        <v>13086530</v>
      </c>
      <c r="B1174" t="s">
        <v>27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72"/>
        <v>5</v>
      </c>
      <c r="L1174">
        <f t="shared" si="73"/>
        <v>3</v>
      </c>
      <c r="M1174">
        <f t="shared" si="74"/>
        <v>2114.4110000000001</v>
      </c>
      <c r="N1174">
        <f t="shared" si="75"/>
        <v>0</v>
      </c>
    </row>
    <row r="1175" spans="1:14" x14ac:dyDescent="0.3">
      <c r="A1175">
        <v>13086530</v>
      </c>
      <c r="B1175" t="s">
        <v>27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72"/>
        <v>5</v>
      </c>
      <c r="L1175">
        <f t="shared" si="73"/>
        <v>4</v>
      </c>
      <c r="M1175">
        <f t="shared" si="74"/>
        <v>2110.444</v>
      </c>
      <c r="N1175">
        <f t="shared" si="75"/>
        <v>0</v>
      </c>
    </row>
    <row r="1176" spans="1:14" x14ac:dyDescent="0.3">
      <c r="A1176">
        <v>13086530</v>
      </c>
      <c r="B1176" t="s">
        <v>27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72"/>
        <v>5</v>
      </c>
      <c r="L1176">
        <f t="shared" si="73"/>
        <v>5</v>
      </c>
      <c r="M1176">
        <f t="shared" si="74"/>
        <v>2100.5264999999999</v>
      </c>
      <c r="N1176">
        <f t="shared" si="75"/>
        <v>0</v>
      </c>
    </row>
    <row r="1177" spans="1:14" x14ac:dyDescent="0.3">
      <c r="A1177">
        <v>13086530</v>
      </c>
      <c r="B1177" t="s">
        <v>27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72"/>
        <v>5</v>
      </c>
      <c r="L1177">
        <f t="shared" si="73"/>
        <v>6</v>
      </c>
      <c r="M1177">
        <f t="shared" si="74"/>
        <v>2205.652</v>
      </c>
      <c r="N1177">
        <f t="shared" si="75"/>
        <v>0</v>
      </c>
    </row>
    <row r="1178" spans="1:14" x14ac:dyDescent="0.3">
      <c r="A1178">
        <v>13086530</v>
      </c>
      <c r="B1178" t="s">
        <v>27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72"/>
        <v>5</v>
      </c>
      <c r="L1178">
        <f t="shared" si="73"/>
        <v>7</v>
      </c>
      <c r="M1178">
        <f t="shared" si="74"/>
        <v>2239.3715000000002</v>
      </c>
      <c r="N1178">
        <f t="shared" si="75"/>
        <v>0</v>
      </c>
    </row>
    <row r="1179" spans="1:14" x14ac:dyDescent="0.3">
      <c r="A1179">
        <v>13086530</v>
      </c>
      <c r="B1179" t="s">
        <v>27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72"/>
        <v>5</v>
      </c>
      <c r="L1179">
        <f t="shared" si="73"/>
        <v>8</v>
      </c>
      <c r="M1179">
        <f t="shared" si="74"/>
        <v>2233.4209999999998</v>
      </c>
      <c r="N1179">
        <f t="shared" si="75"/>
        <v>0</v>
      </c>
    </row>
    <row r="1180" spans="1:14" x14ac:dyDescent="0.3">
      <c r="A1180">
        <v>13086530</v>
      </c>
      <c r="B1180" t="s">
        <v>27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72"/>
        <v>5</v>
      </c>
      <c r="L1180">
        <f t="shared" si="73"/>
        <v>9</v>
      </c>
      <c r="M1180">
        <f t="shared" si="74"/>
        <v>2229.4540000000002</v>
      </c>
      <c r="N1180">
        <f t="shared" si="75"/>
        <v>0</v>
      </c>
    </row>
    <row r="1181" spans="1:14" x14ac:dyDescent="0.3">
      <c r="A1181">
        <v>13086530</v>
      </c>
      <c r="B1181" t="s">
        <v>27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72"/>
        <v>5</v>
      </c>
      <c r="L1181">
        <f t="shared" si="73"/>
        <v>10</v>
      </c>
      <c r="M1181">
        <f t="shared" si="74"/>
        <v>2362.3485000000001</v>
      </c>
      <c r="N1181">
        <f t="shared" si="75"/>
        <v>0</v>
      </c>
    </row>
    <row r="1182" spans="1:14" x14ac:dyDescent="0.3">
      <c r="A1182">
        <v>13086530</v>
      </c>
      <c r="B1182" t="s">
        <v>27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72"/>
        <v>5</v>
      </c>
      <c r="L1182">
        <f t="shared" si="73"/>
        <v>11</v>
      </c>
      <c r="M1182">
        <f t="shared" si="74"/>
        <v>2413.9195</v>
      </c>
      <c r="N1182">
        <f t="shared" si="75"/>
        <v>0</v>
      </c>
    </row>
    <row r="1183" spans="1:14" x14ac:dyDescent="0.3">
      <c r="A1183">
        <v>13086530</v>
      </c>
      <c r="B1183" t="s">
        <v>27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72"/>
        <v>5</v>
      </c>
      <c r="L1183">
        <f t="shared" si="73"/>
        <v>12</v>
      </c>
      <c r="M1183">
        <f t="shared" si="74"/>
        <v>2413.9195</v>
      </c>
      <c r="N1183">
        <f t="shared" si="75"/>
        <v>0</v>
      </c>
    </row>
    <row r="1184" spans="1:14" x14ac:dyDescent="0.3">
      <c r="A1184">
        <v>13086530</v>
      </c>
      <c r="B1184" t="s">
        <v>27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72"/>
        <v>5</v>
      </c>
      <c r="L1184">
        <f t="shared" si="73"/>
        <v>13</v>
      </c>
      <c r="M1184">
        <f t="shared" si="74"/>
        <v>2404.002</v>
      </c>
      <c r="N1184">
        <f t="shared" si="75"/>
        <v>0</v>
      </c>
    </row>
    <row r="1185" spans="1:14" x14ac:dyDescent="0.3">
      <c r="A1185">
        <v>13086530</v>
      </c>
      <c r="B1185" t="s">
        <v>27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72"/>
        <v>5</v>
      </c>
      <c r="L1185">
        <f t="shared" si="73"/>
        <v>14</v>
      </c>
      <c r="M1185">
        <f t="shared" si="74"/>
        <v>2404.002</v>
      </c>
      <c r="N1185">
        <f t="shared" si="75"/>
        <v>0</v>
      </c>
    </row>
    <row r="1186" spans="1:14" x14ac:dyDescent="0.3">
      <c r="A1186">
        <v>13086530</v>
      </c>
      <c r="B1186" t="s">
        <v>27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72"/>
        <v>5</v>
      </c>
      <c r="L1186">
        <f t="shared" si="73"/>
        <v>15</v>
      </c>
      <c r="M1186">
        <f t="shared" si="74"/>
        <v>2409.9524999999999</v>
      </c>
      <c r="N1186">
        <f t="shared" si="75"/>
        <v>0</v>
      </c>
    </row>
    <row r="1187" spans="1:14" x14ac:dyDescent="0.3">
      <c r="A1187">
        <v>13086530</v>
      </c>
      <c r="B1187" t="s">
        <v>27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72"/>
        <v>5</v>
      </c>
      <c r="L1187">
        <f t="shared" si="73"/>
        <v>16</v>
      </c>
      <c r="M1187">
        <f t="shared" si="74"/>
        <v>2411.9360000000001</v>
      </c>
      <c r="N1187">
        <f t="shared" si="75"/>
        <v>0</v>
      </c>
    </row>
    <row r="1188" spans="1:14" x14ac:dyDescent="0.3">
      <c r="A1188">
        <v>13086530</v>
      </c>
      <c r="B1188" t="s">
        <v>27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72"/>
        <v>5</v>
      </c>
      <c r="L1188">
        <f t="shared" si="73"/>
        <v>17</v>
      </c>
      <c r="M1188">
        <f t="shared" si="74"/>
        <v>2417.8865000000001</v>
      </c>
      <c r="N1188">
        <f t="shared" si="75"/>
        <v>0</v>
      </c>
    </row>
    <row r="1189" spans="1:14" x14ac:dyDescent="0.3">
      <c r="A1189">
        <v>13086530</v>
      </c>
      <c r="B1189" t="s">
        <v>27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72"/>
        <v>5</v>
      </c>
      <c r="L1189">
        <f t="shared" si="73"/>
        <v>18</v>
      </c>
      <c r="M1189">
        <f t="shared" si="74"/>
        <v>0</v>
      </c>
      <c r="N1189">
        <f t="shared" si="75"/>
        <v>2419.87</v>
      </c>
    </row>
    <row r="1190" spans="1:14" x14ac:dyDescent="0.3">
      <c r="A1190">
        <v>13086530</v>
      </c>
      <c r="B1190" t="s">
        <v>27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72"/>
        <v>5</v>
      </c>
      <c r="L1190">
        <f t="shared" si="73"/>
        <v>19</v>
      </c>
      <c r="M1190">
        <f t="shared" si="74"/>
        <v>0</v>
      </c>
      <c r="N1190">
        <f t="shared" si="75"/>
        <v>2419.87</v>
      </c>
    </row>
    <row r="1191" spans="1:14" x14ac:dyDescent="0.3">
      <c r="A1191">
        <v>13086530</v>
      </c>
      <c r="B1191" t="s">
        <v>27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72"/>
        <v>5</v>
      </c>
      <c r="L1191">
        <f t="shared" si="73"/>
        <v>20</v>
      </c>
      <c r="M1191">
        <f t="shared" si="74"/>
        <v>0</v>
      </c>
      <c r="N1191">
        <f t="shared" si="75"/>
        <v>2421.8535000000002</v>
      </c>
    </row>
    <row r="1192" spans="1:14" x14ac:dyDescent="0.3">
      <c r="A1192">
        <v>13086530</v>
      </c>
      <c r="B1192" t="s">
        <v>27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72"/>
        <v>5</v>
      </c>
      <c r="L1192">
        <f t="shared" si="73"/>
        <v>21</v>
      </c>
      <c r="M1192">
        <f t="shared" si="74"/>
        <v>0</v>
      </c>
      <c r="N1192">
        <f t="shared" si="75"/>
        <v>2419.87</v>
      </c>
    </row>
    <row r="1193" spans="1:14" x14ac:dyDescent="0.3">
      <c r="A1193">
        <v>13086530</v>
      </c>
      <c r="B1193" t="s">
        <v>27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72"/>
        <v>5</v>
      </c>
      <c r="L1193">
        <f t="shared" si="73"/>
        <v>22</v>
      </c>
      <c r="M1193">
        <f t="shared" si="74"/>
        <v>0</v>
      </c>
      <c r="N1193">
        <f t="shared" si="75"/>
        <v>2429.7874999999999</v>
      </c>
    </row>
    <row r="1194" spans="1:14" x14ac:dyDescent="0.3">
      <c r="A1194">
        <v>13086530</v>
      </c>
      <c r="B1194" t="s">
        <v>27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72"/>
        <v>5</v>
      </c>
      <c r="L1194">
        <f t="shared" si="73"/>
        <v>23</v>
      </c>
      <c r="M1194">
        <f t="shared" si="74"/>
        <v>0</v>
      </c>
      <c r="N1194">
        <f t="shared" si="75"/>
        <v>2429.7874999999999</v>
      </c>
    </row>
    <row r="1195" spans="1:14" x14ac:dyDescent="0.3">
      <c r="A1195">
        <v>13086530</v>
      </c>
      <c r="B1195" t="s">
        <v>27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72"/>
        <v>5</v>
      </c>
      <c r="L1195">
        <f t="shared" si="73"/>
        <v>24</v>
      </c>
      <c r="M1195">
        <f t="shared" si="74"/>
        <v>1344.8130000000001</v>
      </c>
      <c r="N1195">
        <f t="shared" si="75"/>
        <v>1086.9580000000001</v>
      </c>
    </row>
    <row r="1196" spans="1:14" x14ac:dyDescent="0.3">
      <c r="A1196">
        <v>13086530</v>
      </c>
      <c r="B1196" t="s">
        <v>27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72"/>
        <v>5</v>
      </c>
      <c r="L1196">
        <f t="shared" si="73"/>
        <v>25</v>
      </c>
      <c r="M1196">
        <f t="shared" si="74"/>
        <v>2429.7874999999999</v>
      </c>
      <c r="N1196">
        <f t="shared" si="75"/>
        <v>0</v>
      </c>
    </row>
    <row r="1197" spans="1:14" x14ac:dyDescent="0.3">
      <c r="A1197">
        <v>13086530</v>
      </c>
      <c r="B1197" t="s">
        <v>27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72"/>
        <v>5</v>
      </c>
      <c r="L1197">
        <f t="shared" si="73"/>
        <v>26</v>
      </c>
      <c r="M1197">
        <f t="shared" si="74"/>
        <v>2435.7379999999998</v>
      </c>
      <c r="N1197">
        <f t="shared" si="75"/>
        <v>0</v>
      </c>
    </row>
    <row r="1198" spans="1:14" x14ac:dyDescent="0.3">
      <c r="A1198">
        <v>13086530</v>
      </c>
      <c r="B1198" t="s">
        <v>27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72"/>
        <v>5</v>
      </c>
      <c r="L1198">
        <f t="shared" si="73"/>
        <v>27</v>
      </c>
      <c r="M1198">
        <f t="shared" si="74"/>
        <v>2443.672</v>
      </c>
      <c r="N1198">
        <f t="shared" si="75"/>
        <v>0</v>
      </c>
    </row>
    <row r="1199" spans="1:14" x14ac:dyDescent="0.3">
      <c r="A1199">
        <v>13086530</v>
      </c>
      <c r="B1199" t="s">
        <v>27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72"/>
        <v>5</v>
      </c>
      <c r="L1199">
        <f t="shared" si="73"/>
        <v>28</v>
      </c>
      <c r="M1199">
        <f t="shared" si="74"/>
        <v>2443.672</v>
      </c>
      <c r="N1199">
        <f t="shared" si="75"/>
        <v>0</v>
      </c>
    </row>
    <row r="1200" spans="1:14" x14ac:dyDescent="0.3">
      <c r="A1200">
        <v>13086530</v>
      </c>
      <c r="B1200" t="s">
        <v>27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72"/>
        <v>5</v>
      </c>
      <c r="L1200">
        <f t="shared" si="73"/>
        <v>29</v>
      </c>
      <c r="M1200">
        <f t="shared" si="74"/>
        <v>2449.6224999999999</v>
      </c>
      <c r="N1200">
        <f t="shared" si="75"/>
        <v>0</v>
      </c>
    </row>
    <row r="1201" spans="1:14" x14ac:dyDescent="0.3">
      <c r="A1201">
        <v>13086530</v>
      </c>
      <c r="B1201" t="s">
        <v>27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72"/>
        <v>5</v>
      </c>
      <c r="L1201">
        <f t="shared" si="73"/>
        <v>30</v>
      </c>
      <c r="M1201">
        <f t="shared" si="74"/>
        <v>2451.6060000000002</v>
      </c>
      <c r="N1201">
        <f t="shared" si="75"/>
        <v>0</v>
      </c>
    </row>
    <row r="1202" spans="1:14" x14ac:dyDescent="0.3">
      <c r="A1202">
        <v>13086530</v>
      </c>
      <c r="B1202" t="s">
        <v>27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72"/>
        <v>5</v>
      </c>
      <c r="L1202">
        <f t="shared" si="73"/>
        <v>31</v>
      </c>
      <c r="M1202">
        <f t="shared" si="74"/>
        <v>2437.7215000000001</v>
      </c>
      <c r="N1202">
        <f t="shared" si="75"/>
        <v>0</v>
      </c>
    </row>
    <row r="1203" spans="1:14" x14ac:dyDescent="0.3">
      <c r="A1203">
        <v>13086530</v>
      </c>
      <c r="B1203" t="s">
        <v>27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72"/>
        <v>6</v>
      </c>
      <c r="L1203">
        <f t="shared" si="73"/>
        <v>1</v>
      </c>
      <c r="M1203">
        <f t="shared" si="74"/>
        <v>2050.9389999999999</v>
      </c>
      <c r="N1203">
        <f t="shared" si="75"/>
        <v>390.74950000000001</v>
      </c>
    </row>
    <row r="1204" spans="1:14" x14ac:dyDescent="0.3">
      <c r="A1204">
        <v>13086530</v>
      </c>
      <c r="B1204" t="s">
        <v>27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72"/>
        <v>6</v>
      </c>
      <c r="L1204">
        <f t="shared" si="73"/>
        <v>2</v>
      </c>
      <c r="M1204">
        <f t="shared" si="74"/>
        <v>0</v>
      </c>
      <c r="N1204">
        <f t="shared" si="75"/>
        <v>2427.8040000000001</v>
      </c>
    </row>
    <row r="1205" spans="1:14" x14ac:dyDescent="0.3">
      <c r="A1205">
        <v>13086530</v>
      </c>
      <c r="B1205" t="s">
        <v>27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72"/>
        <v>6</v>
      </c>
      <c r="L1205">
        <f t="shared" si="73"/>
        <v>3</v>
      </c>
      <c r="M1205">
        <f t="shared" si="74"/>
        <v>0</v>
      </c>
      <c r="N1205">
        <f t="shared" si="75"/>
        <v>2433.7545</v>
      </c>
    </row>
    <row r="1206" spans="1:14" x14ac:dyDescent="0.3">
      <c r="A1206">
        <v>13086530</v>
      </c>
      <c r="B1206" t="s">
        <v>27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72"/>
        <v>6</v>
      </c>
      <c r="L1206">
        <f t="shared" si="73"/>
        <v>4</v>
      </c>
      <c r="M1206">
        <f t="shared" si="74"/>
        <v>0</v>
      </c>
      <c r="N1206">
        <f t="shared" si="75"/>
        <v>2445.6554999999998</v>
      </c>
    </row>
    <row r="1207" spans="1:14" x14ac:dyDescent="0.3">
      <c r="A1207">
        <v>13086530</v>
      </c>
      <c r="B1207" t="s">
        <v>27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72"/>
        <v>6</v>
      </c>
      <c r="L1207">
        <f t="shared" si="73"/>
        <v>5</v>
      </c>
      <c r="M1207">
        <f t="shared" si="74"/>
        <v>1572.9155000000001</v>
      </c>
      <c r="N1207">
        <f t="shared" si="75"/>
        <v>862.82249999999999</v>
      </c>
    </row>
    <row r="1208" spans="1:14" x14ac:dyDescent="0.3">
      <c r="A1208">
        <v>13086530</v>
      </c>
      <c r="B1208" t="s">
        <v>27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72"/>
        <v>6</v>
      </c>
      <c r="L1208">
        <f t="shared" si="73"/>
        <v>6</v>
      </c>
      <c r="M1208">
        <f t="shared" si="74"/>
        <v>918.3605</v>
      </c>
      <c r="N1208">
        <f t="shared" si="75"/>
        <v>1535.229</v>
      </c>
    </row>
    <row r="1209" spans="1:14" x14ac:dyDescent="0.3">
      <c r="A1209">
        <v>13086530</v>
      </c>
      <c r="B1209" t="s">
        <v>27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72"/>
        <v>6</v>
      </c>
      <c r="L1209">
        <f t="shared" si="73"/>
        <v>7</v>
      </c>
      <c r="M1209">
        <f t="shared" si="74"/>
        <v>0</v>
      </c>
      <c r="N1209">
        <f t="shared" si="75"/>
        <v>2459.54</v>
      </c>
    </row>
    <row r="1210" spans="1:14" x14ac:dyDescent="0.3">
      <c r="A1210">
        <v>13086530</v>
      </c>
      <c r="B1210" t="s">
        <v>27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72"/>
        <v>6</v>
      </c>
      <c r="L1210">
        <f t="shared" si="73"/>
        <v>8</v>
      </c>
      <c r="M1210">
        <f t="shared" si="74"/>
        <v>2461.5235000000002</v>
      </c>
      <c r="N1210">
        <f t="shared" si="75"/>
        <v>0</v>
      </c>
    </row>
    <row r="1211" spans="1:14" x14ac:dyDescent="0.3">
      <c r="A1211">
        <v>13086530</v>
      </c>
      <c r="B1211" t="s">
        <v>27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72"/>
        <v>6</v>
      </c>
      <c r="L1211">
        <f t="shared" si="73"/>
        <v>9</v>
      </c>
      <c r="M1211">
        <f t="shared" si="74"/>
        <v>2453.5895</v>
      </c>
      <c r="N1211">
        <f t="shared" si="75"/>
        <v>0</v>
      </c>
    </row>
    <row r="1212" spans="1:14" x14ac:dyDescent="0.3">
      <c r="A1212">
        <v>13086530</v>
      </c>
      <c r="B1212" t="s">
        <v>27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72"/>
        <v>6</v>
      </c>
      <c r="L1212">
        <f t="shared" si="73"/>
        <v>10</v>
      </c>
      <c r="M1212">
        <f t="shared" si="74"/>
        <v>2459.54</v>
      </c>
      <c r="N1212">
        <f t="shared" si="75"/>
        <v>0</v>
      </c>
    </row>
    <row r="1213" spans="1:14" x14ac:dyDescent="0.3">
      <c r="A1213">
        <v>13086530</v>
      </c>
      <c r="B1213" t="s">
        <v>27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72"/>
        <v>6</v>
      </c>
      <c r="L1213">
        <f t="shared" si="73"/>
        <v>11</v>
      </c>
      <c r="M1213">
        <f t="shared" si="74"/>
        <v>2451.6060000000002</v>
      </c>
      <c r="N1213">
        <f t="shared" si="75"/>
        <v>0</v>
      </c>
    </row>
    <row r="1214" spans="1:14" x14ac:dyDescent="0.3">
      <c r="A1214">
        <v>13086530</v>
      </c>
      <c r="B1214" t="s">
        <v>27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72"/>
        <v>6</v>
      </c>
      <c r="L1214">
        <f t="shared" si="73"/>
        <v>12</v>
      </c>
      <c r="M1214">
        <f t="shared" si="74"/>
        <v>2461.5235000000002</v>
      </c>
      <c r="N1214">
        <f t="shared" si="75"/>
        <v>0</v>
      </c>
    </row>
    <row r="1215" spans="1:14" x14ac:dyDescent="0.3">
      <c r="A1215">
        <v>13086530</v>
      </c>
      <c r="B1215" t="s">
        <v>27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72"/>
        <v>6</v>
      </c>
      <c r="L1215">
        <f t="shared" si="73"/>
        <v>13</v>
      </c>
      <c r="M1215">
        <f t="shared" si="74"/>
        <v>2457.5565000000001</v>
      </c>
      <c r="N1215">
        <f t="shared" si="75"/>
        <v>0</v>
      </c>
    </row>
    <row r="1216" spans="1:14" x14ac:dyDescent="0.3">
      <c r="A1216">
        <v>13086530</v>
      </c>
      <c r="B1216" t="s">
        <v>27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72"/>
        <v>6</v>
      </c>
      <c r="L1216">
        <f t="shared" si="73"/>
        <v>14</v>
      </c>
      <c r="M1216">
        <f t="shared" si="74"/>
        <v>2457.5565000000001</v>
      </c>
      <c r="N1216">
        <f t="shared" si="75"/>
        <v>0</v>
      </c>
    </row>
    <row r="1217" spans="1:14" x14ac:dyDescent="0.3">
      <c r="A1217">
        <v>13086530</v>
      </c>
      <c r="B1217" t="s">
        <v>27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72"/>
        <v>6</v>
      </c>
      <c r="L1217">
        <f t="shared" si="73"/>
        <v>15</v>
      </c>
      <c r="M1217">
        <f t="shared" si="74"/>
        <v>2449.6224999999999</v>
      </c>
      <c r="N1217">
        <f t="shared" si="75"/>
        <v>0</v>
      </c>
    </row>
    <row r="1218" spans="1:14" x14ac:dyDescent="0.3">
      <c r="A1218">
        <v>13086530</v>
      </c>
      <c r="B1218" t="s">
        <v>27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72"/>
        <v>6</v>
      </c>
      <c r="L1218">
        <f t="shared" si="73"/>
        <v>16</v>
      </c>
      <c r="M1218">
        <f t="shared" si="74"/>
        <v>2447.6390000000001</v>
      </c>
      <c r="N1218">
        <f t="shared" si="75"/>
        <v>0</v>
      </c>
    </row>
    <row r="1219" spans="1:14" x14ac:dyDescent="0.3">
      <c r="A1219">
        <v>13086530</v>
      </c>
      <c r="B1219" t="s">
        <v>27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76">MONTH(C1219)</f>
        <v>6</v>
      </c>
      <c r="L1219">
        <f t="shared" ref="L1219:L1282" si="77">DAY(C1219)</f>
        <v>17</v>
      </c>
      <c r="M1219">
        <f t="shared" ref="M1219:M1282" si="78">F1219*1.9835</f>
        <v>2437.7215000000001</v>
      </c>
      <c r="N1219">
        <f t="shared" ref="N1219:N1282" si="79">(D1219-F1219)*1.9835</f>
        <v>0</v>
      </c>
    </row>
    <row r="1220" spans="1:14" x14ac:dyDescent="0.3">
      <c r="A1220">
        <v>13086530</v>
      </c>
      <c r="B1220" t="s">
        <v>27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76"/>
        <v>6</v>
      </c>
      <c r="L1220">
        <f t="shared" si="77"/>
        <v>18</v>
      </c>
      <c r="M1220">
        <f t="shared" si="78"/>
        <v>2449.6224999999999</v>
      </c>
      <c r="N1220">
        <f t="shared" si="79"/>
        <v>0</v>
      </c>
    </row>
    <row r="1221" spans="1:14" x14ac:dyDescent="0.3">
      <c r="A1221">
        <v>13086530</v>
      </c>
      <c r="B1221" t="s">
        <v>27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76"/>
        <v>6</v>
      </c>
      <c r="L1221">
        <f t="shared" si="77"/>
        <v>19</v>
      </c>
      <c r="M1221">
        <f t="shared" si="78"/>
        <v>2475.4079999999999</v>
      </c>
      <c r="N1221">
        <f t="shared" si="79"/>
        <v>0</v>
      </c>
    </row>
    <row r="1222" spans="1:14" x14ac:dyDescent="0.3">
      <c r="A1222">
        <v>13086530</v>
      </c>
      <c r="B1222" t="s">
        <v>27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76"/>
        <v>6</v>
      </c>
      <c r="L1222">
        <f t="shared" si="77"/>
        <v>20</v>
      </c>
      <c r="M1222">
        <f t="shared" si="78"/>
        <v>2570.616</v>
      </c>
      <c r="N1222">
        <f t="shared" si="79"/>
        <v>0</v>
      </c>
    </row>
    <row r="1223" spans="1:14" x14ac:dyDescent="0.3">
      <c r="A1223">
        <v>13086530</v>
      </c>
      <c r="B1223" t="s">
        <v>27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76"/>
        <v>6</v>
      </c>
      <c r="L1223">
        <f t="shared" si="77"/>
        <v>21</v>
      </c>
      <c r="M1223">
        <f t="shared" si="78"/>
        <v>2632.1044999999999</v>
      </c>
      <c r="N1223">
        <f t="shared" si="79"/>
        <v>0</v>
      </c>
    </row>
    <row r="1224" spans="1:14" x14ac:dyDescent="0.3">
      <c r="A1224">
        <v>13086530</v>
      </c>
      <c r="B1224" t="s">
        <v>27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76"/>
        <v>6</v>
      </c>
      <c r="L1224">
        <f t="shared" si="77"/>
        <v>22</v>
      </c>
      <c r="M1224">
        <f t="shared" si="78"/>
        <v>2620.2035000000001</v>
      </c>
      <c r="N1224">
        <f t="shared" si="79"/>
        <v>0</v>
      </c>
    </row>
    <row r="1225" spans="1:14" x14ac:dyDescent="0.3">
      <c r="A1225">
        <v>13086530</v>
      </c>
      <c r="B1225" t="s">
        <v>27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76"/>
        <v>6</v>
      </c>
      <c r="L1225">
        <f t="shared" si="77"/>
        <v>23</v>
      </c>
      <c r="M1225">
        <f t="shared" si="78"/>
        <v>2707.4775</v>
      </c>
      <c r="N1225">
        <f t="shared" si="79"/>
        <v>0</v>
      </c>
    </row>
    <row r="1226" spans="1:14" x14ac:dyDescent="0.3">
      <c r="A1226">
        <v>13086530</v>
      </c>
      <c r="B1226" t="s">
        <v>27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76"/>
        <v>6</v>
      </c>
      <c r="L1226">
        <f t="shared" si="77"/>
        <v>24</v>
      </c>
      <c r="M1226">
        <f t="shared" si="78"/>
        <v>2967.3160000000003</v>
      </c>
      <c r="N1226">
        <f t="shared" si="79"/>
        <v>0</v>
      </c>
    </row>
    <row r="1227" spans="1:14" x14ac:dyDescent="0.3">
      <c r="A1227">
        <v>13086530</v>
      </c>
      <c r="B1227" t="s">
        <v>27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76"/>
        <v>6</v>
      </c>
      <c r="L1227">
        <f t="shared" si="77"/>
        <v>25</v>
      </c>
      <c r="M1227">
        <f t="shared" si="78"/>
        <v>3006.9859999999999</v>
      </c>
      <c r="N1227">
        <f t="shared" si="79"/>
        <v>0</v>
      </c>
    </row>
    <row r="1228" spans="1:14" x14ac:dyDescent="0.3">
      <c r="A1228">
        <v>13086530</v>
      </c>
      <c r="B1228" t="s">
        <v>27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76"/>
        <v>6</v>
      </c>
      <c r="L1228">
        <f t="shared" si="77"/>
        <v>26</v>
      </c>
      <c r="M1228">
        <f t="shared" si="78"/>
        <v>2985.1675</v>
      </c>
      <c r="N1228">
        <f t="shared" si="79"/>
        <v>0</v>
      </c>
    </row>
    <row r="1229" spans="1:14" x14ac:dyDescent="0.3">
      <c r="A1229">
        <v>13086530</v>
      </c>
      <c r="B1229" t="s">
        <v>27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76"/>
        <v>6</v>
      </c>
      <c r="L1229">
        <f t="shared" si="77"/>
        <v>27</v>
      </c>
      <c r="M1229">
        <f t="shared" si="78"/>
        <v>2957.3985000000002</v>
      </c>
      <c r="N1229">
        <f t="shared" si="79"/>
        <v>0</v>
      </c>
    </row>
    <row r="1230" spans="1:14" x14ac:dyDescent="0.3">
      <c r="A1230">
        <v>13086530</v>
      </c>
      <c r="B1230" t="s">
        <v>27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76"/>
        <v>6</v>
      </c>
      <c r="L1230">
        <f t="shared" si="77"/>
        <v>28</v>
      </c>
      <c r="M1230">
        <f t="shared" si="78"/>
        <v>2929.6295</v>
      </c>
      <c r="N1230">
        <f t="shared" si="79"/>
        <v>0</v>
      </c>
    </row>
    <row r="1231" spans="1:14" x14ac:dyDescent="0.3">
      <c r="A1231">
        <v>13086530</v>
      </c>
      <c r="B1231" t="s">
        <v>27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76"/>
        <v>6</v>
      </c>
      <c r="L1231">
        <f t="shared" si="77"/>
        <v>29</v>
      </c>
      <c r="M1231">
        <f t="shared" si="78"/>
        <v>2921.6955000000003</v>
      </c>
      <c r="N1231">
        <f t="shared" si="79"/>
        <v>0</v>
      </c>
    </row>
    <row r="1232" spans="1:14" x14ac:dyDescent="0.3">
      <c r="A1232">
        <v>13086530</v>
      </c>
      <c r="B1232" t="s">
        <v>27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76"/>
        <v>6</v>
      </c>
      <c r="L1232">
        <f t="shared" si="77"/>
        <v>30</v>
      </c>
      <c r="M1232">
        <f t="shared" si="78"/>
        <v>2909.7945</v>
      </c>
      <c r="N1232">
        <f t="shared" si="79"/>
        <v>0</v>
      </c>
    </row>
    <row r="1233" spans="1:14" x14ac:dyDescent="0.3">
      <c r="A1233">
        <v>13086530</v>
      </c>
      <c r="B1233" t="s">
        <v>27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76"/>
        <v>7</v>
      </c>
      <c r="L1233">
        <f t="shared" si="77"/>
        <v>1</v>
      </c>
      <c r="M1233">
        <f t="shared" si="78"/>
        <v>2882.0255000000002</v>
      </c>
      <c r="N1233">
        <f t="shared" si="79"/>
        <v>0</v>
      </c>
    </row>
    <row r="1234" spans="1:14" x14ac:dyDescent="0.3">
      <c r="A1234">
        <v>13086530</v>
      </c>
      <c r="B1234" t="s">
        <v>27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76"/>
        <v>7</v>
      </c>
      <c r="L1234">
        <f t="shared" si="77"/>
        <v>2</v>
      </c>
      <c r="M1234">
        <f t="shared" si="78"/>
        <v>2860.2069999999999</v>
      </c>
      <c r="N1234">
        <f t="shared" si="79"/>
        <v>0</v>
      </c>
    </row>
    <row r="1235" spans="1:14" x14ac:dyDescent="0.3">
      <c r="A1235">
        <v>13086530</v>
      </c>
      <c r="B1235" t="s">
        <v>27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76"/>
        <v>7</v>
      </c>
      <c r="L1235">
        <f t="shared" si="77"/>
        <v>3</v>
      </c>
      <c r="M1235">
        <f t="shared" si="78"/>
        <v>2884.009</v>
      </c>
      <c r="N1235">
        <f t="shared" si="79"/>
        <v>0</v>
      </c>
    </row>
    <row r="1236" spans="1:14" x14ac:dyDescent="0.3">
      <c r="A1236">
        <v>13086530</v>
      </c>
      <c r="B1236" t="s">
        <v>27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76"/>
        <v>7</v>
      </c>
      <c r="L1236">
        <f t="shared" si="77"/>
        <v>4</v>
      </c>
      <c r="M1236">
        <f t="shared" si="78"/>
        <v>2927.6460000000002</v>
      </c>
      <c r="N1236">
        <f t="shared" si="79"/>
        <v>0</v>
      </c>
    </row>
    <row r="1237" spans="1:14" x14ac:dyDescent="0.3">
      <c r="A1237">
        <v>13086530</v>
      </c>
      <c r="B1237" t="s">
        <v>27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76"/>
        <v>7</v>
      </c>
      <c r="L1237">
        <f t="shared" si="77"/>
        <v>5</v>
      </c>
      <c r="M1237">
        <f t="shared" si="78"/>
        <v>2903.8440000000001</v>
      </c>
      <c r="N1237">
        <f t="shared" si="79"/>
        <v>0</v>
      </c>
    </row>
    <row r="1238" spans="1:14" x14ac:dyDescent="0.3">
      <c r="A1238">
        <v>13086530</v>
      </c>
      <c r="B1238" t="s">
        <v>27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76"/>
        <v>7</v>
      </c>
      <c r="L1238">
        <f t="shared" si="77"/>
        <v>6</v>
      </c>
      <c r="M1238">
        <f t="shared" si="78"/>
        <v>2846.3225000000002</v>
      </c>
      <c r="N1238">
        <f t="shared" si="79"/>
        <v>0</v>
      </c>
    </row>
    <row r="1239" spans="1:14" x14ac:dyDescent="0.3">
      <c r="A1239">
        <v>13086530</v>
      </c>
      <c r="B1239" t="s">
        <v>27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76"/>
        <v>7</v>
      </c>
      <c r="L1239">
        <f t="shared" si="77"/>
        <v>7</v>
      </c>
      <c r="M1239">
        <f t="shared" si="78"/>
        <v>2822.5205000000001</v>
      </c>
      <c r="N1239">
        <f t="shared" si="79"/>
        <v>0</v>
      </c>
    </row>
    <row r="1240" spans="1:14" x14ac:dyDescent="0.3">
      <c r="A1240">
        <v>13086530</v>
      </c>
      <c r="B1240" t="s">
        <v>27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76"/>
        <v>7</v>
      </c>
      <c r="L1240">
        <f t="shared" si="77"/>
        <v>8</v>
      </c>
      <c r="M1240">
        <f t="shared" si="78"/>
        <v>2822.5205000000001</v>
      </c>
      <c r="N1240">
        <f t="shared" si="79"/>
        <v>0</v>
      </c>
    </row>
    <row r="1241" spans="1:14" x14ac:dyDescent="0.3">
      <c r="A1241">
        <v>13086530</v>
      </c>
      <c r="B1241" t="s">
        <v>27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76"/>
        <v>7</v>
      </c>
      <c r="L1241">
        <f t="shared" si="77"/>
        <v>9</v>
      </c>
      <c r="M1241">
        <f t="shared" si="78"/>
        <v>2832.4380000000001</v>
      </c>
      <c r="N1241">
        <f t="shared" si="79"/>
        <v>0</v>
      </c>
    </row>
    <row r="1242" spans="1:14" x14ac:dyDescent="0.3">
      <c r="A1242">
        <v>13086530</v>
      </c>
      <c r="B1242" t="s">
        <v>27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76"/>
        <v>7</v>
      </c>
      <c r="L1242">
        <f t="shared" si="77"/>
        <v>10</v>
      </c>
      <c r="M1242">
        <f t="shared" si="78"/>
        <v>2828.471</v>
      </c>
      <c r="N1242">
        <f t="shared" si="79"/>
        <v>0</v>
      </c>
    </row>
    <row r="1243" spans="1:14" x14ac:dyDescent="0.3">
      <c r="A1243">
        <v>13086530</v>
      </c>
      <c r="B1243" t="s">
        <v>27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76"/>
        <v>7</v>
      </c>
      <c r="L1243">
        <f t="shared" si="77"/>
        <v>11</v>
      </c>
      <c r="M1243">
        <f t="shared" si="78"/>
        <v>2850.2894999999999</v>
      </c>
      <c r="N1243">
        <f t="shared" si="79"/>
        <v>0</v>
      </c>
    </row>
    <row r="1244" spans="1:14" x14ac:dyDescent="0.3">
      <c r="A1244">
        <v>13086530</v>
      </c>
      <c r="B1244" t="s">
        <v>27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76"/>
        <v>7</v>
      </c>
      <c r="L1244">
        <f t="shared" si="77"/>
        <v>12</v>
      </c>
      <c r="M1244">
        <f t="shared" si="78"/>
        <v>2846.3225000000002</v>
      </c>
      <c r="N1244">
        <f t="shared" si="79"/>
        <v>0</v>
      </c>
    </row>
    <row r="1245" spans="1:14" x14ac:dyDescent="0.3">
      <c r="A1245">
        <v>13086530</v>
      </c>
      <c r="B1245" t="s">
        <v>27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76"/>
        <v>7</v>
      </c>
      <c r="L1245">
        <f t="shared" si="77"/>
        <v>13</v>
      </c>
      <c r="M1245">
        <f t="shared" si="78"/>
        <v>2844.3389999999999</v>
      </c>
      <c r="N1245">
        <f t="shared" si="79"/>
        <v>0</v>
      </c>
    </row>
    <row r="1246" spans="1:14" x14ac:dyDescent="0.3">
      <c r="A1246">
        <v>13086530</v>
      </c>
      <c r="B1246" t="s">
        <v>27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76"/>
        <v>7</v>
      </c>
      <c r="L1246">
        <f t="shared" si="77"/>
        <v>14</v>
      </c>
      <c r="M1246">
        <f t="shared" si="78"/>
        <v>2848.306</v>
      </c>
      <c r="N1246">
        <f t="shared" si="79"/>
        <v>0</v>
      </c>
    </row>
    <row r="1247" spans="1:14" x14ac:dyDescent="0.3">
      <c r="A1247">
        <v>13086530</v>
      </c>
      <c r="B1247" t="s">
        <v>27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76"/>
        <v>7</v>
      </c>
      <c r="L1247">
        <f t="shared" si="77"/>
        <v>15</v>
      </c>
      <c r="M1247">
        <f t="shared" si="78"/>
        <v>2852.2730000000001</v>
      </c>
      <c r="N1247">
        <f t="shared" si="79"/>
        <v>0</v>
      </c>
    </row>
    <row r="1248" spans="1:14" x14ac:dyDescent="0.3">
      <c r="A1248">
        <v>13086530</v>
      </c>
      <c r="B1248" t="s">
        <v>27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76"/>
        <v>7</v>
      </c>
      <c r="L1248">
        <f t="shared" si="77"/>
        <v>16</v>
      </c>
      <c r="M1248">
        <f t="shared" si="78"/>
        <v>2828.471</v>
      </c>
      <c r="N1248">
        <f t="shared" si="79"/>
        <v>0</v>
      </c>
    </row>
    <row r="1249" spans="1:14" x14ac:dyDescent="0.3">
      <c r="A1249">
        <v>13086530</v>
      </c>
      <c r="B1249" t="s">
        <v>27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76"/>
        <v>7</v>
      </c>
      <c r="L1249">
        <f t="shared" si="77"/>
        <v>17</v>
      </c>
      <c r="M1249">
        <f t="shared" si="78"/>
        <v>2846.3225000000002</v>
      </c>
      <c r="N1249">
        <f t="shared" si="79"/>
        <v>0</v>
      </c>
    </row>
    <row r="1250" spans="1:14" x14ac:dyDescent="0.3">
      <c r="A1250">
        <v>13086530</v>
      </c>
      <c r="B1250" t="s">
        <v>27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76"/>
        <v>7</v>
      </c>
      <c r="L1250">
        <f t="shared" si="77"/>
        <v>18</v>
      </c>
      <c r="M1250">
        <f t="shared" si="78"/>
        <v>2858.2235000000001</v>
      </c>
      <c r="N1250">
        <f t="shared" si="79"/>
        <v>0</v>
      </c>
    </row>
    <row r="1251" spans="1:14" x14ac:dyDescent="0.3">
      <c r="A1251">
        <v>13086530</v>
      </c>
      <c r="B1251" t="s">
        <v>27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76"/>
        <v>7</v>
      </c>
      <c r="L1251">
        <f t="shared" si="77"/>
        <v>19</v>
      </c>
      <c r="M1251">
        <f t="shared" si="78"/>
        <v>2891.9430000000002</v>
      </c>
      <c r="N1251">
        <f t="shared" si="79"/>
        <v>0</v>
      </c>
    </row>
    <row r="1252" spans="1:14" x14ac:dyDescent="0.3">
      <c r="A1252">
        <v>13086530</v>
      </c>
      <c r="B1252" t="s">
        <v>27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76"/>
        <v>7</v>
      </c>
      <c r="L1252">
        <f t="shared" si="77"/>
        <v>20</v>
      </c>
      <c r="M1252">
        <f t="shared" si="78"/>
        <v>2949.4645</v>
      </c>
      <c r="N1252">
        <f t="shared" si="79"/>
        <v>0</v>
      </c>
    </row>
    <row r="1253" spans="1:14" x14ac:dyDescent="0.3">
      <c r="A1253">
        <v>13086530</v>
      </c>
      <c r="B1253" t="s">
        <v>27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76"/>
        <v>7</v>
      </c>
      <c r="L1253">
        <f t="shared" si="77"/>
        <v>21</v>
      </c>
      <c r="M1253">
        <f t="shared" si="78"/>
        <v>2981.2004999999999</v>
      </c>
      <c r="N1253">
        <f t="shared" si="79"/>
        <v>0</v>
      </c>
    </row>
    <row r="1254" spans="1:14" x14ac:dyDescent="0.3">
      <c r="A1254">
        <v>13086530</v>
      </c>
      <c r="B1254" t="s">
        <v>27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76"/>
        <v>7</v>
      </c>
      <c r="L1254">
        <f t="shared" si="77"/>
        <v>22</v>
      </c>
      <c r="M1254">
        <f t="shared" si="78"/>
        <v>3001.0355</v>
      </c>
      <c r="N1254">
        <f t="shared" si="79"/>
        <v>0</v>
      </c>
    </row>
    <row r="1255" spans="1:14" x14ac:dyDescent="0.3">
      <c r="A1255">
        <v>13086530</v>
      </c>
      <c r="B1255" t="s">
        <v>27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76"/>
        <v>7</v>
      </c>
      <c r="L1255">
        <f t="shared" si="77"/>
        <v>23</v>
      </c>
      <c r="M1255">
        <f t="shared" si="78"/>
        <v>3016.9034999999999</v>
      </c>
      <c r="N1255">
        <f t="shared" si="79"/>
        <v>0</v>
      </c>
    </row>
    <row r="1256" spans="1:14" x14ac:dyDescent="0.3">
      <c r="A1256">
        <v>13086530</v>
      </c>
      <c r="B1256" t="s">
        <v>27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76"/>
        <v>7</v>
      </c>
      <c r="L1256">
        <f t="shared" si="77"/>
        <v>24</v>
      </c>
      <c r="M1256">
        <f t="shared" si="78"/>
        <v>3016.9034999999999</v>
      </c>
      <c r="N1256">
        <f t="shared" si="79"/>
        <v>0</v>
      </c>
    </row>
    <row r="1257" spans="1:14" x14ac:dyDescent="0.3">
      <c r="A1257">
        <v>13086530</v>
      </c>
      <c r="B1257" t="s">
        <v>27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76"/>
        <v>7</v>
      </c>
      <c r="L1257">
        <f t="shared" si="77"/>
        <v>25</v>
      </c>
      <c r="M1257">
        <f t="shared" si="78"/>
        <v>2993.1015000000002</v>
      </c>
      <c r="N1257">
        <f t="shared" si="79"/>
        <v>0</v>
      </c>
    </row>
    <row r="1258" spans="1:14" x14ac:dyDescent="0.3">
      <c r="A1258">
        <v>13086530</v>
      </c>
      <c r="B1258" t="s">
        <v>27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76"/>
        <v>7</v>
      </c>
      <c r="L1258">
        <f t="shared" si="77"/>
        <v>26</v>
      </c>
      <c r="M1258">
        <f t="shared" si="78"/>
        <v>2987.1509999999998</v>
      </c>
      <c r="N1258">
        <f t="shared" si="79"/>
        <v>0</v>
      </c>
    </row>
    <row r="1259" spans="1:14" x14ac:dyDescent="0.3">
      <c r="A1259">
        <v>13086530</v>
      </c>
      <c r="B1259" t="s">
        <v>27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76"/>
        <v>7</v>
      </c>
      <c r="L1259">
        <f t="shared" si="77"/>
        <v>27</v>
      </c>
      <c r="M1259">
        <f t="shared" si="78"/>
        <v>2957.3985000000002</v>
      </c>
      <c r="N1259">
        <f t="shared" si="79"/>
        <v>0</v>
      </c>
    </row>
    <row r="1260" spans="1:14" x14ac:dyDescent="0.3">
      <c r="A1260">
        <v>13086530</v>
      </c>
      <c r="B1260" t="s">
        <v>27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76"/>
        <v>7</v>
      </c>
      <c r="L1260">
        <f t="shared" si="77"/>
        <v>28</v>
      </c>
      <c r="M1260">
        <f t="shared" si="78"/>
        <v>2987.1509999999998</v>
      </c>
      <c r="N1260">
        <f t="shared" si="79"/>
        <v>0</v>
      </c>
    </row>
    <row r="1261" spans="1:14" x14ac:dyDescent="0.3">
      <c r="A1261">
        <v>13086530</v>
      </c>
      <c r="B1261" t="s">
        <v>27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76"/>
        <v>7</v>
      </c>
      <c r="L1261">
        <f t="shared" si="77"/>
        <v>29</v>
      </c>
      <c r="M1261">
        <f t="shared" si="78"/>
        <v>2947.4810000000002</v>
      </c>
      <c r="N1261">
        <f t="shared" si="79"/>
        <v>0</v>
      </c>
    </row>
    <row r="1262" spans="1:14" x14ac:dyDescent="0.3">
      <c r="A1262">
        <v>13086530</v>
      </c>
      <c r="B1262" t="s">
        <v>27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76"/>
        <v>7</v>
      </c>
      <c r="L1262">
        <f t="shared" si="77"/>
        <v>30</v>
      </c>
      <c r="M1262">
        <f t="shared" si="78"/>
        <v>2923.6790000000001</v>
      </c>
      <c r="N1262">
        <f t="shared" si="79"/>
        <v>0</v>
      </c>
    </row>
    <row r="1263" spans="1:14" x14ac:dyDescent="0.3">
      <c r="A1263">
        <v>13086530</v>
      </c>
      <c r="B1263" t="s">
        <v>27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76"/>
        <v>7</v>
      </c>
      <c r="L1263">
        <f t="shared" si="77"/>
        <v>31</v>
      </c>
      <c r="M1263">
        <f t="shared" si="78"/>
        <v>2923.6790000000001</v>
      </c>
      <c r="N1263">
        <f t="shared" si="79"/>
        <v>0</v>
      </c>
    </row>
    <row r="1264" spans="1:14" x14ac:dyDescent="0.3">
      <c r="A1264">
        <v>13086530</v>
      </c>
      <c r="B1264" t="s">
        <v>27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76"/>
        <v>8</v>
      </c>
      <c r="L1264">
        <f t="shared" si="77"/>
        <v>1</v>
      </c>
      <c r="M1264">
        <f t="shared" si="78"/>
        <v>2915.7449999999999</v>
      </c>
      <c r="N1264">
        <f t="shared" si="79"/>
        <v>0</v>
      </c>
    </row>
    <row r="1265" spans="1:14" x14ac:dyDescent="0.3">
      <c r="A1265">
        <v>13086530</v>
      </c>
      <c r="B1265" t="s">
        <v>27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76"/>
        <v>8</v>
      </c>
      <c r="L1265">
        <f t="shared" si="77"/>
        <v>2</v>
      </c>
      <c r="M1265">
        <f t="shared" si="78"/>
        <v>2878.0585000000001</v>
      </c>
      <c r="N1265">
        <f t="shared" si="79"/>
        <v>0</v>
      </c>
    </row>
    <row r="1266" spans="1:14" x14ac:dyDescent="0.3">
      <c r="A1266">
        <v>13086530</v>
      </c>
      <c r="B1266" t="s">
        <v>27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76"/>
        <v>8</v>
      </c>
      <c r="L1266">
        <f t="shared" si="77"/>
        <v>3</v>
      </c>
      <c r="M1266">
        <f t="shared" si="78"/>
        <v>2878.0585000000001</v>
      </c>
      <c r="N1266">
        <f t="shared" si="79"/>
        <v>0</v>
      </c>
    </row>
    <row r="1267" spans="1:14" x14ac:dyDescent="0.3">
      <c r="A1267">
        <v>13086530</v>
      </c>
      <c r="B1267" t="s">
        <v>27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76"/>
        <v>8</v>
      </c>
      <c r="L1267">
        <f t="shared" si="77"/>
        <v>4</v>
      </c>
      <c r="M1267">
        <f t="shared" si="78"/>
        <v>2878.0585000000001</v>
      </c>
      <c r="N1267">
        <f t="shared" si="79"/>
        <v>0</v>
      </c>
    </row>
    <row r="1268" spans="1:14" x14ac:dyDescent="0.3">
      <c r="A1268">
        <v>13086530</v>
      </c>
      <c r="B1268" t="s">
        <v>27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76"/>
        <v>8</v>
      </c>
      <c r="L1268">
        <f t="shared" si="77"/>
        <v>5</v>
      </c>
      <c r="M1268">
        <f t="shared" si="78"/>
        <v>2876.0750000000003</v>
      </c>
      <c r="N1268">
        <f t="shared" si="79"/>
        <v>0</v>
      </c>
    </row>
    <row r="1269" spans="1:14" x14ac:dyDescent="0.3">
      <c r="A1269">
        <v>13086530</v>
      </c>
      <c r="B1269" t="s">
        <v>27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    <v>6</v>
      </c>
      <c r="M1269">
        <f t="shared" si="78"/>
        <v>2858.2235000000001</v>
      </c>
      <c r="N1269">
        <f t="shared" si="79"/>
        <v>0</v>
      </c>
    </row>
    <row r="1270" spans="1:14" x14ac:dyDescent="0.3">
      <c r="A1270">
        <v>13086530</v>
      </c>
      <c r="B1270" t="s">
        <v>27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76"/>
        <v>8</v>
      </c>
      <c r="L1270">
        <f t="shared" si="77"/>
        <v>7</v>
      </c>
      <c r="M1270">
        <f t="shared" si="78"/>
        <v>2876.0750000000003</v>
      </c>
      <c r="N1270">
        <f t="shared" si="79"/>
        <v>0</v>
      </c>
    </row>
    <row r="1271" spans="1:14" x14ac:dyDescent="0.3">
      <c r="A1271">
        <v>13086530</v>
      </c>
      <c r="B1271" t="s">
        <v>27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76"/>
        <v>8</v>
      </c>
      <c r="L1271">
        <f t="shared" si="77"/>
        <v>8</v>
      </c>
      <c r="M1271">
        <f t="shared" si="78"/>
        <v>2828.471</v>
      </c>
      <c r="N1271">
        <f t="shared" si="79"/>
        <v>0</v>
      </c>
    </row>
    <row r="1272" spans="1:14" x14ac:dyDescent="0.3">
      <c r="A1272">
        <v>13086530</v>
      </c>
      <c r="B1272" t="s">
        <v>27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76"/>
        <v>8</v>
      </c>
      <c r="L1272">
        <f t="shared" si="77"/>
        <v>9</v>
      </c>
      <c r="M1272">
        <f t="shared" si="78"/>
        <v>2772.933</v>
      </c>
      <c r="N1272">
        <f t="shared" si="79"/>
        <v>0</v>
      </c>
    </row>
    <row r="1273" spans="1:14" x14ac:dyDescent="0.3">
      <c r="A1273">
        <v>13086530</v>
      </c>
      <c r="B1273" t="s">
        <v>27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76"/>
        <v>8</v>
      </c>
      <c r="L1273">
        <f t="shared" si="77"/>
        <v>10</v>
      </c>
      <c r="M1273">
        <f t="shared" si="78"/>
        <v>2749.1309999999999</v>
      </c>
      <c r="N1273">
        <f t="shared" si="79"/>
        <v>0</v>
      </c>
    </row>
    <row r="1274" spans="1:14" x14ac:dyDescent="0.3">
      <c r="A1274">
        <v>13086530</v>
      </c>
      <c r="B1274" t="s">
        <v>27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76"/>
        <v>8</v>
      </c>
      <c r="L1274">
        <f t="shared" si="77"/>
        <v>11</v>
      </c>
      <c r="M1274">
        <f t="shared" si="78"/>
        <v>2687.6424999999999</v>
      </c>
      <c r="N1274">
        <f t="shared" si="79"/>
        <v>0</v>
      </c>
    </row>
    <row r="1275" spans="1:14" x14ac:dyDescent="0.3">
      <c r="A1275">
        <v>13086530</v>
      </c>
      <c r="B1275" t="s">
        <v>27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76"/>
        <v>8</v>
      </c>
      <c r="L1275">
        <f t="shared" si="77"/>
        <v>12</v>
      </c>
      <c r="M1275">
        <f t="shared" si="78"/>
        <v>2634.0880000000002</v>
      </c>
      <c r="N1275">
        <f t="shared" si="79"/>
        <v>0</v>
      </c>
    </row>
    <row r="1276" spans="1:14" x14ac:dyDescent="0.3">
      <c r="A1276">
        <v>13086530</v>
      </c>
      <c r="B1276" t="s">
        <v>27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76"/>
        <v>8</v>
      </c>
      <c r="L1276">
        <f t="shared" si="77"/>
        <v>13</v>
      </c>
      <c r="M1276">
        <f t="shared" si="78"/>
        <v>2636.0715</v>
      </c>
      <c r="N1276">
        <f t="shared" si="79"/>
        <v>0</v>
      </c>
    </row>
    <row r="1277" spans="1:14" x14ac:dyDescent="0.3">
      <c r="A1277">
        <v>13086530</v>
      </c>
      <c r="B1277" t="s">
        <v>27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76"/>
        <v>8</v>
      </c>
      <c r="L1277">
        <f t="shared" si="77"/>
        <v>14</v>
      </c>
      <c r="M1277">
        <f t="shared" si="78"/>
        <v>2634.0880000000002</v>
      </c>
      <c r="N1277">
        <f t="shared" si="79"/>
        <v>0</v>
      </c>
    </row>
    <row r="1278" spans="1:14" x14ac:dyDescent="0.3">
      <c r="A1278">
        <v>13086530</v>
      </c>
      <c r="B1278" t="s">
        <v>27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76"/>
        <v>8</v>
      </c>
      <c r="L1278">
        <f t="shared" si="77"/>
        <v>15</v>
      </c>
      <c r="M1278">
        <f t="shared" si="78"/>
        <v>2622.1869999999999</v>
      </c>
      <c r="N1278">
        <f t="shared" si="79"/>
        <v>0</v>
      </c>
    </row>
    <row r="1279" spans="1:14" x14ac:dyDescent="0.3">
      <c r="A1279">
        <v>13086530</v>
      </c>
      <c r="B1279" t="s">
        <v>27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76"/>
        <v>8</v>
      </c>
      <c r="L1279">
        <f t="shared" si="77"/>
        <v>16</v>
      </c>
      <c r="M1279">
        <f t="shared" si="78"/>
        <v>2606.319</v>
      </c>
      <c r="N1279">
        <f t="shared" si="79"/>
        <v>0</v>
      </c>
    </row>
    <row r="1280" spans="1:14" x14ac:dyDescent="0.3">
      <c r="A1280">
        <v>13086530</v>
      </c>
      <c r="B1280" t="s">
        <v>27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76"/>
        <v>8</v>
      </c>
      <c r="L1280">
        <f t="shared" si="77"/>
        <v>17</v>
      </c>
      <c r="M1280">
        <f t="shared" si="78"/>
        <v>2604.3355000000001</v>
      </c>
      <c r="N1280">
        <f t="shared" si="79"/>
        <v>0</v>
      </c>
    </row>
    <row r="1281" spans="1:14" x14ac:dyDescent="0.3">
      <c r="A1281">
        <v>13086530</v>
      </c>
      <c r="B1281" t="s">
        <v>27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76"/>
        <v>8</v>
      </c>
      <c r="L1281">
        <f t="shared" si="77"/>
        <v>18</v>
      </c>
      <c r="M1281">
        <f t="shared" si="78"/>
        <v>2606.319</v>
      </c>
      <c r="N1281">
        <f t="shared" si="79"/>
        <v>0</v>
      </c>
    </row>
    <row r="1282" spans="1:14" x14ac:dyDescent="0.3">
      <c r="A1282">
        <v>13086530</v>
      </c>
      <c r="B1282" t="s">
        <v>27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76"/>
        <v>8</v>
      </c>
      <c r="L1282">
        <f t="shared" si="77"/>
        <v>19</v>
      </c>
      <c r="M1282">
        <f t="shared" si="78"/>
        <v>2604.3355000000001</v>
      </c>
      <c r="N1282">
        <f t="shared" si="79"/>
        <v>0</v>
      </c>
    </row>
    <row r="1283" spans="1:14" x14ac:dyDescent="0.3">
      <c r="A1283">
        <v>13086530</v>
      </c>
      <c r="B1283" t="s">
        <v>27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80">MONTH(C1283)</f>
        <v>8</v>
      </c>
      <c r="L1283">
        <f t="shared" ref="L1283:L1346" si="81">DAY(C1283)</f>
        <v>20</v>
      </c>
      <c r="M1283">
        <f t="shared" ref="M1283:M1346" si="82">F1283*1.9835</f>
        <v>2602.3519999999999</v>
      </c>
      <c r="N1283">
        <f t="shared" ref="N1283:N1346" si="83">(D1283-F1283)*1.9835</f>
        <v>0</v>
      </c>
    </row>
    <row r="1284" spans="1:14" x14ac:dyDescent="0.3">
      <c r="A1284">
        <v>13086530</v>
      </c>
      <c r="B1284" t="s">
        <v>27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80"/>
        <v>8</v>
      </c>
      <c r="L1284">
        <f t="shared" si="81"/>
        <v>21</v>
      </c>
      <c r="M1284">
        <f t="shared" si="82"/>
        <v>2604.3355000000001</v>
      </c>
      <c r="N1284">
        <f t="shared" si="83"/>
        <v>0</v>
      </c>
    </row>
    <row r="1285" spans="1:14" x14ac:dyDescent="0.3">
      <c r="A1285">
        <v>13086530</v>
      </c>
      <c r="B1285" t="s">
        <v>27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80"/>
        <v>8</v>
      </c>
      <c r="L1285">
        <f t="shared" si="81"/>
        <v>22</v>
      </c>
      <c r="M1285">
        <f t="shared" si="82"/>
        <v>2523.0120000000002</v>
      </c>
      <c r="N1285">
        <f t="shared" si="83"/>
        <v>0</v>
      </c>
    </row>
    <row r="1286" spans="1:14" x14ac:dyDescent="0.3">
      <c r="A1286">
        <v>13086530</v>
      </c>
      <c r="B1286" t="s">
        <v>27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80"/>
        <v>8</v>
      </c>
      <c r="L1286">
        <f t="shared" si="81"/>
        <v>23</v>
      </c>
      <c r="M1286">
        <f t="shared" si="82"/>
        <v>2467.4740000000002</v>
      </c>
      <c r="N1286">
        <f t="shared" si="83"/>
        <v>0</v>
      </c>
    </row>
    <row r="1287" spans="1:14" x14ac:dyDescent="0.3">
      <c r="A1287">
        <v>13086530</v>
      </c>
      <c r="B1287" t="s">
        <v>27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80"/>
        <v>8</v>
      </c>
      <c r="L1287">
        <f t="shared" si="81"/>
        <v>24</v>
      </c>
      <c r="M1287">
        <f t="shared" si="82"/>
        <v>2469.4575</v>
      </c>
      <c r="N1287">
        <f t="shared" si="83"/>
        <v>0</v>
      </c>
    </row>
    <row r="1288" spans="1:14" x14ac:dyDescent="0.3">
      <c r="A1288">
        <v>13086530</v>
      </c>
      <c r="B1288" t="s">
        <v>27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80"/>
        <v>8</v>
      </c>
      <c r="L1288">
        <f t="shared" si="81"/>
        <v>25</v>
      </c>
      <c r="M1288">
        <f t="shared" si="82"/>
        <v>2467.4740000000002</v>
      </c>
      <c r="N1288">
        <f t="shared" si="83"/>
        <v>0</v>
      </c>
    </row>
    <row r="1289" spans="1:14" x14ac:dyDescent="0.3">
      <c r="A1289">
        <v>13086530</v>
      </c>
      <c r="B1289" t="s">
        <v>27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80"/>
        <v>8</v>
      </c>
      <c r="L1289">
        <f t="shared" si="81"/>
        <v>26</v>
      </c>
      <c r="M1289">
        <f t="shared" si="82"/>
        <v>2465.4904999999999</v>
      </c>
      <c r="N1289">
        <f t="shared" si="83"/>
        <v>0</v>
      </c>
    </row>
    <row r="1290" spans="1:14" x14ac:dyDescent="0.3">
      <c r="A1290">
        <v>13086530</v>
      </c>
      <c r="B1290" t="s">
        <v>27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80"/>
        <v>8</v>
      </c>
      <c r="L1290">
        <f t="shared" si="81"/>
        <v>27</v>
      </c>
      <c r="M1290">
        <f t="shared" si="82"/>
        <v>2396.0680000000002</v>
      </c>
      <c r="N1290">
        <f t="shared" si="83"/>
        <v>0</v>
      </c>
    </row>
    <row r="1291" spans="1:14" x14ac:dyDescent="0.3">
      <c r="A1291">
        <v>13086530</v>
      </c>
      <c r="B1291" t="s">
        <v>27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80"/>
        <v>8</v>
      </c>
      <c r="L1291">
        <f t="shared" si="81"/>
        <v>28</v>
      </c>
      <c r="M1291">
        <f t="shared" si="82"/>
        <v>2376.2330000000002</v>
      </c>
      <c r="N1291">
        <f t="shared" si="83"/>
        <v>0</v>
      </c>
    </row>
    <row r="1292" spans="1:14" x14ac:dyDescent="0.3">
      <c r="A1292">
        <v>13086530</v>
      </c>
      <c r="B1292" t="s">
        <v>27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80"/>
        <v>8</v>
      </c>
      <c r="L1292">
        <f t="shared" si="81"/>
        <v>29</v>
      </c>
      <c r="M1292">
        <f t="shared" si="82"/>
        <v>2372.2660000000001</v>
      </c>
      <c r="N1292">
        <f t="shared" si="83"/>
        <v>0</v>
      </c>
    </row>
    <row r="1293" spans="1:14" x14ac:dyDescent="0.3">
      <c r="A1293">
        <v>13086530</v>
      </c>
      <c r="B1293" t="s">
        <v>27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80"/>
        <v>8</v>
      </c>
      <c r="L1293">
        <f t="shared" si="81"/>
        <v>30</v>
      </c>
      <c r="M1293">
        <f t="shared" si="82"/>
        <v>2366.3155000000002</v>
      </c>
      <c r="N1293">
        <f t="shared" si="83"/>
        <v>0</v>
      </c>
    </row>
    <row r="1294" spans="1:14" x14ac:dyDescent="0.3">
      <c r="A1294">
        <v>13086530</v>
      </c>
      <c r="B1294" t="s">
        <v>27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80"/>
        <v>8</v>
      </c>
      <c r="L1294">
        <f t="shared" si="81"/>
        <v>31</v>
      </c>
      <c r="M1294">
        <f t="shared" si="82"/>
        <v>2364.3319999999999</v>
      </c>
      <c r="N1294">
        <f t="shared" si="83"/>
        <v>0</v>
      </c>
    </row>
    <row r="1295" spans="1:14" x14ac:dyDescent="0.3">
      <c r="A1295">
        <v>13086530</v>
      </c>
      <c r="B1295" t="s">
        <v>27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80"/>
        <v>9</v>
      </c>
      <c r="L1295">
        <f t="shared" si="81"/>
        <v>1</v>
      </c>
      <c r="M1295">
        <f t="shared" si="82"/>
        <v>2362.3485000000001</v>
      </c>
      <c r="N1295">
        <f t="shared" si="83"/>
        <v>0</v>
      </c>
    </row>
    <row r="1296" spans="1:14" x14ac:dyDescent="0.3">
      <c r="A1296">
        <v>13086530</v>
      </c>
      <c r="B1296" t="s">
        <v>27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80"/>
        <v>9</v>
      </c>
      <c r="L1296">
        <f t="shared" si="81"/>
        <v>2</v>
      </c>
      <c r="M1296">
        <f t="shared" si="82"/>
        <v>2364.3319999999999</v>
      </c>
      <c r="N1296">
        <f t="shared" si="83"/>
        <v>0</v>
      </c>
    </row>
    <row r="1297" spans="1:14" x14ac:dyDescent="0.3">
      <c r="A1297">
        <v>13086530</v>
      </c>
      <c r="B1297" t="s">
        <v>27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80"/>
        <v>9</v>
      </c>
      <c r="L1297">
        <f t="shared" si="81"/>
        <v>3</v>
      </c>
      <c r="M1297">
        <f t="shared" si="82"/>
        <v>2362.3485000000001</v>
      </c>
      <c r="N1297">
        <f t="shared" si="83"/>
        <v>0</v>
      </c>
    </row>
    <row r="1298" spans="1:14" x14ac:dyDescent="0.3">
      <c r="A1298">
        <v>13086530</v>
      </c>
      <c r="B1298" t="s">
        <v>27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80"/>
        <v>9</v>
      </c>
      <c r="L1298">
        <f t="shared" si="81"/>
        <v>4</v>
      </c>
      <c r="M1298">
        <f t="shared" si="82"/>
        <v>2265.1570000000002</v>
      </c>
      <c r="N1298">
        <f t="shared" si="83"/>
        <v>0</v>
      </c>
    </row>
    <row r="1299" spans="1:14" x14ac:dyDescent="0.3">
      <c r="A1299">
        <v>13086530</v>
      </c>
      <c r="B1299" t="s">
        <v>27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80"/>
        <v>9</v>
      </c>
      <c r="L1299">
        <f t="shared" si="81"/>
        <v>5</v>
      </c>
      <c r="M1299">
        <f t="shared" si="82"/>
        <v>2191.7674999999999</v>
      </c>
      <c r="N1299">
        <f t="shared" si="83"/>
        <v>0</v>
      </c>
    </row>
    <row r="1300" spans="1:14" x14ac:dyDescent="0.3">
      <c r="A1300">
        <v>13086530</v>
      </c>
      <c r="B1300" t="s">
        <v>27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80"/>
        <v>9</v>
      </c>
      <c r="L1300">
        <f t="shared" si="81"/>
        <v>6</v>
      </c>
      <c r="M1300">
        <f t="shared" si="82"/>
        <v>2144.1635000000001</v>
      </c>
      <c r="N1300">
        <f t="shared" si="83"/>
        <v>0</v>
      </c>
    </row>
    <row r="1301" spans="1:14" x14ac:dyDescent="0.3">
      <c r="A1301">
        <v>13086530</v>
      </c>
      <c r="B1301" t="s">
        <v>27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80"/>
        <v>9</v>
      </c>
      <c r="L1301">
        <f t="shared" si="81"/>
        <v>7</v>
      </c>
      <c r="M1301">
        <f t="shared" si="82"/>
        <v>2142.1799999999998</v>
      </c>
      <c r="N1301">
        <f t="shared" si="83"/>
        <v>0</v>
      </c>
    </row>
    <row r="1302" spans="1:14" x14ac:dyDescent="0.3">
      <c r="A1302">
        <v>13086530</v>
      </c>
      <c r="B1302" t="s">
        <v>27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80"/>
        <v>9</v>
      </c>
      <c r="L1302">
        <f t="shared" si="81"/>
        <v>8</v>
      </c>
      <c r="M1302">
        <f t="shared" si="82"/>
        <v>2076.7245000000003</v>
      </c>
      <c r="N1302">
        <f t="shared" si="83"/>
        <v>0</v>
      </c>
    </row>
    <row r="1303" spans="1:14" x14ac:dyDescent="0.3">
      <c r="A1303">
        <v>13086530</v>
      </c>
      <c r="B1303" t="s">
        <v>27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80"/>
        <v>9</v>
      </c>
      <c r="L1303">
        <f t="shared" si="81"/>
        <v>9</v>
      </c>
      <c r="M1303">
        <f t="shared" si="82"/>
        <v>2048.9555</v>
      </c>
      <c r="N1303">
        <f t="shared" si="83"/>
        <v>0</v>
      </c>
    </row>
    <row r="1304" spans="1:14" x14ac:dyDescent="0.3">
      <c r="A1304">
        <v>13086530</v>
      </c>
      <c r="B1304" t="s">
        <v>27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80"/>
        <v>9</v>
      </c>
      <c r="L1304">
        <f t="shared" si="81"/>
        <v>10</v>
      </c>
      <c r="M1304">
        <f t="shared" si="82"/>
        <v>2048.9555</v>
      </c>
      <c r="N1304">
        <f t="shared" si="83"/>
        <v>0</v>
      </c>
    </row>
    <row r="1305" spans="1:14" x14ac:dyDescent="0.3">
      <c r="A1305">
        <v>13086530</v>
      </c>
      <c r="B1305" t="s">
        <v>27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80"/>
        <v>9</v>
      </c>
      <c r="L1305">
        <f t="shared" si="81"/>
        <v>11</v>
      </c>
      <c r="M1305">
        <f t="shared" si="82"/>
        <v>2052.9225000000001</v>
      </c>
      <c r="N1305">
        <f t="shared" si="83"/>
        <v>0</v>
      </c>
    </row>
    <row r="1306" spans="1:14" x14ac:dyDescent="0.3">
      <c r="A1306">
        <v>13086530</v>
      </c>
      <c r="B1306" t="s">
        <v>27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80"/>
        <v>9</v>
      </c>
      <c r="L1306">
        <f t="shared" si="81"/>
        <v>12</v>
      </c>
      <c r="M1306">
        <f t="shared" si="82"/>
        <v>2044.9884999999999</v>
      </c>
      <c r="N1306">
        <f t="shared" si="83"/>
        <v>0</v>
      </c>
    </row>
    <row r="1307" spans="1:14" x14ac:dyDescent="0.3">
      <c r="A1307">
        <v>13086530</v>
      </c>
      <c r="B1307" t="s">
        <v>27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80"/>
        <v>9</v>
      </c>
      <c r="L1307">
        <f t="shared" si="81"/>
        <v>13</v>
      </c>
      <c r="M1307">
        <f t="shared" si="82"/>
        <v>2005.3185000000001</v>
      </c>
      <c r="N1307">
        <f t="shared" si="83"/>
        <v>0</v>
      </c>
    </row>
    <row r="1308" spans="1:14" x14ac:dyDescent="0.3">
      <c r="A1308">
        <v>13086530</v>
      </c>
      <c r="B1308" t="s">
        <v>27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80"/>
        <v>9</v>
      </c>
      <c r="L1308">
        <f t="shared" si="81"/>
        <v>14</v>
      </c>
      <c r="M1308">
        <f t="shared" si="82"/>
        <v>1989.4505000000001</v>
      </c>
      <c r="N1308">
        <f t="shared" si="83"/>
        <v>0</v>
      </c>
    </row>
    <row r="1309" spans="1:14" x14ac:dyDescent="0.3">
      <c r="A1309">
        <v>13086530</v>
      </c>
      <c r="B1309" t="s">
        <v>27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80"/>
        <v>9</v>
      </c>
      <c r="L1309">
        <f t="shared" si="81"/>
        <v>15</v>
      </c>
      <c r="M1309">
        <f t="shared" si="82"/>
        <v>1985.4835</v>
      </c>
      <c r="N1309">
        <f t="shared" si="83"/>
        <v>0</v>
      </c>
    </row>
    <row r="1310" spans="1:14" x14ac:dyDescent="0.3">
      <c r="A1310">
        <v>13086530</v>
      </c>
      <c r="B1310" t="s">
        <v>27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80"/>
        <v>9</v>
      </c>
      <c r="L1310">
        <f t="shared" si="81"/>
        <v>16</v>
      </c>
      <c r="M1310">
        <f t="shared" si="82"/>
        <v>1896.2260000000001</v>
      </c>
      <c r="N1310">
        <f t="shared" si="83"/>
        <v>0</v>
      </c>
    </row>
    <row r="1311" spans="1:14" x14ac:dyDescent="0.3">
      <c r="A1311">
        <v>13086530</v>
      </c>
      <c r="B1311" t="s">
        <v>27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80"/>
        <v>9</v>
      </c>
      <c r="L1311">
        <f t="shared" si="81"/>
        <v>17</v>
      </c>
      <c r="M1311">
        <f t="shared" si="82"/>
        <v>1876.3910000000001</v>
      </c>
      <c r="N1311">
        <f t="shared" si="83"/>
        <v>0</v>
      </c>
    </row>
    <row r="1312" spans="1:14" x14ac:dyDescent="0.3">
      <c r="A1312">
        <v>13086530</v>
      </c>
      <c r="B1312" t="s">
        <v>27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80"/>
        <v>9</v>
      </c>
      <c r="L1312">
        <f t="shared" si="81"/>
        <v>18</v>
      </c>
      <c r="M1312">
        <f t="shared" si="82"/>
        <v>1876.3910000000001</v>
      </c>
      <c r="N1312">
        <f t="shared" si="83"/>
        <v>0</v>
      </c>
    </row>
    <row r="1313" spans="1:14" x14ac:dyDescent="0.3">
      <c r="A1313">
        <v>13086530</v>
      </c>
      <c r="B1313" t="s">
        <v>27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80"/>
        <v>9</v>
      </c>
      <c r="L1313">
        <f t="shared" si="81"/>
        <v>19</v>
      </c>
      <c r="M1313">
        <f t="shared" si="82"/>
        <v>1876.3910000000001</v>
      </c>
      <c r="N1313">
        <f t="shared" si="83"/>
        <v>0</v>
      </c>
    </row>
    <row r="1314" spans="1:14" x14ac:dyDescent="0.3">
      <c r="A1314">
        <v>13086530</v>
      </c>
      <c r="B1314" t="s">
        <v>27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80"/>
        <v>9</v>
      </c>
      <c r="L1314">
        <f t="shared" si="81"/>
        <v>20</v>
      </c>
      <c r="M1314">
        <f t="shared" si="82"/>
        <v>1876.3910000000001</v>
      </c>
      <c r="N1314">
        <f t="shared" si="83"/>
        <v>0</v>
      </c>
    </row>
    <row r="1315" spans="1:14" x14ac:dyDescent="0.3">
      <c r="A1315">
        <v>13086530</v>
      </c>
      <c r="B1315" t="s">
        <v>27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80"/>
        <v>9</v>
      </c>
      <c r="L1315">
        <f t="shared" si="81"/>
        <v>21</v>
      </c>
      <c r="M1315">
        <f t="shared" si="82"/>
        <v>1876.3910000000001</v>
      </c>
      <c r="N1315">
        <f t="shared" si="83"/>
        <v>0</v>
      </c>
    </row>
    <row r="1316" spans="1:14" x14ac:dyDescent="0.3">
      <c r="A1316">
        <v>13086530</v>
      </c>
      <c r="B1316" t="s">
        <v>27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80"/>
        <v>9</v>
      </c>
      <c r="L1316">
        <f t="shared" si="81"/>
        <v>22</v>
      </c>
      <c r="M1316">
        <f t="shared" si="82"/>
        <v>1876.3910000000001</v>
      </c>
      <c r="N1316">
        <f t="shared" si="83"/>
        <v>0</v>
      </c>
    </row>
    <row r="1317" spans="1:14" x14ac:dyDescent="0.3">
      <c r="A1317">
        <v>13086530</v>
      </c>
      <c r="B1317" t="s">
        <v>27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80"/>
        <v>9</v>
      </c>
      <c r="L1317">
        <f t="shared" si="81"/>
        <v>23</v>
      </c>
      <c r="M1317">
        <f t="shared" si="82"/>
        <v>1876.3910000000001</v>
      </c>
      <c r="N1317">
        <f t="shared" si="83"/>
        <v>0</v>
      </c>
    </row>
    <row r="1318" spans="1:14" x14ac:dyDescent="0.3">
      <c r="A1318">
        <v>13086530</v>
      </c>
      <c r="B1318" t="s">
        <v>27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80"/>
        <v>9</v>
      </c>
      <c r="L1318">
        <f t="shared" si="81"/>
        <v>24</v>
      </c>
      <c r="M1318">
        <f t="shared" si="82"/>
        <v>1876.3910000000001</v>
      </c>
      <c r="N1318">
        <f t="shared" si="83"/>
        <v>0</v>
      </c>
    </row>
    <row r="1319" spans="1:14" x14ac:dyDescent="0.3">
      <c r="A1319">
        <v>13086530</v>
      </c>
      <c r="B1319" t="s">
        <v>27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80"/>
        <v>9</v>
      </c>
      <c r="L1319">
        <f t="shared" si="81"/>
        <v>25</v>
      </c>
      <c r="M1319">
        <f t="shared" si="82"/>
        <v>1880.3579999999999</v>
      </c>
      <c r="N1319">
        <f t="shared" si="83"/>
        <v>0</v>
      </c>
    </row>
    <row r="1320" spans="1:14" x14ac:dyDescent="0.3">
      <c r="A1320">
        <v>13086530</v>
      </c>
      <c r="B1320" t="s">
        <v>27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80"/>
        <v>9</v>
      </c>
      <c r="L1320">
        <f t="shared" si="81"/>
        <v>26</v>
      </c>
      <c r="M1320">
        <f t="shared" si="82"/>
        <v>1884.325</v>
      </c>
      <c r="N1320">
        <f t="shared" si="83"/>
        <v>0</v>
      </c>
    </row>
    <row r="1321" spans="1:14" x14ac:dyDescent="0.3">
      <c r="A1321">
        <v>13086530</v>
      </c>
      <c r="B1321" t="s">
        <v>27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80"/>
        <v>9</v>
      </c>
      <c r="L1321">
        <f t="shared" si="81"/>
        <v>27</v>
      </c>
      <c r="M1321">
        <f t="shared" si="82"/>
        <v>1888.2920000000001</v>
      </c>
      <c r="N1321">
        <f t="shared" si="83"/>
        <v>0</v>
      </c>
    </row>
    <row r="1322" spans="1:14" x14ac:dyDescent="0.3">
      <c r="A1322">
        <v>13086530</v>
      </c>
      <c r="B1322" t="s">
        <v>27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80"/>
        <v>9</v>
      </c>
      <c r="L1322">
        <f t="shared" si="81"/>
        <v>28</v>
      </c>
      <c r="M1322">
        <f t="shared" si="82"/>
        <v>1880.3579999999999</v>
      </c>
      <c r="N1322">
        <f t="shared" si="83"/>
        <v>0</v>
      </c>
    </row>
    <row r="1323" spans="1:14" x14ac:dyDescent="0.3">
      <c r="A1323">
        <v>13086530</v>
      </c>
      <c r="B1323" t="s">
        <v>27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80"/>
        <v>9</v>
      </c>
      <c r="L1323">
        <f t="shared" si="81"/>
        <v>29</v>
      </c>
      <c r="M1323">
        <f t="shared" si="82"/>
        <v>1868.4570000000001</v>
      </c>
      <c r="N1323">
        <f t="shared" si="83"/>
        <v>0</v>
      </c>
    </row>
    <row r="1324" spans="1:14" x14ac:dyDescent="0.3">
      <c r="A1324">
        <v>13086530</v>
      </c>
      <c r="B1324" t="s">
        <v>27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80"/>
        <v>9</v>
      </c>
      <c r="L1324">
        <f t="shared" si="81"/>
        <v>30</v>
      </c>
      <c r="M1324">
        <f t="shared" si="82"/>
        <v>1872.424</v>
      </c>
      <c r="N1324">
        <f t="shared" si="83"/>
        <v>0</v>
      </c>
    </row>
    <row r="1325" spans="1:14" x14ac:dyDescent="0.3">
      <c r="A1325">
        <v>13086530</v>
      </c>
      <c r="B1325" t="s">
        <v>27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80"/>
        <v>10</v>
      </c>
      <c r="L1325">
        <f t="shared" si="81"/>
        <v>1</v>
      </c>
      <c r="M1325">
        <f t="shared" si="82"/>
        <v>610.91800000000001</v>
      </c>
      <c r="N1325">
        <f t="shared" si="83"/>
        <v>0</v>
      </c>
    </row>
    <row r="1326" spans="1:14" x14ac:dyDescent="0.3">
      <c r="A1326">
        <v>13086530</v>
      </c>
      <c r="B1326" t="s">
        <v>27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80"/>
        <v>10</v>
      </c>
      <c r="L1326">
        <f t="shared" si="81"/>
        <v>2</v>
      </c>
      <c r="M1326">
        <f t="shared" si="82"/>
        <v>0</v>
      </c>
      <c r="N1326">
        <f t="shared" si="83"/>
        <v>0</v>
      </c>
    </row>
    <row r="1327" spans="1:14" x14ac:dyDescent="0.3">
      <c r="A1327">
        <v>13086530</v>
      </c>
      <c r="B1327" t="s">
        <v>27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80"/>
        <v>10</v>
      </c>
      <c r="L1327">
        <f t="shared" si="81"/>
        <v>3</v>
      </c>
      <c r="M1327">
        <f t="shared" si="82"/>
        <v>0</v>
      </c>
      <c r="N1327">
        <f t="shared" si="83"/>
        <v>0</v>
      </c>
    </row>
    <row r="1328" spans="1:14" x14ac:dyDescent="0.3">
      <c r="A1328">
        <v>13086530</v>
      </c>
      <c r="B1328" t="s">
        <v>27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80"/>
        <v>10</v>
      </c>
      <c r="L1328">
        <f t="shared" si="81"/>
        <v>4</v>
      </c>
      <c r="M1328">
        <f t="shared" si="82"/>
        <v>0</v>
      </c>
      <c r="N1328">
        <f t="shared" si="83"/>
        <v>0</v>
      </c>
    </row>
    <row r="1329" spans="1:14" x14ac:dyDescent="0.3">
      <c r="A1329">
        <v>13086530</v>
      </c>
      <c r="B1329" t="s">
        <v>27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80"/>
        <v>10</v>
      </c>
      <c r="L1329">
        <f t="shared" si="81"/>
        <v>5</v>
      </c>
      <c r="M1329">
        <f t="shared" si="82"/>
        <v>0</v>
      </c>
      <c r="N1329">
        <f t="shared" si="83"/>
        <v>0</v>
      </c>
    </row>
    <row r="1330" spans="1:14" x14ac:dyDescent="0.3">
      <c r="A1330">
        <v>13086530</v>
      </c>
      <c r="B1330" t="s">
        <v>27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80"/>
        <v>10</v>
      </c>
      <c r="L1330">
        <f t="shared" si="81"/>
        <v>6</v>
      </c>
      <c r="M1330">
        <f t="shared" si="82"/>
        <v>0</v>
      </c>
      <c r="N1330">
        <f t="shared" si="83"/>
        <v>0</v>
      </c>
    </row>
    <row r="1331" spans="1:14" x14ac:dyDescent="0.3">
      <c r="A1331">
        <v>13086530</v>
      </c>
      <c r="B1331" t="s">
        <v>27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80"/>
        <v>10</v>
      </c>
      <c r="L1331">
        <f t="shared" si="81"/>
        <v>7</v>
      </c>
      <c r="M1331">
        <f t="shared" si="82"/>
        <v>0</v>
      </c>
      <c r="N1331">
        <f t="shared" si="83"/>
        <v>0</v>
      </c>
    </row>
    <row r="1332" spans="1:14" x14ac:dyDescent="0.3">
      <c r="A1332">
        <v>13086530</v>
      </c>
      <c r="B1332" t="s">
        <v>27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80"/>
        <v>10</v>
      </c>
      <c r="L1332">
        <f t="shared" si="81"/>
        <v>8</v>
      </c>
      <c r="M1332">
        <f t="shared" si="82"/>
        <v>0</v>
      </c>
      <c r="N1332">
        <f t="shared" si="83"/>
        <v>0</v>
      </c>
    </row>
    <row r="1333" spans="1:14" x14ac:dyDescent="0.3">
      <c r="A1333">
        <v>13086530</v>
      </c>
      <c r="B1333" t="s">
        <v>27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80"/>
        <v>10</v>
      </c>
      <c r="L1333">
        <f t="shared" si="81"/>
        <v>9</v>
      </c>
      <c r="M1333">
        <f t="shared" si="82"/>
        <v>0</v>
      </c>
      <c r="N1333">
        <f t="shared" si="83"/>
        <v>0</v>
      </c>
    </row>
    <row r="1334" spans="1:14" x14ac:dyDescent="0.3">
      <c r="A1334">
        <v>13086530</v>
      </c>
      <c r="B1334" t="s">
        <v>27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80"/>
        <v>10</v>
      </c>
      <c r="L1334">
        <f t="shared" si="81"/>
        <v>10</v>
      </c>
      <c r="M1334">
        <f t="shared" si="82"/>
        <v>0</v>
      </c>
      <c r="N1334">
        <f t="shared" si="83"/>
        <v>0</v>
      </c>
    </row>
    <row r="1335" spans="1:14" x14ac:dyDescent="0.3">
      <c r="A1335">
        <v>13086530</v>
      </c>
      <c r="B1335" t="s">
        <v>27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80"/>
        <v>10</v>
      </c>
      <c r="L1335">
        <f t="shared" si="81"/>
        <v>11</v>
      </c>
      <c r="M1335">
        <f t="shared" si="82"/>
        <v>0</v>
      </c>
      <c r="N1335">
        <f t="shared" si="83"/>
        <v>0</v>
      </c>
    </row>
    <row r="1336" spans="1:14" x14ac:dyDescent="0.3">
      <c r="A1336">
        <v>13086530</v>
      </c>
      <c r="B1336" t="s">
        <v>27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80"/>
        <v>10</v>
      </c>
      <c r="L1336">
        <f t="shared" si="81"/>
        <v>12</v>
      </c>
      <c r="M1336">
        <f t="shared" si="82"/>
        <v>0</v>
      </c>
      <c r="N1336">
        <f t="shared" si="83"/>
        <v>0</v>
      </c>
    </row>
    <row r="1337" spans="1:14" x14ac:dyDescent="0.3">
      <c r="A1337">
        <v>13086530</v>
      </c>
      <c r="B1337" t="s">
        <v>27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80"/>
        <v>10</v>
      </c>
      <c r="L1337">
        <f t="shared" si="81"/>
        <v>13</v>
      </c>
      <c r="M1337">
        <f t="shared" si="82"/>
        <v>0</v>
      </c>
      <c r="N1337">
        <f t="shared" si="83"/>
        <v>0</v>
      </c>
    </row>
    <row r="1338" spans="1:14" x14ac:dyDescent="0.3">
      <c r="A1338">
        <v>13086530</v>
      </c>
      <c r="B1338" t="s">
        <v>27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80"/>
        <v>10</v>
      </c>
      <c r="L1338">
        <f t="shared" si="81"/>
        <v>14</v>
      </c>
      <c r="M1338">
        <f t="shared" si="82"/>
        <v>0</v>
      </c>
      <c r="N1338">
        <f t="shared" si="83"/>
        <v>0</v>
      </c>
    </row>
    <row r="1339" spans="1:14" x14ac:dyDescent="0.3">
      <c r="A1339">
        <v>13086530</v>
      </c>
      <c r="B1339" t="s">
        <v>27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80"/>
        <v>10</v>
      </c>
      <c r="L1339">
        <f t="shared" si="81"/>
        <v>15</v>
      </c>
      <c r="M1339">
        <f t="shared" si="82"/>
        <v>0</v>
      </c>
      <c r="N1339">
        <f t="shared" si="83"/>
        <v>0</v>
      </c>
    </row>
    <row r="1340" spans="1:14" x14ac:dyDescent="0.3">
      <c r="A1340">
        <v>13086530</v>
      </c>
      <c r="B1340" t="s">
        <v>27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80"/>
        <v>10</v>
      </c>
      <c r="L1340">
        <f t="shared" si="81"/>
        <v>16</v>
      </c>
      <c r="M1340">
        <f t="shared" si="82"/>
        <v>0</v>
      </c>
      <c r="N1340">
        <f t="shared" si="83"/>
        <v>0</v>
      </c>
    </row>
    <row r="1341" spans="1:14" x14ac:dyDescent="0.3">
      <c r="A1341">
        <v>13086530</v>
      </c>
      <c r="B1341" t="s">
        <v>27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80"/>
        <v>10</v>
      </c>
      <c r="L1341">
        <f t="shared" si="81"/>
        <v>17</v>
      </c>
      <c r="M1341">
        <f t="shared" si="82"/>
        <v>0</v>
      </c>
      <c r="N1341">
        <f t="shared" si="83"/>
        <v>0</v>
      </c>
    </row>
    <row r="1342" spans="1:14" x14ac:dyDescent="0.3">
      <c r="A1342">
        <v>13086530</v>
      </c>
      <c r="B1342" t="s">
        <v>27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80"/>
        <v>10</v>
      </c>
      <c r="L1342">
        <f t="shared" si="81"/>
        <v>18</v>
      </c>
      <c r="M1342">
        <f t="shared" si="82"/>
        <v>0</v>
      </c>
      <c r="N1342">
        <f t="shared" si="83"/>
        <v>0</v>
      </c>
    </row>
    <row r="1343" spans="1:14" x14ac:dyDescent="0.3">
      <c r="A1343">
        <v>13086530</v>
      </c>
      <c r="B1343" t="s">
        <v>27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80"/>
        <v>10</v>
      </c>
      <c r="L1343">
        <f t="shared" si="81"/>
        <v>19</v>
      </c>
      <c r="M1343">
        <f t="shared" si="82"/>
        <v>0</v>
      </c>
      <c r="N1343">
        <f t="shared" si="83"/>
        <v>0</v>
      </c>
    </row>
    <row r="1344" spans="1:14" x14ac:dyDescent="0.3">
      <c r="A1344">
        <v>13086530</v>
      </c>
      <c r="B1344" t="s">
        <v>27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80"/>
        <v>10</v>
      </c>
      <c r="L1344">
        <f t="shared" si="81"/>
        <v>20</v>
      </c>
      <c r="M1344">
        <f t="shared" si="82"/>
        <v>0</v>
      </c>
      <c r="N1344">
        <f t="shared" si="83"/>
        <v>0</v>
      </c>
    </row>
    <row r="1345" spans="1:14" x14ac:dyDescent="0.3">
      <c r="A1345">
        <v>13086530</v>
      </c>
      <c r="B1345" t="s">
        <v>27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80"/>
        <v>10</v>
      </c>
      <c r="L1345">
        <f t="shared" si="81"/>
        <v>21</v>
      </c>
      <c r="M1345">
        <f t="shared" si="82"/>
        <v>0</v>
      </c>
      <c r="N1345">
        <f t="shared" si="83"/>
        <v>0</v>
      </c>
    </row>
    <row r="1346" spans="1:14" x14ac:dyDescent="0.3">
      <c r="A1346">
        <v>13086530</v>
      </c>
      <c r="B1346" t="s">
        <v>27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80"/>
        <v>10</v>
      </c>
      <c r="L1346">
        <f t="shared" si="81"/>
        <v>22</v>
      </c>
      <c r="M1346">
        <f t="shared" si="82"/>
        <v>0</v>
      </c>
      <c r="N1346">
        <f t="shared" si="83"/>
        <v>0</v>
      </c>
    </row>
    <row r="1347" spans="1:14" x14ac:dyDescent="0.3">
      <c r="A1347">
        <v>13086530</v>
      </c>
      <c r="B1347" t="s">
        <v>27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84">MONTH(C1347)</f>
        <v>10</v>
      </c>
      <c r="L1347">
        <f t="shared" ref="L1347:L1410" si="85">DAY(C1347)</f>
        <v>23</v>
      </c>
      <c r="M1347">
        <f t="shared" ref="M1347:M1410" si="86">F1347*1.9835</f>
        <v>0</v>
      </c>
      <c r="N1347">
        <f t="shared" ref="N1347:N1410" si="87">(D1347-F1347)*1.9835</f>
        <v>0</v>
      </c>
    </row>
    <row r="1348" spans="1:14" x14ac:dyDescent="0.3">
      <c r="A1348">
        <v>13086530</v>
      </c>
      <c r="B1348" t="s">
        <v>27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84"/>
        <v>10</v>
      </c>
      <c r="L1348">
        <f t="shared" si="85"/>
        <v>24</v>
      </c>
      <c r="M1348">
        <f t="shared" si="86"/>
        <v>0</v>
      </c>
      <c r="N1348">
        <f t="shared" si="87"/>
        <v>0</v>
      </c>
    </row>
    <row r="1349" spans="1:14" x14ac:dyDescent="0.3">
      <c r="A1349">
        <v>13086530</v>
      </c>
      <c r="B1349" t="s">
        <v>27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84"/>
        <v>10</v>
      </c>
      <c r="L1349">
        <f t="shared" si="85"/>
        <v>25</v>
      </c>
      <c r="M1349">
        <f t="shared" si="86"/>
        <v>0</v>
      </c>
      <c r="N1349">
        <f t="shared" si="87"/>
        <v>0</v>
      </c>
    </row>
    <row r="1350" spans="1:14" x14ac:dyDescent="0.3">
      <c r="A1350">
        <v>13086530</v>
      </c>
      <c r="B1350" t="s">
        <v>27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84"/>
        <v>10</v>
      </c>
      <c r="L1350">
        <f t="shared" si="85"/>
        <v>26</v>
      </c>
      <c r="M1350">
        <f t="shared" si="86"/>
        <v>0</v>
      </c>
      <c r="N1350">
        <f t="shared" si="87"/>
        <v>0</v>
      </c>
    </row>
    <row r="1351" spans="1:14" x14ac:dyDescent="0.3">
      <c r="A1351">
        <v>13086530</v>
      </c>
      <c r="B1351" t="s">
        <v>27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84"/>
        <v>10</v>
      </c>
      <c r="L1351">
        <f t="shared" si="85"/>
        <v>27</v>
      </c>
      <c r="M1351">
        <f t="shared" si="86"/>
        <v>0</v>
      </c>
      <c r="N1351">
        <f t="shared" si="87"/>
        <v>0</v>
      </c>
    </row>
    <row r="1352" spans="1:14" x14ac:dyDescent="0.3">
      <c r="A1352">
        <v>13086530</v>
      </c>
      <c r="B1352" t="s">
        <v>27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84"/>
        <v>10</v>
      </c>
      <c r="L1352">
        <f t="shared" si="85"/>
        <v>28</v>
      </c>
      <c r="M1352">
        <f t="shared" si="86"/>
        <v>0</v>
      </c>
      <c r="N1352">
        <f t="shared" si="87"/>
        <v>0</v>
      </c>
    </row>
    <row r="1353" spans="1:14" x14ac:dyDescent="0.3">
      <c r="A1353">
        <v>13086530</v>
      </c>
      <c r="B1353" t="s">
        <v>27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84"/>
        <v>10</v>
      </c>
      <c r="L1353">
        <f t="shared" si="85"/>
        <v>29</v>
      </c>
      <c r="M1353">
        <f t="shared" si="86"/>
        <v>0</v>
      </c>
      <c r="N1353">
        <f t="shared" si="87"/>
        <v>0</v>
      </c>
    </row>
    <row r="1354" spans="1:14" x14ac:dyDescent="0.3">
      <c r="A1354">
        <v>13086530</v>
      </c>
      <c r="B1354" t="s">
        <v>27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84"/>
        <v>10</v>
      </c>
      <c r="L1354">
        <f t="shared" si="85"/>
        <v>30</v>
      </c>
      <c r="M1354">
        <f t="shared" si="86"/>
        <v>0</v>
      </c>
      <c r="N1354">
        <f t="shared" si="87"/>
        <v>0</v>
      </c>
    </row>
    <row r="1355" spans="1:14" x14ac:dyDescent="0.3">
      <c r="A1355">
        <v>13086530</v>
      </c>
      <c r="B1355" t="s">
        <v>27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84"/>
        <v>10</v>
      </c>
      <c r="L1355">
        <f t="shared" si="85"/>
        <v>31</v>
      </c>
      <c r="M1355">
        <f t="shared" si="86"/>
        <v>0</v>
      </c>
      <c r="N1355">
        <f t="shared" si="87"/>
        <v>0</v>
      </c>
    </row>
    <row r="1356" spans="1:14" x14ac:dyDescent="0.3">
      <c r="A1356">
        <v>13086530</v>
      </c>
      <c r="B1356" t="s">
        <v>27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84"/>
        <v>4</v>
      </c>
      <c r="L1356">
        <f t="shared" si="85"/>
        <v>17</v>
      </c>
      <c r="M1356">
        <f t="shared" si="86"/>
        <v>0</v>
      </c>
      <c r="N1356">
        <f t="shared" si="87"/>
        <v>287.60750000000002</v>
      </c>
    </row>
    <row r="1357" spans="1:14" x14ac:dyDescent="0.3">
      <c r="A1357">
        <v>13086530</v>
      </c>
      <c r="B1357" t="s">
        <v>27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84"/>
        <v>4</v>
      </c>
      <c r="L1357">
        <f t="shared" si="85"/>
        <v>18</v>
      </c>
      <c r="M1357">
        <f t="shared" si="86"/>
        <v>0</v>
      </c>
      <c r="N1357">
        <f t="shared" si="87"/>
        <v>896.54200000000003</v>
      </c>
    </row>
    <row r="1358" spans="1:14" x14ac:dyDescent="0.3">
      <c r="A1358">
        <v>13086530</v>
      </c>
      <c r="B1358" t="s">
        <v>27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84"/>
        <v>4</v>
      </c>
      <c r="L1358">
        <f t="shared" si="85"/>
        <v>19</v>
      </c>
      <c r="M1358">
        <f t="shared" si="86"/>
        <v>0</v>
      </c>
      <c r="N1358">
        <f t="shared" si="87"/>
        <v>1604.6514999999999</v>
      </c>
    </row>
    <row r="1359" spans="1:14" x14ac:dyDescent="0.3">
      <c r="A1359">
        <v>13086530</v>
      </c>
      <c r="B1359" t="s">
        <v>27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84"/>
        <v>4</v>
      </c>
      <c r="L1359">
        <f t="shared" si="85"/>
        <v>20</v>
      </c>
      <c r="M1359">
        <f t="shared" si="86"/>
        <v>0</v>
      </c>
      <c r="N1359">
        <f t="shared" si="87"/>
        <v>1789.117</v>
      </c>
    </row>
    <row r="1360" spans="1:14" x14ac:dyDescent="0.3">
      <c r="A1360">
        <v>13086530</v>
      </c>
      <c r="B1360" t="s">
        <v>27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84"/>
        <v>4</v>
      </c>
      <c r="L1360">
        <f t="shared" si="85"/>
        <v>21</v>
      </c>
      <c r="M1360">
        <f t="shared" si="86"/>
        <v>0</v>
      </c>
      <c r="N1360">
        <f t="shared" si="87"/>
        <v>1789.117</v>
      </c>
    </row>
    <row r="1361" spans="1:14" x14ac:dyDescent="0.3">
      <c r="A1361">
        <v>13086530</v>
      </c>
      <c r="B1361" t="s">
        <v>27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84"/>
        <v>4</v>
      </c>
      <c r="L1361">
        <f t="shared" si="85"/>
        <v>22</v>
      </c>
      <c r="M1361">
        <f t="shared" si="86"/>
        <v>0</v>
      </c>
      <c r="N1361">
        <f t="shared" si="87"/>
        <v>1789.117</v>
      </c>
    </row>
    <row r="1362" spans="1:14" x14ac:dyDescent="0.3">
      <c r="A1362">
        <v>13086530</v>
      </c>
      <c r="B1362" t="s">
        <v>27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84"/>
        <v>4</v>
      </c>
      <c r="L1362">
        <f t="shared" si="85"/>
        <v>23</v>
      </c>
      <c r="M1362">
        <f t="shared" si="86"/>
        <v>0</v>
      </c>
      <c r="N1362">
        <f t="shared" si="87"/>
        <v>1791.1005</v>
      </c>
    </row>
    <row r="1363" spans="1:14" x14ac:dyDescent="0.3">
      <c r="A1363">
        <v>13086530</v>
      </c>
      <c r="B1363" t="s">
        <v>27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84"/>
        <v>4</v>
      </c>
      <c r="L1363">
        <f t="shared" si="85"/>
        <v>24</v>
      </c>
      <c r="M1363">
        <f t="shared" si="86"/>
        <v>0</v>
      </c>
      <c r="N1363">
        <f t="shared" si="87"/>
        <v>1795.0675000000001</v>
      </c>
    </row>
    <row r="1364" spans="1:14" x14ac:dyDescent="0.3">
      <c r="A1364">
        <v>13086530</v>
      </c>
      <c r="B1364" t="s">
        <v>27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84"/>
        <v>4</v>
      </c>
      <c r="L1364">
        <f t="shared" si="85"/>
        <v>25</v>
      </c>
      <c r="M1364">
        <f t="shared" si="86"/>
        <v>0</v>
      </c>
      <c r="N1364">
        <f t="shared" si="87"/>
        <v>1797.0509999999999</v>
      </c>
    </row>
    <row r="1365" spans="1:14" x14ac:dyDescent="0.3">
      <c r="A1365">
        <v>13086530</v>
      </c>
      <c r="B1365" t="s">
        <v>27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84"/>
        <v>4</v>
      </c>
      <c r="L1365">
        <f t="shared" si="85"/>
        <v>26</v>
      </c>
      <c r="M1365">
        <f t="shared" si="86"/>
        <v>0</v>
      </c>
      <c r="N1365">
        <f t="shared" si="87"/>
        <v>1803.0015000000001</v>
      </c>
    </row>
    <row r="1366" spans="1:14" x14ac:dyDescent="0.3">
      <c r="A1366">
        <v>13086530</v>
      </c>
      <c r="B1366" t="s">
        <v>27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84"/>
        <v>4</v>
      </c>
      <c r="L1366">
        <f t="shared" si="85"/>
        <v>27</v>
      </c>
      <c r="M1366">
        <f t="shared" si="86"/>
        <v>0</v>
      </c>
      <c r="N1366">
        <f t="shared" si="87"/>
        <v>1810.9355</v>
      </c>
    </row>
    <row r="1367" spans="1:14" x14ac:dyDescent="0.3">
      <c r="A1367">
        <v>13086530</v>
      </c>
      <c r="B1367" t="s">
        <v>27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84"/>
        <v>4</v>
      </c>
      <c r="L1367">
        <f t="shared" si="85"/>
        <v>28</v>
      </c>
      <c r="M1367">
        <f t="shared" si="86"/>
        <v>0</v>
      </c>
      <c r="N1367">
        <f t="shared" si="87"/>
        <v>1816.886</v>
      </c>
    </row>
    <row r="1368" spans="1:14" x14ac:dyDescent="0.3">
      <c r="A1368">
        <v>13086530</v>
      </c>
      <c r="B1368" t="s">
        <v>27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84"/>
        <v>4</v>
      </c>
      <c r="L1368">
        <f t="shared" si="85"/>
        <v>29</v>
      </c>
      <c r="M1368">
        <f t="shared" si="86"/>
        <v>0</v>
      </c>
      <c r="N1368">
        <f t="shared" si="87"/>
        <v>1814.9025000000001</v>
      </c>
    </row>
    <row r="1369" spans="1:14" x14ac:dyDescent="0.3">
      <c r="A1369">
        <v>13086530</v>
      </c>
      <c r="B1369" t="s">
        <v>27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84"/>
        <v>4</v>
      </c>
      <c r="L1369">
        <f t="shared" si="85"/>
        <v>30</v>
      </c>
      <c r="M1369">
        <f t="shared" si="86"/>
        <v>0</v>
      </c>
      <c r="N1369">
        <f t="shared" si="87"/>
        <v>1822.8365000000001</v>
      </c>
    </row>
    <row r="1370" spans="1:14" x14ac:dyDescent="0.3">
      <c r="A1370">
        <v>13086530</v>
      </c>
      <c r="B1370" t="s">
        <v>27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84"/>
        <v>5</v>
      </c>
      <c r="L1370">
        <f t="shared" si="85"/>
        <v>1</v>
      </c>
      <c r="M1370">
        <f t="shared" si="86"/>
        <v>0</v>
      </c>
      <c r="N1370">
        <f t="shared" si="87"/>
        <v>1820.8530000000001</v>
      </c>
    </row>
    <row r="1371" spans="1:14" x14ac:dyDescent="0.3">
      <c r="A1371">
        <v>13086530</v>
      </c>
      <c r="B1371" t="s">
        <v>27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84"/>
        <v>5</v>
      </c>
      <c r="L1371">
        <f t="shared" si="85"/>
        <v>2</v>
      </c>
      <c r="M1371">
        <f t="shared" si="86"/>
        <v>0</v>
      </c>
      <c r="N1371">
        <f t="shared" si="87"/>
        <v>1828.787</v>
      </c>
    </row>
    <row r="1372" spans="1:14" x14ac:dyDescent="0.3">
      <c r="A1372">
        <v>13086530</v>
      </c>
      <c r="B1372" t="s">
        <v>27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84"/>
        <v>5</v>
      </c>
      <c r="L1372">
        <f t="shared" si="85"/>
        <v>3</v>
      </c>
      <c r="M1372">
        <f t="shared" si="86"/>
        <v>0</v>
      </c>
      <c r="N1372">
        <f t="shared" si="87"/>
        <v>1830.7705000000001</v>
      </c>
    </row>
    <row r="1373" spans="1:14" x14ac:dyDescent="0.3">
      <c r="A1373">
        <v>13086530</v>
      </c>
      <c r="B1373" t="s">
        <v>27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84"/>
        <v>5</v>
      </c>
      <c r="L1373">
        <f t="shared" si="85"/>
        <v>4</v>
      </c>
      <c r="M1373">
        <f t="shared" si="86"/>
        <v>0</v>
      </c>
      <c r="N1373">
        <f t="shared" si="87"/>
        <v>1828.787</v>
      </c>
    </row>
    <row r="1374" spans="1:14" x14ac:dyDescent="0.3">
      <c r="A1374">
        <v>13086530</v>
      </c>
      <c r="B1374" t="s">
        <v>27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84"/>
        <v>5</v>
      </c>
      <c r="L1374">
        <f t="shared" si="85"/>
        <v>5</v>
      </c>
      <c r="M1374">
        <f t="shared" si="86"/>
        <v>0</v>
      </c>
      <c r="N1374">
        <f t="shared" si="87"/>
        <v>1832.7540000000001</v>
      </c>
    </row>
    <row r="1375" spans="1:14" x14ac:dyDescent="0.3">
      <c r="A1375">
        <v>13086530</v>
      </c>
      <c r="B1375" t="s">
        <v>27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84"/>
        <v>5</v>
      </c>
      <c r="L1375">
        <f t="shared" si="85"/>
        <v>6</v>
      </c>
      <c r="M1375">
        <f t="shared" si="86"/>
        <v>0</v>
      </c>
      <c r="N1375">
        <f t="shared" si="87"/>
        <v>1838.7045000000001</v>
      </c>
    </row>
    <row r="1376" spans="1:14" x14ac:dyDescent="0.3">
      <c r="A1376">
        <v>13086530</v>
      </c>
      <c r="B1376" t="s">
        <v>27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84"/>
        <v>5</v>
      </c>
      <c r="L1376">
        <f t="shared" si="85"/>
        <v>7</v>
      </c>
      <c r="M1376">
        <f t="shared" si="86"/>
        <v>0</v>
      </c>
      <c r="N1376">
        <f t="shared" si="87"/>
        <v>1838.7045000000001</v>
      </c>
    </row>
    <row r="1377" spans="1:14" x14ac:dyDescent="0.3">
      <c r="A1377">
        <v>13086530</v>
      </c>
      <c r="B1377" t="s">
        <v>27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84"/>
        <v>5</v>
      </c>
      <c r="L1377">
        <f t="shared" si="85"/>
        <v>8</v>
      </c>
      <c r="M1377">
        <f t="shared" si="86"/>
        <v>0</v>
      </c>
      <c r="N1377">
        <f t="shared" si="87"/>
        <v>1328.9449999999999</v>
      </c>
    </row>
    <row r="1378" spans="1:14" x14ac:dyDescent="0.3">
      <c r="A1378">
        <v>13086530</v>
      </c>
      <c r="B1378" t="s">
        <v>27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84"/>
        <v>5</v>
      </c>
      <c r="L1378">
        <f t="shared" si="85"/>
        <v>9</v>
      </c>
      <c r="M1378">
        <f t="shared" si="86"/>
        <v>0</v>
      </c>
      <c r="N1378">
        <f t="shared" si="87"/>
        <v>1035.3869999999999</v>
      </c>
    </row>
    <row r="1379" spans="1:14" x14ac:dyDescent="0.3">
      <c r="A1379">
        <v>13086530</v>
      </c>
      <c r="B1379" t="s">
        <v>27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84"/>
        <v>5</v>
      </c>
      <c r="L1379">
        <f t="shared" si="85"/>
        <v>10</v>
      </c>
      <c r="M1379">
        <f t="shared" si="86"/>
        <v>0</v>
      </c>
      <c r="N1379">
        <f t="shared" si="87"/>
        <v>1295.2255</v>
      </c>
    </row>
    <row r="1380" spans="1:14" x14ac:dyDescent="0.3">
      <c r="A1380">
        <v>13086530</v>
      </c>
      <c r="B1380" t="s">
        <v>27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84"/>
        <v>5</v>
      </c>
      <c r="L1380">
        <f t="shared" si="85"/>
        <v>11</v>
      </c>
      <c r="M1380">
        <f t="shared" si="86"/>
        <v>0</v>
      </c>
      <c r="N1380">
        <f t="shared" si="87"/>
        <v>1410.2685000000001</v>
      </c>
    </row>
    <row r="1381" spans="1:14" x14ac:dyDescent="0.3">
      <c r="A1381">
        <v>13086530</v>
      </c>
      <c r="B1381" t="s">
        <v>27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84"/>
        <v>5</v>
      </c>
      <c r="L1381">
        <f t="shared" si="85"/>
        <v>12</v>
      </c>
      <c r="M1381">
        <f t="shared" si="86"/>
        <v>0</v>
      </c>
      <c r="N1381">
        <f t="shared" si="87"/>
        <v>1408.2850000000001</v>
      </c>
    </row>
    <row r="1382" spans="1:14" x14ac:dyDescent="0.3">
      <c r="A1382">
        <v>13086530</v>
      </c>
      <c r="B1382" t="s">
        <v>27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84"/>
        <v>5</v>
      </c>
      <c r="L1382">
        <f t="shared" si="85"/>
        <v>13</v>
      </c>
      <c r="M1382">
        <f t="shared" si="86"/>
        <v>0</v>
      </c>
      <c r="N1382">
        <f t="shared" si="87"/>
        <v>1414.2355</v>
      </c>
    </row>
    <row r="1383" spans="1:14" x14ac:dyDescent="0.3">
      <c r="A1383">
        <v>13086530</v>
      </c>
      <c r="B1383" t="s">
        <v>27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84"/>
        <v>5</v>
      </c>
      <c r="L1383">
        <f t="shared" si="85"/>
        <v>14</v>
      </c>
      <c r="M1383">
        <f t="shared" si="86"/>
        <v>0</v>
      </c>
      <c r="N1383">
        <f t="shared" si="87"/>
        <v>1418.2025000000001</v>
      </c>
    </row>
    <row r="1384" spans="1:14" x14ac:dyDescent="0.3">
      <c r="A1384">
        <v>13086530</v>
      </c>
      <c r="B1384" t="s">
        <v>27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84"/>
        <v>5</v>
      </c>
      <c r="L1384">
        <f t="shared" si="85"/>
        <v>15</v>
      </c>
      <c r="M1384">
        <f t="shared" si="86"/>
        <v>0</v>
      </c>
      <c r="N1384">
        <f t="shared" si="87"/>
        <v>1691.9255000000001</v>
      </c>
    </row>
    <row r="1385" spans="1:14" x14ac:dyDescent="0.3">
      <c r="A1385">
        <v>13086530</v>
      </c>
      <c r="B1385" t="s">
        <v>27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84"/>
        <v>5</v>
      </c>
      <c r="L1385">
        <f t="shared" si="85"/>
        <v>16</v>
      </c>
      <c r="M1385">
        <f t="shared" si="86"/>
        <v>0</v>
      </c>
      <c r="N1385">
        <f t="shared" si="87"/>
        <v>1854.5725</v>
      </c>
    </row>
    <row r="1386" spans="1:14" x14ac:dyDescent="0.3">
      <c r="A1386">
        <v>13086530</v>
      </c>
      <c r="B1386" t="s">
        <v>27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84"/>
        <v>5</v>
      </c>
      <c r="L1386">
        <f t="shared" si="85"/>
        <v>17</v>
      </c>
      <c r="M1386">
        <f t="shared" si="86"/>
        <v>0</v>
      </c>
      <c r="N1386">
        <f t="shared" si="87"/>
        <v>1993.4175</v>
      </c>
    </row>
    <row r="1387" spans="1:14" x14ac:dyDescent="0.3">
      <c r="A1387">
        <v>13086530</v>
      </c>
      <c r="B1387" t="s">
        <v>27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84"/>
        <v>5</v>
      </c>
      <c r="L1387">
        <f t="shared" si="85"/>
        <v>18</v>
      </c>
      <c r="M1387">
        <f t="shared" si="86"/>
        <v>0</v>
      </c>
      <c r="N1387">
        <f t="shared" si="87"/>
        <v>2098.5430000000001</v>
      </c>
    </row>
    <row r="1388" spans="1:14" x14ac:dyDescent="0.3">
      <c r="A1388">
        <v>13086530</v>
      </c>
      <c r="B1388" t="s">
        <v>27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84"/>
        <v>5</v>
      </c>
      <c r="L1388">
        <f t="shared" si="85"/>
        <v>19</v>
      </c>
      <c r="M1388">
        <f t="shared" si="86"/>
        <v>0</v>
      </c>
      <c r="N1388">
        <f t="shared" si="87"/>
        <v>2086.6419999999998</v>
      </c>
    </row>
    <row r="1389" spans="1:14" x14ac:dyDescent="0.3">
      <c r="A1389">
        <v>13086530</v>
      </c>
      <c r="B1389" t="s">
        <v>27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84"/>
        <v>5</v>
      </c>
      <c r="L1389">
        <f t="shared" si="85"/>
        <v>20</v>
      </c>
      <c r="M1389">
        <f t="shared" si="86"/>
        <v>0</v>
      </c>
      <c r="N1389">
        <f t="shared" si="87"/>
        <v>2080.6914999999999</v>
      </c>
    </row>
    <row r="1390" spans="1:14" x14ac:dyDescent="0.3">
      <c r="A1390">
        <v>13086530</v>
      </c>
      <c r="B1390" t="s">
        <v>27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84"/>
        <v>5</v>
      </c>
      <c r="L1390">
        <f t="shared" si="85"/>
        <v>21</v>
      </c>
      <c r="M1390">
        <f t="shared" si="86"/>
        <v>0</v>
      </c>
      <c r="N1390">
        <f t="shared" si="87"/>
        <v>2074.741</v>
      </c>
    </row>
    <row r="1391" spans="1:14" x14ac:dyDescent="0.3">
      <c r="A1391">
        <v>13086530</v>
      </c>
      <c r="B1391" t="s">
        <v>27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84"/>
        <v>5</v>
      </c>
      <c r="L1391">
        <f t="shared" si="85"/>
        <v>22</v>
      </c>
      <c r="M1391">
        <f t="shared" si="86"/>
        <v>0</v>
      </c>
      <c r="N1391">
        <f t="shared" si="87"/>
        <v>2062.84</v>
      </c>
    </row>
    <row r="1392" spans="1:14" x14ac:dyDescent="0.3">
      <c r="A1392">
        <v>13086530</v>
      </c>
      <c r="B1392" t="s">
        <v>27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84"/>
        <v>5</v>
      </c>
      <c r="L1392">
        <f t="shared" si="85"/>
        <v>23</v>
      </c>
      <c r="M1392">
        <f t="shared" si="86"/>
        <v>0</v>
      </c>
      <c r="N1392">
        <f t="shared" si="87"/>
        <v>2056.8895000000002</v>
      </c>
    </row>
    <row r="1393" spans="1:14" x14ac:dyDescent="0.3">
      <c r="A1393">
        <v>13086530</v>
      </c>
      <c r="B1393" t="s">
        <v>27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84"/>
        <v>5</v>
      </c>
      <c r="L1393">
        <f t="shared" si="85"/>
        <v>24</v>
      </c>
      <c r="M1393">
        <f t="shared" si="86"/>
        <v>0</v>
      </c>
      <c r="N1393">
        <f t="shared" si="87"/>
        <v>2054.9059999999999</v>
      </c>
    </row>
    <row r="1394" spans="1:14" x14ac:dyDescent="0.3">
      <c r="A1394">
        <v>13086530</v>
      </c>
      <c r="B1394" t="s">
        <v>27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84"/>
        <v>5</v>
      </c>
      <c r="L1394">
        <f t="shared" si="85"/>
        <v>25</v>
      </c>
      <c r="M1394">
        <f t="shared" si="86"/>
        <v>0</v>
      </c>
      <c r="N1394">
        <f t="shared" si="87"/>
        <v>2048.9555</v>
      </c>
    </row>
    <row r="1395" spans="1:14" x14ac:dyDescent="0.3">
      <c r="A1395">
        <v>13086530</v>
      </c>
      <c r="B1395" t="s">
        <v>27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84"/>
        <v>5</v>
      </c>
      <c r="L1395">
        <f t="shared" si="85"/>
        <v>26</v>
      </c>
      <c r="M1395">
        <f t="shared" si="86"/>
        <v>0</v>
      </c>
      <c r="N1395">
        <f t="shared" si="87"/>
        <v>2039.038</v>
      </c>
    </row>
    <row r="1396" spans="1:14" x14ac:dyDescent="0.3">
      <c r="A1396">
        <v>13086530</v>
      </c>
      <c r="B1396" t="s">
        <v>27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84"/>
        <v>5</v>
      </c>
      <c r="L1396">
        <f t="shared" si="85"/>
        <v>27</v>
      </c>
      <c r="M1396">
        <f t="shared" si="86"/>
        <v>0</v>
      </c>
      <c r="N1396">
        <f t="shared" si="87"/>
        <v>2033.0875000000001</v>
      </c>
    </row>
    <row r="1397" spans="1:14" x14ac:dyDescent="0.3">
      <c r="A1397">
        <v>13086530</v>
      </c>
      <c r="B1397" t="s">
        <v>27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84"/>
        <v>5</v>
      </c>
      <c r="L1397">
        <f t="shared" si="85"/>
        <v>28</v>
      </c>
      <c r="M1397">
        <f t="shared" si="86"/>
        <v>0</v>
      </c>
      <c r="N1397">
        <f t="shared" si="87"/>
        <v>2027.1369999999999</v>
      </c>
    </row>
    <row r="1398" spans="1:14" x14ac:dyDescent="0.3">
      <c r="A1398">
        <v>13086530</v>
      </c>
      <c r="B1398" t="s">
        <v>27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84"/>
        <v>5</v>
      </c>
      <c r="L1398">
        <f t="shared" si="85"/>
        <v>29</v>
      </c>
      <c r="M1398">
        <f t="shared" si="86"/>
        <v>0</v>
      </c>
      <c r="N1398">
        <f t="shared" si="87"/>
        <v>2021.1865</v>
      </c>
    </row>
    <row r="1399" spans="1:14" x14ac:dyDescent="0.3">
      <c r="A1399">
        <v>13086530</v>
      </c>
      <c r="B1399" t="s">
        <v>27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84"/>
        <v>5</v>
      </c>
      <c r="L1399">
        <f t="shared" si="85"/>
        <v>30</v>
      </c>
      <c r="M1399">
        <f t="shared" si="86"/>
        <v>0</v>
      </c>
      <c r="N1399">
        <f t="shared" si="87"/>
        <v>2013.2525000000001</v>
      </c>
    </row>
    <row r="1400" spans="1:14" x14ac:dyDescent="0.3">
      <c r="A1400">
        <v>13086530</v>
      </c>
      <c r="B1400" t="s">
        <v>27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84"/>
        <v>5</v>
      </c>
      <c r="L1400">
        <f t="shared" si="85"/>
        <v>31</v>
      </c>
      <c r="M1400">
        <f t="shared" si="86"/>
        <v>0</v>
      </c>
      <c r="N1400">
        <f t="shared" si="87"/>
        <v>2007.3020000000001</v>
      </c>
    </row>
    <row r="1401" spans="1:14" x14ac:dyDescent="0.3">
      <c r="A1401">
        <v>13086530</v>
      </c>
      <c r="B1401" t="s">
        <v>27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84"/>
        <v>6</v>
      </c>
      <c r="L1401">
        <f t="shared" si="85"/>
        <v>1</v>
      </c>
      <c r="M1401">
        <f t="shared" si="86"/>
        <v>0</v>
      </c>
      <c r="N1401">
        <f t="shared" si="87"/>
        <v>1997.3845000000001</v>
      </c>
    </row>
    <row r="1402" spans="1:14" x14ac:dyDescent="0.3">
      <c r="A1402">
        <v>13086530</v>
      </c>
      <c r="B1402" t="s">
        <v>27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84"/>
        <v>6</v>
      </c>
      <c r="L1402">
        <f t="shared" si="85"/>
        <v>2</v>
      </c>
      <c r="M1402">
        <f t="shared" si="86"/>
        <v>0</v>
      </c>
      <c r="N1402">
        <f t="shared" si="87"/>
        <v>1995.4010000000001</v>
      </c>
    </row>
    <row r="1403" spans="1:14" x14ac:dyDescent="0.3">
      <c r="A1403">
        <v>13086530</v>
      </c>
      <c r="B1403" t="s">
        <v>27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84"/>
        <v>6</v>
      </c>
      <c r="L1403">
        <f t="shared" si="85"/>
        <v>3</v>
      </c>
      <c r="M1403">
        <f t="shared" si="86"/>
        <v>0</v>
      </c>
      <c r="N1403">
        <f t="shared" si="87"/>
        <v>1997.3845000000001</v>
      </c>
    </row>
    <row r="1404" spans="1:14" x14ac:dyDescent="0.3">
      <c r="A1404">
        <v>13086530</v>
      </c>
      <c r="B1404" t="s">
        <v>27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84"/>
        <v>6</v>
      </c>
      <c r="L1404">
        <f t="shared" si="85"/>
        <v>4</v>
      </c>
      <c r="M1404">
        <f t="shared" si="86"/>
        <v>0</v>
      </c>
      <c r="N1404">
        <f t="shared" si="87"/>
        <v>1985.4835</v>
      </c>
    </row>
    <row r="1405" spans="1:14" x14ac:dyDescent="0.3">
      <c r="A1405">
        <v>13086530</v>
      </c>
      <c r="B1405" t="s">
        <v>27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84"/>
        <v>6</v>
      </c>
      <c r="L1405">
        <f t="shared" si="85"/>
        <v>5</v>
      </c>
      <c r="M1405">
        <f t="shared" si="86"/>
        <v>0</v>
      </c>
      <c r="N1405">
        <f t="shared" si="87"/>
        <v>1983.5</v>
      </c>
    </row>
    <row r="1406" spans="1:14" x14ac:dyDescent="0.3">
      <c r="A1406">
        <v>13086530</v>
      </c>
      <c r="B1406" t="s">
        <v>27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84"/>
        <v>6</v>
      </c>
      <c r="L1406">
        <f t="shared" si="85"/>
        <v>6</v>
      </c>
      <c r="M1406">
        <f t="shared" si="86"/>
        <v>0</v>
      </c>
      <c r="N1406">
        <f t="shared" si="87"/>
        <v>1977.5495000000001</v>
      </c>
    </row>
    <row r="1407" spans="1:14" x14ac:dyDescent="0.3">
      <c r="A1407">
        <v>13086530</v>
      </c>
      <c r="B1407" t="s">
        <v>27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84"/>
        <v>6</v>
      </c>
      <c r="L1407">
        <f t="shared" si="85"/>
        <v>7</v>
      </c>
      <c r="M1407">
        <f t="shared" si="86"/>
        <v>0</v>
      </c>
      <c r="N1407">
        <f t="shared" si="87"/>
        <v>1971.5989999999999</v>
      </c>
    </row>
    <row r="1408" spans="1:14" x14ac:dyDescent="0.3">
      <c r="A1408">
        <v>13086530</v>
      </c>
      <c r="B1408" t="s">
        <v>27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84"/>
        <v>6</v>
      </c>
      <c r="L1408">
        <f t="shared" si="85"/>
        <v>8</v>
      </c>
      <c r="M1408">
        <f t="shared" si="86"/>
        <v>0</v>
      </c>
      <c r="N1408">
        <f t="shared" si="87"/>
        <v>1902.1765</v>
      </c>
    </row>
    <row r="1409" spans="1:14" x14ac:dyDescent="0.3">
      <c r="A1409">
        <v>13086530</v>
      </c>
      <c r="B1409" t="s">
        <v>27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84"/>
        <v>6</v>
      </c>
      <c r="L1409">
        <f t="shared" si="85"/>
        <v>9</v>
      </c>
      <c r="M1409">
        <f t="shared" si="86"/>
        <v>0</v>
      </c>
      <c r="N1409">
        <f t="shared" si="87"/>
        <v>1818.8695</v>
      </c>
    </row>
    <row r="1410" spans="1:14" x14ac:dyDescent="0.3">
      <c r="A1410">
        <v>13086530</v>
      </c>
      <c r="B1410" t="s">
        <v>27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84"/>
        <v>6</v>
      </c>
      <c r="L1410">
        <f t="shared" si="85"/>
        <v>10</v>
      </c>
      <c r="M1410">
        <f t="shared" si="86"/>
        <v>0</v>
      </c>
      <c r="N1410">
        <f t="shared" si="87"/>
        <v>1812.9190000000001</v>
      </c>
    </row>
    <row r="1411" spans="1:14" x14ac:dyDescent="0.3">
      <c r="A1411">
        <v>13086530</v>
      </c>
      <c r="B1411" t="s">
        <v>27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88">MONTH(C1411)</f>
        <v>6</v>
      </c>
      <c r="L1411">
        <f t="shared" ref="L1411:L1474" si="89">DAY(C1411)</f>
        <v>11</v>
      </c>
      <c r="M1411">
        <f t="shared" ref="M1411:M1474" si="90">F1411*1.9835</f>
        <v>0</v>
      </c>
      <c r="N1411">
        <f t="shared" ref="N1411:N1474" si="91">(D1411-F1411)*1.9835</f>
        <v>1816.886</v>
      </c>
    </row>
    <row r="1412" spans="1:14" x14ac:dyDescent="0.3">
      <c r="A1412">
        <v>13086530</v>
      </c>
      <c r="B1412" t="s">
        <v>27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88"/>
        <v>6</v>
      </c>
      <c r="L1412">
        <f t="shared" si="89"/>
        <v>12</v>
      </c>
      <c r="M1412">
        <f t="shared" si="90"/>
        <v>0</v>
      </c>
      <c r="N1412">
        <f t="shared" si="91"/>
        <v>1818.8695</v>
      </c>
    </row>
    <row r="1413" spans="1:14" x14ac:dyDescent="0.3">
      <c r="A1413">
        <v>13086530</v>
      </c>
      <c r="B1413" t="s">
        <v>27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88"/>
        <v>6</v>
      </c>
      <c r="L1413">
        <f t="shared" si="89"/>
        <v>13</v>
      </c>
      <c r="M1413">
        <f t="shared" si="90"/>
        <v>0</v>
      </c>
      <c r="N1413">
        <f t="shared" si="91"/>
        <v>1830.7705000000001</v>
      </c>
    </row>
    <row r="1414" spans="1:14" x14ac:dyDescent="0.3">
      <c r="A1414">
        <v>13086530</v>
      </c>
      <c r="B1414" t="s">
        <v>27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88"/>
        <v>6</v>
      </c>
      <c r="L1414">
        <f t="shared" si="89"/>
        <v>14</v>
      </c>
      <c r="M1414">
        <f t="shared" si="90"/>
        <v>0</v>
      </c>
      <c r="N1414">
        <f t="shared" si="91"/>
        <v>1858.5395000000001</v>
      </c>
    </row>
    <row r="1415" spans="1:14" x14ac:dyDescent="0.3">
      <c r="A1415">
        <v>13086530</v>
      </c>
      <c r="B1415" t="s">
        <v>27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88"/>
        <v>6</v>
      </c>
      <c r="L1415">
        <f t="shared" si="89"/>
        <v>15</v>
      </c>
      <c r="M1415">
        <f t="shared" si="90"/>
        <v>0</v>
      </c>
      <c r="N1415">
        <f t="shared" si="91"/>
        <v>1864.49</v>
      </c>
    </row>
    <row r="1416" spans="1:14" x14ac:dyDescent="0.3">
      <c r="A1416">
        <v>13086530</v>
      </c>
      <c r="B1416" t="s">
        <v>27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88"/>
        <v>6</v>
      </c>
      <c r="L1416">
        <f t="shared" si="89"/>
        <v>16</v>
      </c>
      <c r="M1416">
        <f t="shared" si="90"/>
        <v>0</v>
      </c>
      <c r="N1416">
        <f t="shared" si="91"/>
        <v>1864.49</v>
      </c>
    </row>
    <row r="1417" spans="1:14" x14ac:dyDescent="0.3">
      <c r="A1417">
        <v>13086530</v>
      </c>
      <c r="B1417" t="s">
        <v>27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88"/>
        <v>6</v>
      </c>
      <c r="L1417">
        <f t="shared" si="89"/>
        <v>17</v>
      </c>
      <c r="M1417">
        <f t="shared" si="90"/>
        <v>0</v>
      </c>
      <c r="N1417">
        <f t="shared" si="91"/>
        <v>1868.4570000000001</v>
      </c>
    </row>
    <row r="1418" spans="1:14" x14ac:dyDescent="0.3">
      <c r="A1418">
        <v>13086530</v>
      </c>
      <c r="B1418" t="s">
        <v>27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88"/>
        <v>6</v>
      </c>
      <c r="L1418">
        <f t="shared" si="89"/>
        <v>18</v>
      </c>
      <c r="M1418">
        <f t="shared" si="90"/>
        <v>0</v>
      </c>
      <c r="N1418">
        <f t="shared" si="91"/>
        <v>1870.4404999999999</v>
      </c>
    </row>
    <row r="1419" spans="1:14" x14ac:dyDescent="0.3">
      <c r="A1419">
        <v>13086530</v>
      </c>
      <c r="B1419" t="s">
        <v>27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88"/>
        <v>6</v>
      </c>
      <c r="L1419">
        <f t="shared" si="89"/>
        <v>19</v>
      </c>
      <c r="M1419">
        <f t="shared" si="90"/>
        <v>0</v>
      </c>
      <c r="N1419">
        <f t="shared" si="91"/>
        <v>1878.3745000000001</v>
      </c>
    </row>
    <row r="1420" spans="1:14" x14ac:dyDescent="0.3">
      <c r="A1420">
        <v>13086530</v>
      </c>
      <c r="B1420" t="s">
        <v>27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88"/>
        <v>6</v>
      </c>
      <c r="L1420">
        <f t="shared" si="89"/>
        <v>20</v>
      </c>
      <c r="M1420">
        <f t="shared" si="90"/>
        <v>0</v>
      </c>
      <c r="N1420">
        <f t="shared" si="91"/>
        <v>1882.3415</v>
      </c>
    </row>
    <row r="1421" spans="1:14" x14ac:dyDescent="0.3">
      <c r="A1421">
        <v>13086530</v>
      </c>
      <c r="B1421" t="s">
        <v>27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88"/>
        <v>6</v>
      </c>
      <c r="L1421">
        <f t="shared" si="89"/>
        <v>21</v>
      </c>
      <c r="M1421">
        <f t="shared" si="90"/>
        <v>0</v>
      </c>
      <c r="N1421">
        <f t="shared" si="91"/>
        <v>1884.325</v>
      </c>
    </row>
    <row r="1422" spans="1:14" x14ac:dyDescent="0.3">
      <c r="A1422">
        <v>13086530</v>
      </c>
      <c r="B1422" t="s">
        <v>27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88"/>
        <v>6</v>
      </c>
      <c r="L1422">
        <f t="shared" si="89"/>
        <v>22</v>
      </c>
      <c r="M1422">
        <f t="shared" si="90"/>
        <v>0</v>
      </c>
      <c r="N1422">
        <f t="shared" si="91"/>
        <v>1888.2920000000001</v>
      </c>
    </row>
    <row r="1423" spans="1:14" x14ac:dyDescent="0.3">
      <c r="A1423">
        <v>13086530</v>
      </c>
      <c r="B1423" t="s">
        <v>27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88"/>
        <v>6</v>
      </c>
      <c r="L1423">
        <f t="shared" si="89"/>
        <v>23</v>
      </c>
      <c r="M1423">
        <f t="shared" si="90"/>
        <v>0</v>
      </c>
      <c r="N1423">
        <f t="shared" si="91"/>
        <v>1892.259</v>
      </c>
    </row>
    <row r="1424" spans="1:14" x14ac:dyDescent="0.3">
      <c r="A1424">
        <v>13086530</v>
      </c>
      <c r="B1424" t="s">
        <v>27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88"/>
        <v>6</v>
      </c>
      <c r="L1424">
        <f t="shared" si="89"/>
        <v>24</v>
      </c>
      <c r="M1424">
        <f t="shared" si="90"/>
        <v>0</v>
      </c>
      <c r="N1424">
        <f t="shared" si="91"/>
        <v>2088.6255000000001</v>
      </c>
    </row>
    <row r="1425" spans="1:14" x14ac:dyDescent="0.3">
      <c r="A1425">
        <v>13086530</v>
      </c>
      <c r="B1425" t="s">
        <v>27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88"/>
        <v>6</v>
      </c>
      <c r="L1425">
        <f t="shared" si="89"/>
        <v>25</v>
      </c>
      <c r="M1425">
        <f t="shared" si="90"/>
        <v>0</v>
      </c>
      <c r="N1425">
        <f t="shared" si="91"/>
        <v>2263.1734999999999</v>
      </c>
    </row>
    <row r="1426" spans="1:14" x14ac:dyDescent="0.3">
      <c r="A1426">
        <v>13086530</v>
      </c>
      <c r="B1426" t="s">
        <v>27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88"/>
        <v>6</v>
      </c>
      <c r="L1426">
        <f t="shared" si="89"/>
        <v>26</v>
      </c>
      <c r="M1426">
        <f t="shared" si="90"/>
        <v>0</v>
      </c>
      <c r="N1426">
        <f t="shared" si="91"/>
        <v>2271.1075000000001</v>
      </c>
    </row>
    <row r="1427" spans="1:14" x14ac:dyDescent="0.3">
      <c r="A1427">
        <v>13086530</v>
      </c>
      <c r="B1427" t="s">
        <v>27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88"/>
        <v>6</v>
      </c>
      <c r="L1427">
        <f t="shared" si="89"/>
        <v>27</v>
      </c>
      <c r="M1427">
        <f t="shared" si="90"/>
        <v>0</v>
      </c>
      <c r="N1427">
        <f t="shared" si="91"/>
        <v>2271.1075000000001</v>
      </c>
    </row>
    <row r="1428" spans="1:14" x14ac:dyDescent="0.3">
      <c r="A1428">
        <v>13086530</v>
      </c>
      <c r="B1428" t="s">
        <v>27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88"/>
        <v>6</v>
      </c>
      <c r="L1428">
        <f t="shared" si="89"/>
        <v>28</v>
      </c>
      <c r="M1428">
        <f t="shared" si="90"/>
        <v>0</v>
      </c>
      <c r="N1428">
        <f t="shared" si="91"/>
        <v>2267.1405</v>
      </c>
    </row>
    <row r="1429" spans="1:14" x14ac:dyDescent="0.3">
      <c r="A1429">
        <v>13086530</v>
      </c>
      <c r="B1429" t="s">
        <v>27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88"/>
        <v>6</v>
      </c>
      <c r="L1429">
        <f t="shared" si="89"/>
        <v>29</v>
      </c>
      <c r="M1429">
        <f t="shared" si="90"/>
        <v>0</v>
      </c>
      <c r="N1429">
        <f t="shared" si="91"/>
        <v>2259.2065000000002</v>
      </c>
    </row>
    <row r="1430" spans="1:14" x14ac:dyDescent="0.3">
      <c r="A1430">
        <v>13086530</v>
      </c>
      <c r="B1430" t="s">
        <v>27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88"/>
        <v>6</v>
      </c>
      <c r="L1430">
        <f t="shared" si="89"/>
        <v>30</v>
      </c>
      <c r="M1430">
        <f t="shared" si="90"/>
        <v>0</v>
      </c>
      <c r="N1430">
        <f t="shared" si="91"/>
        <v>2253.2559999999999</v>
      </c>
    </row>
    <row r="1431" spans="1:14" x14ac:dyDescent="0.3">
      <c r="A1431">
        <v>13086530</v>
      </c>
      <c r="B1431" t="s">
        <v>27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88"/>
        <v>7</v>
      </c>
      <c r="L1431">
        <f t="shared" si="89"/>
        <v>1</v>
      </c>
      <c r="M1431">
        <f t="shared" si="90"/>
        <v>0</v>
      </c>
      <c r="N1431">
        <f t="shared" si="91"/>
        <v>2249.2890000000002</v>
      </c>
    </row>
    <row r="1432" spans="1:14" x14ac:dyDescent="0.3">
      <c r="A1432">
        <v>13086530</v>
      </c>
      <c r="B1432" t="s">
        <v>27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88"/>
        <v>7</v>
      </c>
      <c r="L1432">
        <f t="shared" si="89"/>
        <v>2</v>
      </c>
      <c r="M1432">
        <f t="shared" si="90"/>
        <v>0</v>
      </c>
      <c r="N1432">
        <f t="shared" si="91"/>
        <v>2245.3220000000001</v>
      </c>
    </row>
    <row r="1433" spans="1:14" x14ac:dyDescent="0.3">
      <c r="A1433">
        <v>13086530</v>
      </c>
      <c r="B1433" t="s">
        <v>27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88"/>
        <v>7</v>
      </c>
      <c r="L1433">
        <f t="shared" si="89"/>
        <v>3</v>
      </c>
      <c r="M1433">
        <f t="shared" si="90"/>
        <v>0</v>
      </c>
      <c r="N1433">
        <f t="shared" si="91"/>
        <v>2235.4045000000001</v>
      </c>
    </row>
    <row r="1434" spans="1:14" x14ac:dyDescent="0.3">
      <c r="A1434">
        <v>13086530</v>
      </c>
      <c r="B1434" t="s">
        <v>27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88"/>
        <v>7</v>
      </c>
      <c r="L1434">
        <f t="shared" si="89"/>
        <v>4</v>
      </c>
      <c r="M1434">
        <f t="shared" si="90"/>
        <v>0</v>
      </c>
      <c r="N1434">
        <f t="shared" si="91"/>
        <v>2231.4375</v>
      </c>
    </row>
    <row r="1435" spans="1:14" x14ac:dyDescent="0.3">
      <c r="A1435">
        <v>13086530</v>
      </c>
      <c r="B1435" t="s">
        <v>27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88"/>
        <v>7</v>
      </c>
      <c r="L1435">
        <f t="shared" si="89"/>
        <v>5</v>
      </c>
      <c r="M1435">
        <f t="shared" si="90"/>
        <v>0</v>
      </c>
      <c r="N1435">
        <f t="shared" si="91"/>
        <v>2213.5860000000002</v>
      </c>
    </row>
    <row r="1436" spans="1:14" x14ac:dyDescent="0.3">
      <c r="A1436">
        <v>13086530</v>
      </c>
      <c r="B1436" t="s">
        <v>27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88"/>
        <v>7</v>
      </c>
      <c r="L1436">
        <f t="shared" si="89"/>
        <v>6</v>
      </c>
      <c r="M1436">
        <f t="shared" si="90"/>
        <v>0</v>
      </c>
      <c r="N1436">
        <f t="shared" si="91"/>
        <v>2427.8040000000001</v>
      </c>
    </row>
    <row r="1437" spans="1:14" x14ac:dyDescent="0.3">
      <c r="A1437">
        <v>13086530</v>
      </c>
      <c r="B1437" t="s">
        <v>27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88"/>
        <v>7</v>
      </c>
      <c r="L1437">
        <f t="shared" si="89"/>
        <v>7</v>
      </c>
      <c r="M1437">
        <f t="shared" si="90"/>
        <v>0</v>
      </c>
      <c r="N1437">
        <f t="shared" si="91"/>
        <v>2558.7150000000001</v>
      </c>
    </row>
    <row r="1438" spans="1:14" x14ac:dyDescent="0.3">
      <c r="A1438">
        <v>13086530</v>
      </c>
      <c r="B1438" t="s">
        <v>27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88"/>
        <v>7</v>
      </c>
      <c r="L1438">
        <f t="shared" si="89"/>
        <v>8</v>
      </c>
      <c r="M1438">
        <f t="shared" si="90"/>
        <v>0</v>
      </c>
      <c r="N1438">
        <f t="shared" si="91"/>
        <v>2544.8305</v>
      </c>
    </row>
    <row r="1439" spans="1:14" x14ac:dyDescent="0.3">
      <c r="A1439">
        <v>13086530</v>
      </c>
      <c r="B1439" t="s">
        <v>27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88"/>
        <v>7</v>
      </c>
      <c r="L1439">
        <f t="shared" si="89"/>
        <v>9</v>
      </c>
      <c r="M1439">
        <f t="shared" si="90"/>
        <v>0</v>
      </c>
      <c r="N1439">
        <f t="shared" si="91"/>
        <v>2540.8634999999999</v>
      </c>
    </row>
    <row r="1440" spans="1:14" x14ac:dyDescent="0.3">
      <c r="A1440">
        <v>13086530</v>
      </c>
      <c r="B1440" t="s">
        <v>27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88"/>
        <v>7</v>
      </c>
      <c r="L1440">
        <f t="shared" si="89"/>
        <v>10</v>
      </c>
      <c r="M1440">
        <f t="shared" si="90"/>
        <v>0</v>
      </c>
      <c r="N1440">
        <f t="shared" si="91"/>
        <v>2538.88</v>
      </c>
    </row>
    <row r="1441" spans="1:14" x14ac:dyDescent="0.3">
      <c r="A1441">
        <v>13086530</v>
      </c>
      <c r="B1441" t="s">
        <v>27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88"/>
        <v>7</v>
      </c>
      <c r="L1441">
        <f t="shared" si="89"/>
        <v>11</v>
      </c>
      <c r="M1441">
        <f t="shared" si="90"/>
        <v>0</v>
      </c>
      <c r="N1441">
        <f t="shared" si="91"/>
        <v>2534.913</v>
      </c>
    </row>
    <row r="1442" spans="1:14" x14ac:dyDescent="0.3">
      <c r="A1442">
        <v>13086530</v>
      </c>
      <c r="B1442" t="s">
        <v>27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88"/>
        <v>7</v>
      </c>
      <c r="L1442">
        <f t="shared" si="89"/>
        <v>12</v>
      </c>
      <c r="M1442">
        <f t="shared" si="90"/>
        <v>0</v>
      </c>
      <c r="N1442">
        <f t="shared" si="91"/>
        <v>2524.9955</v>
      </c>
    </row>
    <row r="1443" spans="1:14" x14ac:dyDescent="0.3">
      <c r="A1443">
        <v>13086530</v>
      </c>
      <c r="B1443" t="s">
        <v>27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88"/>
        <v>7</v>
      </c>
      <c r="L1443">
        <f t="shared" si="89"/>
        <v>13</v>
      </c>
      <c r="M1443">
        <f t="shared" si="90"/>
        <v>0</v>
      </c>
      <c r="N1443">
        <f t="shared" si="91"/>
        <v>2530.9459999999999</v>
      </c>
    </row>
    <row r="1444" spans="1:14" x14ac:dyDescent="0.3">
      <c r="A1444">
        <v>13086530</v>
      </c>
      <c r="B1444" t="s">
        <v>27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88"/>
        <v>7</v>
      </c>
      <c r="L1444">
        <f t="shared" si="89"/>
        <v>14</v>
      </c>
      <c r="M1444">
        <f t="shared" si="90"/>
        <v>0</v>
      </c>
      <c r="N1444">
        <f t="shared" si="91"/>
        <v>2645.989</v>
      </c>
    </row>
    <row r="1445" spans="1:14" x14ac:dyDescent="0.3">
      <c r="A1445">
        <v>13086530</v>
      </c>
      <c r="B1445" t="s">
        <v>27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88"/>
        <v>7</v>
      </c>
      <c r="L1445">
        <f t="shared" si="89"/>
        <v>15</v>
      </c>
      <c r="M1445">
        <f t="shared" si="90"/>
        <v>0</v>
      </c>
      <c r="N1445">
        <f t="shared" si="91"/>
        <v>2715.4115000000002</v>
      </c>
    </row>
    <row r="1446" spans="1:14" x14ac:dyDescent="0.3">
      <c r="A1446">
        <v>13086530</v>
      </c>
      <c r="B1446" t="s">
        <v>27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88"/>
        <v>7</v>
      </c>
      <c r="L1446">
        <f t="shared" si="89"/>
        <v>16</v>
      </c>
      <c r="M1446">
        <f t="shared" si="90"/>
        <v>0</v>
      </c>
      <c r="N1446">
        <f t="shared" si="91"/>
        <v>2707.4775</v>
      </c>
    </row>
    <row r="1447" spans="1:14" x14ac:dyDescent="0.3">
      <c r="A1447">
        <v>13086530</v>
      </c>
      <c r="B1447" t="s">
        <v>27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88"/>
        <v>7</v>
      </c>
      <c r="L1447">
        <f t="shared" si="89"/>
        <v>17</v>
      </c>
      <c r="M1447">
        <f t="shared" si="90"/>
        <v>0</v>
      </c>
      <c r="N1447">
        <f t="shared" si="91"/>
        <v>2838.3885</v>
      </c>
    </row>
    <row r="1448" spans="1:14" x14ac:dyDescent="0.3">
      <c r="A1448">
        <v>13086530</v>
      </c>
      <c r="B1448" t="s">
        <v>27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88"/>
        <v>7</v>
      </c>
      <c r="L1448">
        <f t="shared" si="89"/>
        <v>18</v>
      </c>
      <c r="M1448">
        <f t="shared" si="90"/>
        <v>0</v>
      </c>
      <c r="N1448">
        <f t="shared" si="91"/>
        <v>2885.9924999999998</v>
      </c>
    </row>
    <row r="1449" spans="1:14" x14ac:dyDescent="0.3">
      <c r="A1449">
        <v>13086530</v>
      </c>
      <c r="B1449" t="s">
        <v>27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88"/>
        <v>7</v>
      </c>
      <c r="L1449">
        <f t="shared" si="89"/>
        <v>19</v>
      </c>
      <c r="M1449">
        <f t="shared" si="90"/>
        <v>0</v>
      </c>
      <c r="N1449">
        <f t="shared" si="91"/>
        <v>2919.712</v>
      </c>
    </row>
    <row r="1450" spans="1:14" x14ac:dyDescent="0.3">
      <c r="A1450">
        <v>13086530</v>
      </c>
      <c r="B1450" t="s">
        <v>27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88"/>
        <v>7</v>
      </c>
      <c r="L1450">
        <f t="shared" si="89"/>
        <v>20</v>
      </c>
      <c r="M1450">
        <f t="shared" si="90"/>
        <v>783.48250000000007</v>
      </c>
      <c r="N1450">
        <f t="shared" si="91"/>
        <v>2167.9655000000002</v>
      </c>
    </row>
    <row r="1451" spans="1:14" x14ac:dyDescent="0.3">
      <c r="A1451">
        <v>13086530</v>
      </c>
      <c r="B1451" t="s">
        <v>27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88"/>
        <v>7</v>
      </c>
      <c r="L1451">
        <f t="shared" si="89"/>
        <v>21</v>
      </c>
      <c r="M1451">
        <f t="shared" si="90"/>
        <v>2939.547</v>
      </c>
      <c r="N1451">
        <f t="shared" si="91"/>
        <v>0</v>
      </c>
    </row>
    <row r="1452" spans="1:14" x14ac:dyDescent="0.3">
      <c r="A1452">
        <v>13086530</v>
      </c>
      <c r="B1452" t="s">
        <v>27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88"/>
        <v>7</v>
      </c>
      <c r="L1452">
        <f t="shared" si="89"/>
        <v>22</v>
      </c>
      <c r="M1452">
        <f t="shared" si="90"/>
        <v>2945.4974999999999</v>
      </c>
      <c r="N1452">
        <f t="shared" si="91"/>
        <v>0</v>
      </c>
    </row>
    <row r="1453" spans="1:14" x14ac:dyDescent="0.3">
      <c r="A1453">
        <v>13086530</v>
      </c>
      <c r="B1453" t="s">
        <v>27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88"/>
        <v>7</v>
      </c>
      <c r="L1453">
        <f t="shared" si="89"/>
        <v>23</v>
      </c>
      <c r="M1453">
        <f t="shared" si="90"/>
        <v>2945.4974999999999</v>
      </c>
      <c r="N1453">
        <f t="shared" si="91"/>
        <v>0</v>
      </c>
    </row>
    <row r="1454" spans="1:14" x14ac:dyDescent="0.3">
      <c r="A1454">
        <v>13086530</v>
      </c>
      <c r="B1454" t="s">
        <v>27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88"/>
        <v>7</v>
      </c>
      <c r="L1454">
        <f t="shared" si="89"/>
        <v>24</v>
      </c>
      <c r="M1454">
        <f t="shared" si="90"/>
        <v>3028.8045000000002</v>
      </c>
      <c r="N1454">
        <f t="shared" si="91"/>
        <v>0</v>
      </c>
    </row>
    <row r="1455" spans="1:14" x14ac:dyDescent="0.3">
      <c r="A1455">
        <v>13086530</v>
      </c>
      <c r="B1455" t="s">
        <v>27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88"/>
        <v>7</v>
      </c>
      <c r="L1455">
        <f t="shared" si="89"/>
        <v>25</v>
      </c>
      <c r="M1455">
        <f t="shared" si="90"/>
        <v>3090.2930000000001</v>
      </c>
      <c r="N1455">
        <f t="shared" si="91"/>
        <v>0</v>
      </c>
    </row>
    <row r="1456" spans="1:14" x14ac:dyDescent="0.3">
      <c r="A1456">
        <v>13086530</v>
      </c>
      <c r="B1456" t="s">
        <v>27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88"/>
        <v>7</v>
      </c>
      <c r="L1456">
        <f t="shared" si="89"/>
        <v>26</v>
      </c>
      <c r="M1456">
        <f t="shared" si="90"/>
        <v>3076.4085</v>
      </c>
      <c r="N1456">
        <f t="shared" si="91"/>
        <v>0</v>
      </c>
    </row>
    <row r="1457" spans="1:14" x14ac:dyDescent="0.3">
      <c r="A1457">
        <v>13086530</v>
      </c>
      <c r="B1457" t="s">
        <v>27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88"/>
        <v>7</v>
      </c>
      <c r="L1457">
        <f t="shared" si="89"/>
        <v>27</v>
      </c>
      <c r="M1457">
        <f t="shared" si="90"/>
        <v>3072.4414999999999</v>
      </c>
      <c r="N1457">
        <f t="shared" si="91"/>
        <v>0</v>
      </c>
    </row>
    <row r="1458" spans="1:14" x14ac:dyDescent="0.3">
      <c r="A1458">
        <v>13086530</v>
      </c>
      <c r="B1458" t="s">
        <v>27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88"/>
        <v>7</v>
      </c>
      <c r="L1458">
        <f t="shared" si="89"/>
        <v>28</v>
      </c>
      <c r="M1458">
        <f t="shared" si="90"/>
        <v>3058.5570000000002</v>
      </c>
      <c r="N1458">
        <f t="shared" si="91"/>
        <v>0</v>
      </c>
    </row>
    <row r="1459" spans="1:14" x14ac:dyDescent="0.3">
      <c r="A1459">
        <v>13086530</v>
      </c>
      <c r="B1459" t="s">
        <v>27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88"/>
        <v>7</v>
      </c>
      <c r="L1459">
        <f t="shared" si="89"/>
        <v>29</v>
      </c>
      <c r="M1459">
        <f t="shared" si="90"/>
        <v>3058.5570000000002</v>
      </c>
      <c r="N1459">
        <f t="shared" si="91"/>
        <v>0</v>
      </c>
    </row>
    <row r="1460" spans="1:14" x14ac:dyDescent="0.3">
      <c r="A1460">
        <v>13086530</v>
      </c>
      <c r="B1460" t="s">
        <v>27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88"/>
        <v>7</v>
      </c>
      <c r="L1460">
        <f t="shared" si="89"/>
        <v>30</v>
      </c>
      <c r="M1460">
        <f t="shared" si="90"/>
        <v>3048.6395000000002</v>
      </c>
      <c r="N1460">
        <f t="shared" si="91"/>
        <v>0</v>
      </c>
    </row>
    <row r="1461" spans="1:14" x14ac:dyDescent="0.3">
      <c r="A1461">
        <v>13086530</v>
      </c>
      <c r="B1461" t="s">
        <v>27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88"/>
        <v>7</v>
      </c>
      <c r="L1461">
        <f t="shared" si="89"/>
        <v>31</v>
      </c>
      <c r="M1461">
        <f t="shared" si="90"/>
        <v>3090.2930000000001</v>
      </c>
      <c r="N1461">
        <f t="shared" si="91"/>
        <v>0</v>
      </c>
    </row>
    <row r="1462" spans="1:14" x14ac:dyDescent="0.3">
      <c r="A1462">
        <v>13086530</v>
      </c>
      <c r="B1462" t="s">
        <v>27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88"/>
        <v>8</v>
      </c>
      <c r="L1462">
        <f t="shared" si="89"/>
        <v>1</v>
      </c>
      <c r="M1462">
        <f t="shared" si="90"/>
        <v>3086.326</v>
      </c>
      <c r="N1462">
        <f t="shared" si="91"/>
        <v>0</v>
      </c>
    </row>
    <row r="1463" spans="1:14" x14ac:dyDescent="0.3">
      <c r="A1463">
        <v>13086530</v>
      </c>
      <c r="B1463" t="s">
        <v>27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88"/>
        <v>8</v>
      </c>
      <c r="L1463">
        <f t="shared" si="89"/>
        <v>2</v>
      </c>
      <c r="M1463">
        <f t="shared" si="90"/>
        <v>2997.0684999999999</v>
      </c>
      <c r="N1463">
        <f t="shared" si="91"/>
        <v>0</v>
      </c>
    </row>
    <row r="1464" spans="1:14" x14ac:dyDescent="0.3">
      <c r="A1464">
        <v>13086530</v>
      </c>
      <c r="B1464" t="s">
        <v>27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88"/>
        <v>8</v>
      </c>
      <c r="L1464">
        <f t="shared" si="89"/>
        <v>3</v>
      </c>
      <c r="M1464">
        <f t="shared" si="90"/>
        <v>2907.8110000000001</v>
      </c>
      <c r="N1464">
        <f t="shared" si="91"/>
        <v>0</v>
      </c>
    </row>
    <row r="1465" spans="1:14" x14ac:dyDescent="0.3">
      <c r="A1465">
        <v>13086530</v>
      </c>
      <c r="B1465" t="s">
        <v>27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88"/>
        <v>8</v>
      </c>
      <c r="L1465">
        <f t="shared" si="89"/>
        <v>4</v>
      </c>
      <c r="M1465">
        <f t="shared" si="90"/>
        <v>2889.9594999999999</v>
      </c>
      <c r="N1465">
        <f t="shared" si="91"/>
        <v>0</v>
      </c>
    </row>
    <row r="1466" spans="1:14" x14ac:dyDescent="0.3">
      <c r="A1466">
        <v>13086530</v>
      </c>
      <c r="B1466" t="s">
        <v>27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88"/>
        <v>8</v>
      </c>
      <c r="L1466">
        <f t="shared" si="89"/>
        <v>5</v>
      </c>
      <c r="M1466">
        <f t="shared" si="90"/>
        <v>2893.9265</v>
      </c>
      <c r="N1466">
        <f t="shared" si="91"/>
        <v>0</v>
      </c>
    </row>
    <row r="1467" spans="1:14" x14ac:dyDescent="0.3">
      <c r="A1467">
        <v>13086530</v>
      </c>
      <c r="B1467" t="s">
        <v>27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88"/>
        <v>8</v>
      </c>
      <c r="L1467">
        <f t="shared" si="89"/>
        <v>6</v>
      </c>
      <c r="M1467">
        <f t="shared" si="90"/>
        <v>2897.8935000000001</v>
      </c>
      <c r="N1467">
        <f t="shared" si="91"/>
        <v>0</v>
      </c>
    </row>
    <row r="1468" spans="1:14" x14ac:dyDescent="0.3">
      <c r="A1468">
        <v>13086530</v>
      </c>
      <c r="B1468" t="s">
        <v>27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88"/>
        <v>8</v>
      </c>
      <c r="L1468">
        <f t="shared" si="89"/>
        <v>7</v>
      </c>
      <c r="M1468">
        <f t="shared" si="90"/>
        <v>2897.8935000000001</v>
      </c>
      <c r="N1468">
        <f t="shared" si="91"/>
        <v>0</v>
      </c>
    </row>
    <row r="1469" spans="1:14" x14ac:dyDescent="0.3">
      <c r="A1469">
        <v>13086530</v>
      </c>
      <c r="B1469" t="s">
        <v>27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88"/>
        <v>8</v>
      </c>
      <c r="L1469">
        <f t="shared" si="89"/>
        <v>8</v>
      </c>
      <c r="M1469">
        <f t="shared" si="90"/>
        <v>2828.471</v>
      </c>
      <c r="N1469">
        <f t="shared" si="91"/>
        <v>0</v>
      </c>
    </row>
    <row r="1470" spans="1:14" x14ac:dyDescent="0.3">
      <c r="A1470">
        <v>13086530</v>
      </c>
      <c r="B1470" t="s">
        <v>27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88"/>
        <v>8</v>
      </c>
      <c r="L1470">
        <f t="shared" si="89"/>
        <v>9</v>
      </c>
      <c r="M1470">
        <f t="shared" si="90"/>
        <v>2772.933</v>
      </c>
      <c r="N1470">
        <f t="shared" si="91"/>
        <v>0</v>
      </c>
    </row>
    <row r="1471" spans="1:14" x14ac:dyDescent="0.3">
      <c r="A1471">
        <v>13086530</v>
      </c>
      <c r="B1471" t="s">
        <v>27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88"/>
        <v>8</v>
      </c>
      <c r="L1471">
        <f t="shared" si="89"/>
        <v>10</v>
      </c>
      <c r="M1471">
        <f t="shared" si="90"/>
        <v>2776.9</v>
      </c>
      <c r="N1471">
        <f t="shared" si="91"/>
        <v>0</v>
      </c>
    </row>
    <row r="1472" spans="1:14" x14ac:dyDescent="0.3">
      <c r="A1472">
        <v>13086530</v>
      </c>
      <c r="B1472" t="s">
        <v>27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88"/>
        <v>8</v>
      </c>
      <c r="L1472">
        <f t="shared" si="89"/>
        <v>11</v>
      </c>
      <c r="M1472">
        <f t="shared" si="90"/>
        <v>2778.8834999999999</v>
      </c>
      <c r="N1472">
        <f t="shared" si="91"/>
        <v>0</v>
      </c>
    </row>
    <row r="1473" spans="1:14" x14ac:dyDescent="0.3">
      <c r="A1473">
        <v>13086530</v>
      </c>
      <c r="B1473" t="s">
        <v>27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88"/>
        <v>8</v>
      </c>
      <c r="L1473">
        <f t="shared" si="89"/>
        <v>12</v>
      </c>
      <c r="M1473">
        <f t="shared" si="90"/>
        <v>2778.8834999999999</v>
      </c>
      <c r="N1473">
        <f t="shared" si="91"/>
        <v>0</v>
      </c>
    </row>
    <row r="1474" spans="1:14" x14ac:dyDescent="0.3">
      <c r="A1474">
        <v>13086530</v>
      </c>
      <c r="B1474" t="s">
        <v>27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88"/>
        <v>8</v>
      </c>
      <c r="L1474">
        <f t="shared" si="89"/>
        <v>13</v>
      </c>
      <c r="M1474">
        <f t="shared" si="90"/>
        <v>2784.8339999999998</v>
      </c>
      <c r="N1474">
        <f t="shared" si="91"/>
        <v>0</v>
      </c>
    </row>
    <row r="1475" spans="1:14" x14ac:dyDescent="0.3">
      <c r="A1475">
        <v>13086530</v>
      </c>
      <c r="B1475" t="s">
        <v>27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92">MONTH(C1475)</f>
        <v>8</v>
      </c>
      <c r="L1475">
        <f t="shared" ref="L1475:L1538" si="93">DAY(C1475)</f>
        <v>14</v>
      </c>
      <c r="M1475">
        <f t="shared" ref="M1475:M1538" si="94">F1475*1.9835</f>
        <v>2790.7845000000002</v>
      </c>
      <c r="N1475">
        <f t="shared" ref="N1475:N1538" si="95">(D1475-F1475)*1.9835</f>
        <v>0</v>
      </c>
    </row>
    <row r="1476" spans="1:14" x14ac:dyDescent="0.3">
      <c r="A1476">
        <v>13086530</v>
      </c>
      <c r="B1476" t="s">
        <v>27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92"/>
        <v>8</v>
      </c>
      <c r="L1476">
        <f t="shared" si="93"/>
        <v>15</v>
      </c>
      <c r="M1476">
        <f t="shared" si="94"/>
        <v>2786.8175000000001</v>
      </c>
      <c r="N1476">
        <f t="shared" si="95"/>
        <v>0</v>
      </c>
    </row>
    <row r="1477" spans="1:14" x14ac:dyDescent="0.3">
      <c r="A1477">
        <v>13086530</v>
      </c>
      <c r="B1477" t="s">
        <v>27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92"/>
        <v>8</v>
      </c>
      <c r="L1477">
        <f t="shared" si="93"/>
        <v>16</v>
      </c>
      <c r="M1477">
        <f t="shared" si="94"/>
        <v>2653.9230000000002</v>
      </c>
      <c r="N1477">
        <f t="shared" si="95"/>
        <v>0</v>
      </c>
    </row>
    <row r="1478" spans="1:14" x14ac:dyDescent="0.3">
      <c r="A1478">
        <v>13086530</v>
      </c>
      <c r="B1478" t="s">
        <v>27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92"/>
        <v>8</v>
      </c>
      <c r="L1478">
        <f t="shared" si="93"/>
        <v>17</v>
      </c>
      <c r="M1478">
        <f t="shared" si="94"/>
        <v>2592.4344999999998</v>
      </c>
      <c r="N1478">
        <f t="shared" si="95"/>
        <v>0</v>
      </c>
    </row>
    <row r="1479" spans="1:14" x14ac:dyDescent="0.3">
      <c r="A1479">
        <v>13086530</v>
      </c>
      <c r="B1479" t="s">
        <v>27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92"/>
        <v>8</v>
      </c>
      <c r="L1479">
        <f t="shared" si="93"/>
        <v>18</v>
      </c>
      <c r="M1479">
        <f t="shared" si="94"/>
        <v>2592.4344999999998</v>
      </c>
      <c r="N1479">
        <f t="shared" si="95"/>
        <v>0</v>
      </c>
    </row>
    <row r="1480" spans="1:14" x14ac:dyDescent="0.3">
      <c r="A1480">
        <v>13086530</v>
      </c>
      <c r="B1480" t="s">
        <v>27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92"/>
        <v>8</v>
      </c>
      <c r="L1480">
        <f t="shared" si="93"/>
        <v>19</v>
      </c>
      <c r="M1480">
        <f t="shared" si="94"/>
        <v>2588.4675000000002</v>
      </c>
      <c r="N1480">
        <f t="shared" si="95"/>
        <v>0</v>
      </c>
    </row>
    <row r="1481" spans="1:14" x14ac:dyDescent="0.3">
      <c r="A1481">
        <v>13086530</v>
      </c>
      <c r="B1481" t="s">
        <v>27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92"/>
        <v>8</v>
      </c>
      <c r="L1481">
        <f t="shared" si="93"/>
        <v>20</v>
      </c>
      <c r="M1481">
        <f t="shared" si="94"/>
        <v>2590.451</v>
      </c>
      <c r="N1481">
        <f t="shared" si="95"/>
        <v>0</v>
      </c>
    </row>
    <row r="1482" spans="1:14" x14ac:dyDescent="0.3">
      <c r="A1482">
        <v>13086530</v>
      </c>
      <c r="B1482" t="s">
        <v>27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92"/>
        <v>8</v>
      </c>
      <c r="L1482">
        <f t="shared" si="93"/>
        <v>21</v>
      </c>
      <c r="M1482">
        <f t="shared" si="94"/>
        <v>2586.4839999999999</v>
      </c>
      <c r="N1482">
        <f t="shared" si="95"/>
        <v>0</v>
      </c>
    </row>
    <row r="1483" spans="1:14" x14ac:dyDescent="0.3">
      <c r="A1483">
        <v>13086530</v>
      </c>
      <c r="B1483" t="s">
        <v>27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92"/>
        <v>8</v>
      </c>
      <c r="L1483">
        <f t="shared" si="93"/>
        <v>22</v>
      </c>
      <c r="M1483">
        <f t="shared" si="94"/>
        <v>2590.451</v>
      </c>
      <c r="N1483">
        <f t="shared" si="95"/>
        <v>0</v>
      </c>
    </row>
    <row r="1484" spans="1:14" x14ac:dyDescent="0.3">
      <c r="A1484">
        <v>13086530</v>
      </c>
      <c r="B1484" t="s">
        <v>27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92"/>
        <v>8</v>
      </c>
      <c r="L1484">
        <f t="shared" si="93"/>
        <v>23</v>
      </c>
      <c r="M1484">
        <f t="shared" si="94"/>
        <v>2592.4344999999998</v>
      </c>
      <c r="N1484">
        <f t="shared" si="95"/>
        <v>0</v>
      </c>
    </row>
    <row r="1485" spans="1:14" x14ac:dyDescent="0.3">
      <c r="A1485">
        <v>13086530</v>
      </c>
      <c r="B1485" t="s">
        <v>27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92"/>
        <v>8</v>
      </c>
      <c r="L1485">
        <f t="shared" si="93"/>
        <v>24</v>
      </c>
      <c r="M1485">
        <f t="shared" si="94"/>
        <v>2596.4014999999999</v>
      </c>
      <c r="N1485">
        <f t="shared" si="95"/>
        <v>0</v>
      </c>
    </row>
    <row r="1486" spans="1:14" x14ac:dyDescent="0.3">
      <c r="A1486">
        <v>13086530</v>
      </c>
      <c r="B1486" t="s">
        <v>27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92"/>
        <v>8</v>
      </c>
      <c r="L1486">
        <f t="shared" si="93"/>
        <v>25</v>
      </c>
      <c r="M1486">
        <f t="shared" si="94"/>
        <v>2598.3850000000002</v>
      </c>
      <c r="N1486">
        <f t="shared" si="95"/>
        <v>0</v>
      </c>
    </row>
    <row r="1487" spans="1:14" x14ac:dyDescent="0.3">
      <c r="A1487">
        <v>13086530</v>
      </c>
      <c r="B1487" t="s">
        <v>27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92"/>
        <v>8</v>
      </c>
      <c r="L1487">
        <f t="shared" si="93"/>
        <v>26</v>
      </c>
      <c r="M1487">
        <f t="shared" si="94"/>
        <v>2598.3850000000002</v>
      </c>
      <c r="N1487">
        <f t="shared" si="95"/>
        <v>0</v>
      </c>
    </row>
    <row r="1488" spans="1:14" x14ac:dyDescent="0.3">
      <c r="A1488">
        <v>13086530</v>
      </c>
      <c r="B1488" t="s">
        <v>27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92"/>
        <v>8</v>
      </c>
      <c r="L1488">
        <f t="shared" si="93"/>
        <v>27</v>
      </c>
      <c r="M1488">
        <f t="shared" si="94"/>
        <v>2600.3685</v>
      </c>
      <c r="N1488">
        <f t="shared" si="95"/>
        <v>0</v>
      </c>
    </row>
    <row r="1489" spans="1:14" x14ac:dyDescent="0.3">
      <c r="A1489">
        <v>13086530</v>
      </c>
      <c r="B1489" t="s">
        <v>27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92"/>
        <v>8</v>
      </c>
      <c r="L1489">
        <f t="shared" si="93"/>
        <v>28</v>
      </c>
      <c r="M1489">
        <f t="shared" si="94"/>
        <v>2602.3519999999999</v>
      </c>
      <c r="N1489">
        <f t="shared" si="95"/>
        <v>0</v>
      </c>
    </row>
    <row r="1490" spans="1:14" x14ac:dyDescent="0.3">
      <c r="A1490">
        <v>13086530</v>
      </c>
      <c r="B1490" t="s">
        <v>27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92"/>
        <v>8</v>
      </c>
      <c r="L1490">
        <f t="shared" si="93"/>
        <v>29</v>
      </c>
      <c r="M1490">
        <f t="shared" si="94"/>
        <v>2604.3355000000001</v>
      </c>
      <c r="N1490">
        <f t="shared" si="95"/>
        <v>0</v>
      </c>
    </row>
    <row r="1491" spans="1:14" x14ac:dyDescent="0.3">
      <c r="A1491">
        <v>13086530</v>
      </c>
      <c r="B1491" t="s">
        <v>27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92"/>
        <v>8</v>
      </c>
      <c r="L1491">
        <f t="shared" si="93"/>
        <v>30</v>
      </c>
      <c r="M1491">
        <f t="shared" si="94"/>
        <v>2606.319</v>
      </c>
      <c r="N1491">
        <f t="shared" si="95"/>
        <v>0</v>
      </c>
    </row>
    <row r="1492" spans="1:14" x14ac:dyDescent="0.3">
      <c r="A1492">
        <v>13086530</v>
      </c>
      <c r="B1492" t="s">
        <v>27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92"/>
        <v>8</v>
      </c>
      <c r="L1492">
        <f t="shared" si="93"/>
        <v>31</v>
      </c>
      <c r="M1492">
        <f t="shared" si="94"/>
        <v>2608.3025000000002</v>
      </c>
      <c r="N1492">
        <f t="shared" si="95"/>
        <v>0</v>
      </c>
    </row>
    <row r="1493" spans="1:14" x14ac:dyDescent="0.3">
      <c r="A1493">
        <v>13086530</v>
      </c>
      <c r="B1493" t="s">
        <v>27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92"/>
        <v>9</v>
      </c>
      <c r="L1493">
        <f t="shared" si="93"/>
        <v>1</v>
      </c>
      <c r="M1493">
        <f t="shared" si="94"/>
        <v>2610.2860000000001</v>
      </c>
      <c r="N1493">
        <f t="shared" si="95"/>
        <v>0</v>
      </c>
    </row>
    <row r="1494" spans="1:14" x14ac:dyDescent="0.3">
      <c r="A1494">
        <v>13086530</v>
      </c>
      <c r="B1494" t="s">
        <v>27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92"/>
        <v>9</v>
      </c>
      <c r="L1494">
        <f t="shared" si="93"/>
        <v>2</v>
      </c>
      <c r="M1494">
        <f t="shared" si="94"/>
        <v>2610.2860000000001</v>
      </c>
      <c r="N1494">
        <f t="shared" si="95"/>
        <v>0</v>
      </c>
    </row>
    <row r="1495" spans="1:14" x14ac:dyDescent="0.3">
      <c r="A1495">
        <v>13086530</v>
      </c>
      <c r="B1495" t="s">
        <v>27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92"/>
        <v>9</v>
      </c>
      <c r="L1495">
        <f t="shared" si="93"/>
        <v>3</v>
      </c>
      <c r="M1495">
        <f t="shared" si="94"/>
        <v>2612.2694999999999</v>
      </c>
      <c r="N1495">
        <f t="shared" si="95"/>
        <v>0</v>
      </c>
    </row>
    <row r="1496" spans="1:14" x14ac:dyDescent="0.3">
      <c r="A1496">
        <v>13086530</v>
      </c>
      <c r="B1496" t="s">
        <v>27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92"/>
        <v>9</v>
      </c>
      <c r="L1496">
        <f t="shared" si="93"/>
        <v>4</v>
      </c>
      <c r="M1496">
        <f t="shared" si="94"/>
        <v>2618.2200000000003</v>
      </c>
      <c r="N1496">
        <f t="shared" si="95"/>
        <v>0</v>
      </c>
    </row>
    <row r="1497" spans="1:14" x14ac:dyDescent="0.3">
      <c r="A1497">
        <v>13086530</v>
      </c>
      <c r="B1497" t="s">
        <v>27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92"/>
        <v>9</v>
      </c>
      <c r="L1497">
        <f t="shared" si="93"/>
        <v>5</v>
      </c>
      <c r="M1497">
        <f t="shared" si="94"/>
        <v>2624.1705000000002</v>
      </c>
      <c r="N1497">
        <f t="shared" si="95"/>
        <v>0</v>
      </c>
    </row>
    <row r="1498" spans="1:14" x14ac:dyDescent="0.3">
      <c r="A1498">
        <v>13086530</v>
      </c>
      <c r="B1498" t="s">
        <v>27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92"/>
        <v>9</v>
      </c>
      <c r="L1498">
        <f t="shared" si="93"/>
        <v>6</v>
      </c>
      <c r="M1498">
        <f t="shared" si="94"/>
        <v>2556.7314999999999</v>
      </c>
      <c r="N1498">
        <f t="shared" si="95"/>
        <v>0</v>
      </c>
    </row>
    <row r="1499" spans="1:14" x14ac:dyDescent="0.3">
      <c r="A1499">
        <v>13086530</v>
      </c>
      <c r="B1499" t="s">
        <v>27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92"/>
        <v>9</v>
      </c>
      <c r="L1499">
        <f t="shared" si="93"/>
        <v>7</v>
      </c>
      <c r="M1499">
        <f t="shared" si="94"/>
        <v>2523.0120000000002</v>
      </c>
      <c r="N1499">
        <f t="shared" si="95"/>
        <v>0</v>
      </c>
    </row>
    <row r="1500" spans="1:14" x14ac:dyDescent="0.3">
      <c r="A1500">
        <v>13086530</v>
      </c>
      <c r="B1500" t="s">
        <v>27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92"/>
        <v>9</v>
      </c>
      <c r="L1500">
        <f t="shared" si="93"/>
        <v>8</v>
      </c>
      <c r="M1500">
        <f t="shared" si="94"/>
        <v>2524.9955</v>
      </c>
      <c r="N1500">
        <f t="shared" si="95"/>
        <v>0</v>
      </c>
    </row>
    <row r="1501" spans="1:14" x14ac:dyDescent="0.3">
      <c r="A1501">
        <v>13086530</v>
      </c>
      <c r="B1501" t="s">
        <v>27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92"/>
        <v>9</v>
      </c>
      <c r="L1501">
        <f t="shared" si="93"/>
        <v>9</v>
      </c>
      <c r="M1501">
        <f t="shared" si="94"/>
        <v>2526.9790000000003</v>
      </c>
      <c r="N1501">
        <f t="shared" si="95"/>
        <v>0</v>
      </c>
    </row>
    <row r="1502" spans="1:14" x14ac:dyDescent="0.3">
      <c r="A1502">
        <v>13086530</v>
      </c>
      <c r="B1502" t="s">
        <v>27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92"/>
        <v>9</v>
      </c>
      <c r="L1502">
        <f t="shared" si="93"/>
        <v>10</v>
      </c>
      <c r="M1502">
        <f t="shared" si="94"/>
        <v>2528.9625000000001</v>
      </c>
      <c r="N1502">
        <f t="shared" si="95"/>
        <v>0</v>
      </c>
    </row>
    <row r="1503" spans="1:14" x14ac:dyDescent="0.3">
      <c r="A1503">
        <v>13086530</v>
      </c>
      <c r="B1503" t="s">
        <v>27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92"/>
        <v>9</v>
      </c>
      <c r="L1503">
        <f t="shared" si="93"/>
        <v>11</v>
      </c>
      <c r="M1503">
        <f t="shared" si="94"/>
        <v>2534.913</v>
      </c>
      <c r="N1503">
        <f t="shared" si="95"/>
        <v>0</v>
      </c>
    </row>
    <row r="1504" spans="1:14" x14ac:dyDescent="0.3">
      <c r="A1504">
        <v>13086530</v>
      </c>
      <c r="B1504" t="s">
        <v>27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92"/>
        <v>9</v>
      </c>
      <c r="L1504">
        <f t="shared" si="93"/>
        <v>12</v>
      </c>
      <c r="M1504">
        <f t="shared" si="94"/>
        <v>2536.8964999999998</v>
      </c>
      <c r="N1504">
        <f t="shared" si="95"/>
        <v>0</v>
      </c>
    </row>
    <row r="1505" spans="1:14" x14ac:dyDescent="0.3">
      <c r="A1505">
        <v>13086530</v>
      </c>
      <c r="B1505" t="s">
        <v>27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92"/>
        <v>9</v>
      </c>
      <c r="L1505">
        <f t="shared" si="93"/>
        <v>13</v>
      </c>
      <c r="M1505">
        <f t="shared" si="94"/>
        <v>2481.3585000000003</v>
      </c>
      <c r="N1505">
        <f t="shared" si="95"/>
        <v>0</v>
      </c>
    </row>
    <row r="1506" spans="1:14" x14ac:dyDescent="0.3">
      <c r="A1506">
        <v>13086530</v>
      </c>
      <c r="B1506" t="s">
        <v>27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92"/>
        <v>9</v>
      </c>
      <c r="L1506">
        <f t="shared" si="93"/>
        <v>14</v>
      </c>
      <c r="M1506">
        <f t="shared" si="94"/>
        <v>2455.5729999999999</v>
      </c>
      <c r="N1506">
        <f t="shared" si="95"/>
        <v>0</v>
      </c>
    </row>
    <row r="1507" spans="1:14" x14ac:dyDescent="0.3">
      <c r="A1507">
        <v>13086530</v>
      </c>
      <c r="B1507" t="s">
        <v>27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92"/>
        <v>9</v>
      </c>
      <c r="L1507">
        <f t="shared" si="93"/>
        <v>15</v>
      </c>
      <c r="M1507">
        <f t="shared" si="94"/>
        <v>2457.5565000000001</v>
      </c>
      <c r="N1507">
        <f t="shared" si="95"/>
        <v>0</v>
      </c>
    </row>
    <row r="1508" spans="1:14" x14ac:dyDescent="0.3">
      <c r="A1508">
        <v>13086530</v>
      </c>
      <c r="B1508" t="s">
        <v>27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92"/>
        <v>9</v>
      </c>
      <c r="L1508">
        <f t="shared" si="93"/>
        <v>16</v>
      </c>
      <c r="M1508">
        <f t="shared" si="94"/>
        <v>2459.54</v>
      </c>
      <c r="N1508">
        <f t="shared" si="95"/>
        <v>0</v>
      </c>
    </row>
    <row r="1509" spans="1:14" x14ac:dyDescent="0.3">
      <c r="A1509">
        <v>13086530</v>
      </c>
      <c r="B1509" t="s">
        <v>27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92"/>
        <v>9</v>
      </c>
      <c r="L1509">
        <f t="shared" si="93"/>
        <v>17</v>
      </c>
      <c r="M1509">
        <f t="shared" si="94"/>
        <v>2465.4904999999999</v>
      </c>
      <c r="N1509">
        <f t="shared" si="95"/>
        <v>0</v>
      </c>
    </row>
    <row r="1510" spans="1:14" x14ac:dyDescent="0.3">
      <c r="A1510">
        <v>13086530</v>
      </c>
      <c r="B1510" t="s">
        <v>27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92"/>
        <v>9</v>
      </c>
      <c r="L1510">
        <f t="shared" si="93"/>
        <v>18</v>
      </c>
      <c r="M1510">
        <f t="shared" si="94"/>
        <v>2461.5235000000002</v>
      </c>
      <c r="N1510">
        <f t="shared" si="95"/>
        <v>0</v>
      </c>
    </row>
    <row r="1511" spans="1:14" x14ac:dyDescent="0.3">
      <c r="A1511">
        <v>13086530</v>
      </c>
      <c r="B1511" t="s">
        <v>27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92"/>
        <v>9</v>
      </c>
      <c r="L1511">
        <f t="shared" si="93"/>
        <v>19</v>
      </c>
      <c r="M1511">
        <f t="shared" si="94"/>
        <v>2459.54</v>
      </c>
      <c r="N1511">
        <f t="shared" si="95"/>
        <v>0</v>
      </c>
    </row>
    <row r="1512" spans="1:14" x14ac:dyDescent="0.3">
      <c r="A1512">
        <v>13086530</v>
      </c>
      <c r="B1512" t="s">
        <v>27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92"/>
        <v>9</v>
      </c>
      <c r="L1512">
        <f t="shared" si="93"/>
        <v>20</v>
      </c>
      <c r="M1512">
        <f t="shared" si="94"/>
        <v>2459.54</v>
      </c>
      <c r="N1512">
        <f t="shared" si="95"/>
        <v>0</v>
      </c>
    </row>
    <row r="1513" spans="1:14" x14ac:dyDescent="0.3">
      <c r="A1513">
        <v>13086530</v>
      </c>
      <c r="B1513" t="s">
        <v>27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92"/>
        <v>9</v>
      </c>
      <c r="L1513">
        <f t="shared" si="93"/>
        <v>21</v>
      </c>
      <c r="M1513">
        <f t="shared" si="94"/>
        <v>2461.5235000000002</v>
      </c>
      <c r="N1513">
        <f t="shared" si="95"/>
        <v>0</v>
      </c>
    </row>
    <row r="1514" spans="1:14" x14ac:dyDescent="0.3">
      <c r="A1514">
        <v>13086530</v>
      </c>
      <c r="B1514" t="s">
        <v>27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92"/>
        <v>9</v>
      </c>
      <c r="L1514">
        <f t="shared" si="93"/>
        <v>22</v>
      </c>
      <c r="M1514">
        <f t="shared" si="94"/>
        <v>2378.2165</v>
      </c>
      <c r="N1514">
        <f t="shared" si="95"/>
        <v>0</v>
      </c>
    </row>
    <row r="1515" spans="1:14" x14ac:dyDescent="0.3">
      <c r="A1515">
        <v>13086530</v>
      </c>
      <c r="B1515" t="s">
        <v>27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92"/>
        <v>9</v>
      </c>
      <c r="L1515">
        <f t="shared" si="93"/>
        <v>23</v>
      </c>
      <c r="M1515">
        <f t="shared" si="94"/>
        <v>2344.4969999999998</v>
      </c>
      <c r="N1515">
        <f t="shared" si="95"/>
        <v>0</v>
      </c>
    </row>
    <row r="1516" spans="1:14" x14ac:dyDescent="0.3">
      <c r="A1516">
        <v>13086530</v>
      </c>
      <c r="B1516" t="s">
        <v>27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92"/>
        <v>9</v>
      </c>
      <c r="L1516">
        <f t="shared" si="93"/>
        <v>24</v>
      </c>
      <c r="M1516">
        <f t="shared" si="94"/>
        <v>2344.4969999999998</v>
      </c>
      <c r="N1516">
        <f t="shared" si="95"/>
        <v>0</v>
      </c>
    </row>
    <row r="1517" spans="1:14" x14ac:dyDescent="0.3">
      <c r="A1517">
        <v>13086530</v>
      </c>
      <c r="B1517" t="s">
        <v>27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92"/>
        <v>9</v>
      </c>
      <c r="L1517">
        <f t="shared" si="93"/>
        <v>25</v>
      </c>
      <c r="M1517">
        <f t="shared" si="94"/>
        <v>2263.1734999999999</v>
      </c>
      <c r="N1517">
        <f t="shared" si="95"/>
        <v>0</v>
      </c>
    </row>
    <row r="1518" spans="1:14" x14ac:dyDescent="0.3">
      <c r="A1518">
        <v>13086530</v>
      </c>
      <c r="B1518" t="s">
        <v>27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92"/>
        <v>9</v>
      </c>
      <c r="L1518">
        <f t="shared" si="93"/>
        <v>26</v>
      </c>
      <c r="M1518">
        <f t="shared" si="94"/>
        <v>2247.3054999999999</v>
      </c>
      <c r="N1518">
        <f t="shared" si="95"/>
        <v>0</v>
      </c>
    </row>
    <row r="1519" spans="1:14" x14ac:dyDescent="0.3">
      <c r="A1519">
        <v>13086530</v>
      </c>
      <c r="B1519" t="s">
        <v>27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92"/>
        <v>9</v>
      </c>
      <c r="L1519">
        <f t="shared" si="93"/>
        <v>27</v>
      </c>
      <c r="M1519">
        <f t="shared" si="94"/>
        <v>2243.3384999999998</v>
      </c>
      <c r="N1519">
        <f t="shared" si="95"/>
        <v>0</v>
      </c>
    </row>
    <row r="1520" spans="1:14" x14ac:dyDescent="0.3">
      <c r="A1520">
        <v>13086530</v>
      </c>
      <c r="B1520" t="s">
        <v>27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92"/>
        <v>9</v>
      </c>
      <c r="L1520">
        <f t="shared" si="93"/>
        <v>28</v>
      </c>
      <c r="M1520">
        <f t="shared" si="94"/>
        <v>2245.3220000000001</v>
      </c>
      <c r="N1520">
        <f t="shared" si="95"/>
        <v>0</v>
      </c>
    </row>
    <row r="1521" spans="1:14" x14ac:dyDescent="0.3">
      <c r="A1521">
        <v>13086530</v>
      </c>
      <c r="B1521" t="s">
        <v>27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92"/>
        <v>9</v>
      </c>
      <c r="L1521">
        <f t="shared" si="93"/>
        <v>29</v>
      </c>
      <c r="M1521">
        <f t="shared" si="94"/>
        <v>2251.2725</v>
      </c>
      <c r="N1521">
        <f t="shared" si="95"/>
        <v>0</v>
      </c>
    </row>
    <row r="1522" spans="1:14" x14ac:dyDescent="0.3">
      <c r="A1522">
        <v>13086530</v>
      </c>
      <c r="B1522" t="s">
        <v>27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92"/>
        <v>9</v>
      </c>
      <c r="L1522">
        <f t="shared" si="93"/>
        <v>30</v>
      </c>
      <c r="M1522">
        <f t="shared" si="94"/>
        <v>2245.3220000000001</v>
      </c>
      <c r="N1522">
        <f t="shared" si="95"/>
        <v>0</v>
      </c>
    </row>
    <row r="1523" spans="1:14" x14ac:dyDescent="0.3">
      <c r="A1523">
        <v>13086530</v>
      </c>
      <c r="B1523" t="s">
        <v>27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92"/>
        <v>10</v>
      </c>
      <c r="L1523">
        <f t="shared" si="93"/>
        <v>1</v>
      </c>
      <c r="M1523">
        <f t="shared" si="94"/>
        <v>2251.2725</v>
      </c>
      <c r="N1523">
        <f t="shared" si="95"/>
        <v>0</v>
      </c>
    </row>
    <row r="1524" spans="1:14" x14ac:dyDescent="0.3">
      <c r="A1524">
        <v>13086530</v>
      </c>
      <c r="B1524" t="s">
        <v>27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92"/>
        <v>10</v>
      </c>
      <c r="L1524">
        <f t="shared" si="93"/>
        <v>2</v>
      </c>
      <c r="M1524">
        <f t="shared" si="94"/>
        <v>2251.2725</v>
      </c>
      <c r="N1524">
        <f t="shared" si="95"/>
        <v>0</v>
      </c>
    </row>
    <row r="1525" spans="1:14" x14ac:dyDescent="0.3">
      <c r="A1525">
        <v>13086530</v>
      </c>
      <c r="B1525" t="s">
        <v>27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92"/>
        <v>10</v>
      </c>
      <c r="L1525">
        <f t="shared" si="93"/>
        <v>3</v>
      </c>
      <c r="M1525">
        <f t="shared" si="94"/>
        <v>2142.1799999999998</v>
      </c>
      <c r="N1525">
        <f t="shared" si="95"/>
        <v>0</v>
      </c>
    </row>
    <row r="1526" spans="1:14" x14ac:dyDescent="0.3">
      <c r="A1526">
        <v>13086530</v>
      </c>
      <c r="B1526" t="s">
        <v>27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92"/>
        <v>10</v>
      </c>
      <c r="L1526">
        <f t="shared" si="93"/>
        <v>4</v>
      </c>
      <c r="M1526">
        <f t="shared" si="94"/>
        <v>2078.7080000000001</v>
      </c>
      <c r="N1526">
        <f t="shared" si="95"/>
        <v>0</v>
      </c>
    </row>
    <row r="1527" spans="1:14" x14ac:dyDescent="0.3">
      <c r="A1527">
        <v>13086530</v>
      </c>
      <c r="B1527" t="s">
        <v>27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92"/>
        <v>10</v>
      </c>
      <c r="L1527">
        <f t="shared" si="93"/>
        <v>5</v>
      </c>
      <c r="M1527">
        <f t="shared" si="94"/>
        <v>2078.7080000000001</v>
      </c>
      <c r="N1527">
        <f t="shared" si="95"/>
        <v>0</v>
      </c>
    </row>
    <row r="1528" spans="1:14" x14ac:dyDescent="0.3">
      <c r="A1528">
        <v>13086530</v>
      </c>
      <c r="B1528" t="s">
        <v>27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92"/>
        <v>10</v>
      </c>
      <c r="L1528">
        <f t="shared" si="93"/>
        <v>6</v>
      </c>
      <c r="M1528">
        <f t="shared" si="94"/>
        <v>2066.8070000000002</v>
      </c>
      <c r="N1528">
        <f t="shared" si="95"/>
        <v>0</v>
      </c>
    </row>
    <row r="1529" spans="1:14" x14ac:dyDescent="0.3">
      <c r="A1529">
        <v>13086530</v>
      </c>
      <c r="B1529" t="s">
        <v>27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92"/>
        <v>10</v>
      </c>
      <c r="L1529">
        <f t="shared" si="93"/>
        <v>7</v>
      </c>
      <c r="M1529">
        <f t="shared" si="94"/>
        <v>2048.9555</v>
      </c>
      <c r="N1529">
        <f t="shared" si="95"/>
        <v>0</v>
      </c>
    </row>
    <row r="1530" spans="1:14" x14ac:dyDescent="0.3">
      <c r="A1530">
        <v>13086530</v>
      </c>
      <c r="B1530" t="s">
        <v>27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92"/>
        <v>10</v>
      </c>
      <c r="L1530">
        <f t="shared" si="93"/>
        <v>8</v>
      </c>
      <c r="M1530">
        <f t="shared" si="94"/>
        <v>1985.4835</v>
      </c>
      <c r="N1530">
        <f t="shared" si="95"/>
        <v>0</v>
      </c>
    </row>
    <row r="1531" spans="1:14" x14ac:dyDescent="0.3">
      <c r="A1531">
        <v>13086530</v>
      </c>
      <c r="B1531" t="s">
        <v>27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92"/>
        <v>10</v>
      </c>
      <c r="L1531">
        <f t="shared" si="93"/>
        <v>9</v>
      </c>
      <c r="M1531">
        <f t="shared" si="94"/>
        <v>1963.665</v>
      </c>
      <c r="N1531">
        <f t="shared" si="95"/>
        <v>0</v>
      </c>
    </row>
    <row r="1532" spans="1:14" x14ac:dyDescent="0.3">
      <c r="A1532">
        <v>13086530</v>
      </c>
      <c r="B1532" t="s">
        <v>27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92"/>
        <v>10</v>
      </c>
      <c r="L1532">
        <f t="shared" si="93"/>
        <v>10</v>
      </c>
      <c r="M1532">
        <f t="shared" si="94"/>
        <v>1963.665</v>
      </c>
      <c r="N1532">
        <f t="shared" si="95"/>
        <v>0</v>
      </c>
    </row>
    <row r="1533" spans="1:14" x14ac:dyDescent="0.3">
      <c r="A1533">
        <v>13086530</v>
      </c>
      <c r="B1533" t="s">
        <v>27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92"/>
        <v>10</v>
      </c>
      <c r="L1533">
        <f t="shared" si="93"/>
        <v>11</v>
      </c>
      <c r="M1533">
        <f t="shared" si="94"/>
        <v>1973.5825</v>
      </c>
      <c r="N1533">
        <f t="shared" si="95"/>
        <v>0</v>
      </c>
    </row>
    <row r="1534" spans="1:14" x14ac:dyDescent="0.3">
      <c r="A1534">
        <v>13086530</v>
      </c>
      <c r="B1534" t="s">
        <v>27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92"/>
        <v>10</v>
      </c>
      <c r="L1534">
        <f t="shared" si="93"/>
        <v>12</v>
      </c>
      <c r="M1534">
        <f t="shared" si="94"/>
        <v>1969.6155000000001</v>
      </c>
      <c r="N1534">
        <f t="shared" si="95"/>
        <v>0</v>
      </c>
    </row>
    <row r="1535" spans="1:14" x14ac:dyDescent="0.3">
      <c r="A1535">
        <v>13086530</v>
      </c>
      <c r="B1535" t="s">
        <v>27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92"/>
        <v>10</v>
      </c>
      <c r="L1535">
        <f t="shared" si="93"/>
        <v>13</v>
      </c>
      <c r="M1535">
        <f t="shared" si="94"/>
        <v>1985.4835</v>
      </c>
      <c r="N1535">
        <f t="shared" si="95"/>
        <v>0</v>
      </c>
    </row>
    <row r="1536" spans="1:14" x14ac:dyDescent="0.3">
      <c r="A1536">
        <v>13086530</v>
      </c>
      <c r="B1536" t="s">
        <v>27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92"/>
        <v>10</v>
      </c>
      <c r="L1536">
        <f t="shared" si="93"/>
        <v>14</v>
      </c>
      <c r="M1536">
        <f t="shared" si="94"/>
        <v>741.82900000000006</v>
      </c>
      <c r="N1536">
        <f t="shared" si="95"/>
        <v>0</v>
      </c>
    </row>
    <row r="1537" spans="1:14" x14ac:dyDescent="0.3">
      <c r="A1537">
        <v>13086530</v>
      </c>
      <c r="B1537" t="s">
        <v>27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92"/>
        <v>10</v>
      </c>
      <c r="L1537">
        <f t="shared" si="93"/>
        <v>15</v>
      </c>
      <c r="M1537">
        <f t="shared" si="94"/>
        <v>216.20150000000001</v>
      </c>
      <c r="N1537">
        <f t="shared" si="95"/>
        <v>0</v>
      </c>
    </row>
    <row r="1538" spans="1:14" x14ac:dyDescent="0.3">
      <c r="A1538">
        <v>13086530</v>
      </c>
      <c r="B1538" t="s">
        <v>27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92"/>
        <v>10</v>
      </c>
      <c r="L1538">
        <f t="shared" si="93"/>
        <v>16</v>
      </c>
      <c r="M1538">
        <f t="shared" si="94"/>
        <v>216.20150000000001</v>
      </c>
      <c r="N1538">
        <f t="shared" si="95"/>
        <v>0</v>
      </c>
    </row>
    <row r="1539" spans="1:14" x14ac:dyDescent="0.3">
      <c r="A1539">
        <v>13086530</v>
      </c>
      <c r="B1539" t="s">
        <v>27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96">MONTH(C1539)</f>
        <v>10</v>
      </c>
      <c r="L1539">
        <f t="shared" ref="L1539:L1602" si="97">DAY(C1539)</f>
        <v>17</v>
      </c>
      <c r="M1539">
        <f t="shared" ref="M1539:M1602" si="98">F1539*1.9835</f>
        <v>216.20150000000001</v>
      </c>
      <c r="N1539">
        <f t="shared" ref="N1539:N1602" si="99">(D1539-F1539)*1.9835</f>
        <v>0</v>
      </c>
    </row>
    <row r="1540" spans="1:14" x14ac:dyDescent="0.3">
      <c r="A1540">
        <v>13086530</v>
      </c>
      <c r="B1540" t="s">
        <v>27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96"/>
        <v>10</v>
      </c>
      <c r="L1540">
        <f t="shared" si="97"/>
        <v>18</v>
      </c>
      <c r="M1540">
        <f t="shared" si="98"/>
        <v>216.20150000000001</v>
      </c>
      <c r="N1540">
        <f t="shared" si="99"/>
        <v>0</v>
      </c>
    </row>
    <row r="1541" spans="1:14" x14ac:dyDescent="0.3">
      <c r="A1541">
        <v>13086530</v>
      </c>
      <c r="B1541" t="s">
        <v>27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96"/>
        <v>10</v>
      </c>
      <c r="L1541">
        <f t="shared" si="97"/>
        <v>19</v>
      </c>
      <c r="M1541">
        <f t="shared" si="98"/>
        <v>216.20150000000001</v>
      </c>
      <c r="N1541">
        <f t="shared" si="99"/>
        <v>0</v>
      </c>
    </row>
    <row r="1542" spans="1:14" x14ac:dyDescent="0.3">
      <c r="A1542">
        <v>13086530</v>
      </c>
      <c r="B1542" t="s">
        <v>27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96"/>
        <v>10</v>
      </c>
      <c r="L1542">
        <f t="shared" si="97"/>
        <v>20</v>
      </c>
      <c r="M1542">
        <f t="shared" si="98"/>
        <v>216.20150000000001</v>
      </c>
      <c r="N1542">
        <f t="shared" si="99"/>
        <v>0</v>
      </c>
    </row>
    <row r="1543" spans="1:14" x14ac:dyDescent="0.3">
      <c r="A1543">
        <v>13086530</v>
      </c>
      <c r="B1543" t="s">
        <v>27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96"/>
        <v>10</v>
      </c>
      <c r="L1543">
        <f t="shared" si="97"/>
        <v>21</v>
      </c>
      <c r="M1543">
        <f t="shared" si="98"/>
        <v>216.20150000000001</v>
      </c>
      <c r="N1543">
        <f t="shared" si="99"/>
        <v>0</v>
      </c>
    </row>
    <row r="1544" spans="1:14" x14ac:dyDescent="0.3">
      <c r="A1544">
        <v>13086530</v>
      </c>
      <c r="B1544" t="s">
        <v>27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96"/>
        <v>10</v>
      </c>
      <c r="L1544">
        <f t="shared" si="97"/>
        <v>22</v>
      </c>
      <c r="M1544">
        <f t="shared" si="98"/>
        <v>216.20150000000001</v>
      </c>
      <c r="N1544">
        <f t="shared" si="99"/>
        <v>0</v>
      </c>
    </row>
    <row r="1545" spans="1:14" x14ac:dyDescent="0.3">
      <c r="A1545">
        <v>13086530</v>
      </c>
      <c r="B1545" t="s">
        <v>27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96"/>
        <v>10</v>
      </c>
      <c r="L1545">
        <f t="shared" si="97"/>
        <v>23</v>
      </c>
      <c r="M1545">
        <f t="shared" si="98"/>
        <v>216.20150000000001</v>
      </c>
      <c r="N1545">
        <f t="shared" si="99"/>
        <v>0</v>
      </c>
    </row>
    <row r="1546" spans="1:14" x14ac:dyDescent="0.3">
      <c r="A1546">
        <v>13086530</v>
      </c>
      <c r="B1546" t="s">
        <v>27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96"/>
        <v>10</v>
      </c>
      <c r="L1546">
        <f t="shared" si="97"/>
        <v>24</v>
      </c>
      <c r="M1546">
        <f t="shared" si="98"/>
        <v>216.20150000000001</v>
      </c>
      <c r="N1546">
        <f t="shared" si="99"/>
        <v>0</v>
      </c>
    </row>
    <row r="1547" spans="1:14" x14ac:dyDescent="0.3">
      <c r="A1547">
        <v>13086530</v>
      </c>
      <c r="B1547" t="s">
        <v>27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96"/>
        <v>10</v>
      </c>
      <c r="L1547">
        <f t="shared" si="97"/>
        <v>25</v>
      </c>
      <c r="M1547">
        <f t="shared" si="98"/>
        <v>216.20150000000001</v>
      </c>
      <c r="N1547">
        <f t="shared" si="99"/>
        <v>0</v>
      </c>
    </row>
    <row r="1548" spans="1:14" x14ac:dyDescent="0.3">
      <c r="A1548">
        <v>13086530</v>
      </c>
      <c r="B1548" t="s">
        <v>27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96"/>
        <v>10</v>
      </c>
      <c r="L1548">
        <f t="shared" si="97"/>
        <v>26</v>
      </c>
      <c r="M1548">
        <f t="shared" si="98"/>
        <v>216.20150000000001</v>
      </c>
      <c r="N1548">
        <f t="shared" si="99"/>
        <v>0</v>
      </c>
    </row>
    <row r="1549" spans="1:14" x14ac:dyDescent="0.3">
      <c r="A1549">
        <v>13086530</v>
      </c>
      <c r="B1549" t="s">
        <v>27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96"/>
        <v>10</v>
      </c>
      <c r="L1549">
        <f t="shared" si="97"/>
        <v>27</v>
      </c>
      <c r="M1549">
        <f t="shared" si="98"/>
        <v>216.20150000000001</v>
      </c>
      <c r="N1549">
        <f t="shared" si="99"/>
        <v>0</v>
      </c>
    </row>
    <row r="1550" spans="1:14" x14ac:dyDescent="0.3">
      <c r="A1550">
        <v>13086530</v>
      </c>
      <c r="B1550" t="s">
        <v>27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96"/>
        <v>10</v>
      </c>
      <c r="L1550">
        <f t="shared" si="97"/>
        <v>28</v>
      </c>
      <c r="M1550">
        <f t="shared" si="98"/>
        <v>216.20150000000001</v>
      </c>
      <c r="N1550">
        <f t="shared" si="99"/>
        <v>0</v>
      </c>
    </row>
    <row r="1551" spans="1:14" x14ac:dyDescent="0.3">
      <c r="A1551">
        <v>13086530</v>
      </c>
      <c r="B1551" t="s">
        <v>27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96"/>
        <v>10</v>
      </c>
      <c r="L1551">
        <f t="shared" si="97"/>
        <v>29</v>
      </c>
      <c r="M1551">
        <f t="shared" si="98"/>
        <v>216.20150000000001</v>
      </c>
      <c r="N1551">
        <f t="shared" si="99"/>
        <v>0</v>
      </c>
    </row>
    <row r="1552" spans="1:14" x14ac:dyDescent="0.3">
      <c r="A1552">
        <v>13086530</v>
      </c>
      <c r="B1552" t="s">
        <v>27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96"/>
        <v>10</v>
      </c>
      <c r="L1552">
        <f t="shared" si="97"/>
        <v>30</v>
      </c>
      <c r="M1552">
        <f t="shared" si="98"/>
        <v>0</v>
      </c>
      <c r="N1552">
        <f t="shared" si="99"/>
        <v>216.20150000000001</v>
      </c>
    </row>
    <row r="1553" spans="1:14" x14ac:dyDescent="0.3">
      <c r="A1553">
        <v>13086530</v>
      </c>
      <c r="B1553" t="s">
        <v>27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96"/>
        <v>10</v>
      </c>
      <c r="L1553">
        <f t="shared" si="97"/>
        <v>31</v>
      </c>
      <c r="M1553">
        <f t="shared" si="98"/>
        <v>0</v>
      </c>
      <c r="N1553">
        <f t="shared" si="99"/>
        <v>216.20150000000001</v>
      </c>
    </row>
    <row r="1554" spans="1:14" x14ac:dyDescent="0.3">
      <c r="A1554">
        <v>13086530</v>
      </c>
      <c r="B1554" t="s">
        <v>27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96"/>
        <v>3</v>
      </c>
      <c r="L1554">
        <f t="shared" si="97"/>
        <v>26</v>
      </c>
      <c r="M1554">
        <f t="shared" si="98"/>
        <v>0</v>
      </c>
      <c r="N1554">
        <f t="shared" si="99"/>
        <v>870.75650000000007</v>
      </c>
    </row>
    <row r="1555" spans="1:14" x14ac:dyDescent="0.3">
      <c r="A1555">
        <v>13086530</v>
      </c>
      <c r="B1555" t="s">
        <v>27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96"/>
        <v>3</v>
      </c>
      <c r="L1555">
        <f t="shared" si="97"/>
        <v>27</v>
      </c>
      <c r="M1555">
        <f t="shared" si="98"/>
        <v>0</v>
      </c>
      <c r="N1555">
        <f t="shared" si="99"/>
        <v>1061.1725000000001</v>
      </c>
    </row>
    <row r="1556" spans="1:14" x14ac:dyDescent="0.3">
      <c r="A1556">
        <v>13086530</v>
      </c>
      <c r="B1556" t="s">
        <v>27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96"/>
        <v>3</v>
      </c>
      <c r="L1556">
        <f t="shared" si="97"/>
        <v>28</v>
      </c>
      <c r="M1556">
        <f t="shared" si="98"/>
        <v>0</v>
      </c>
      <c r="N1556">
        <f t="shared" si="99"/>
        <v>1017.5355000000001</v>
      </c>
    </row>
    <row r="1557" spans="1:14" x14ac:dyDescent="0.3">
      <c r="A1557">
        <v>13086530</v>
      </c>
      <c r="B1557" t="s">
        <v>27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96"/>
        <v>3</v>
      </c>
      <c r="L1557">
        <f t="shared" si="97"/>
        <v>29</v>
      </c>
      <c r="M1557">
        <f t="shared" si="98"/>
        <v>0</v>
      </c>
      <c r="N1557">
        <f t="shared" si="99"/>
        <v>1043.3209999999999</v>
      </c>
    </row>
    <row r="1558" spans="1:14" x14ac:dyDescent="0.3">
      <c r="A1558">
        <v>13086530</v>
      </c>
      <c r="B1558" t="s">
        <v>27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96"/>
        <v>3</v>
      </c>
      <c r="L1558">
        <f t="shared" si="97"/>
        <v>30</v>
      </c>
      <c r="M1558">
        <f t="shared" si="98"/>
        <v>0</v>
      </c>
      <c r="N1558">
        <f t="shared" si="99"/>
        <v>1049.2715000000001</v>
      </c>
    </row>
    <row r="1559" spans="1:14" x14ac:dyDescent="0.3">
      <c r="A1559">
        <v>13086530</v>
      </c>
      <c r="B1559" t="s">
        <v>27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96"/>
        <v>3</v>
      </c>
      <c r="L1559">
        <f t="shared" si="97"/>
        <v>31</v>
      </c>
      <c r="M1559">
        <f t="shared" si="98"/>
        <v>0</v>
      </c>
      <c r="N1559">
        <f t="shared" si="99"/>
        <v>1039.354</v>
      </c>
    </row>
    <row r="1560" spans="1:14" x14ac:dyDescent="0.3">
      <c r="A1560">
        <v>13086530</v>
      </c>
      <c r="B1560" t="s">
        <v>27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96"/>
        <v>4</v>
      </c>
      <c r="L1560">
        <f t="shared" si="97"/>
        <v>1</v>
      </c>
      <c r="M1560">
        <f t="shared" si="98"/>
        <v>0</v>
      </c>
      <c r="N1560">
        <f t="shared" si="99"/>
        <v>1039.354</v>
      </c>
    </row>
    <row r="1561" spans="1:14" x14ac:dyDescent="0.3">
      <c r="A1561">
        <v>13086530</v>
      </c>
      <c r="B1561" t="s">
        <v>27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96"/>
        <v>4</v>
      </c>
      <c r="L1561">
        <f t="shared" si="97"/>
        <v>2</v>
      </c>
      <c r="M1561">
        <f t="shared" si="98"/>
        <v>0</v>
      </c>
      <c r="N1561">
        <f t="shared" si="99"/>
        <v>1031.42</v>
      </c>
    </row>
    <row r="1562" spans="1:14" x14ac:dyDescent="0.3">
      <c r="A1562">
        <v>13086530</v>
      </c>
      <c r="B1562" t="s">
        <v>27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96"/>
        <v>4</v>
      </c>
      <c r="L1562">
        <f t="shared" si="97"/>
        <v>3</v>
      </c>
      <c r="M1562">
        <f t="shared" si="98"/>
        <v>0</v>
      </c>
      <c r="N1562">
        <f t="shared" si="99"/>
        <v>1047.288</v>
      </c>
    </row>
    <row r="1563" spans="1:14" x14ac:dyDescent="0.3">
      <c r="A1563">
        <v>13086530</v>
      </c>
      <c r="B1563" t="s">
        <v>27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96"/>
        <v>4</v>
      </c>
      <c r="L1563">
        <f t="shared" si="97"/>
        <v>4</v>
      </c>
      <c r="M1563">
        <f t="shared" si="98"/>
        <v>0</v>
      </c>
      <c r="N1563">
        <f t="shared" si="99"/>
        <v>1047.288</v>
      </c>
    </row>
    <row r="1564" spans="1:14" x14ac:dyDescent="0.3">
      <c r="A1564">
        <v>13086530</v>
      </c>
      <c r="B1564" t="s">
        <v>27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96"/>
        <v>4</v>
      </c>
      <c r="L1564">
        <f t="shared" si="97"/>
        <v>5</v>
      </c>
      <c r="M1564">
        <f t="shared" si="98"/>
        <v>0</v>
      </c>
      <c r="N1564">
        <f t="shared" si="99"/>
        <v>1045.3045</v>
      </c>
    </row>
    <row r="1565" spans="1:14" x14ac:dyDescent="0.3">
      <c r="A1565">
        <v>13086530</v>
      </c>
      <c r="B1565" t="s">
        <v>27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96"/>
        <v>4</v>
      </c>
      <c r="L1565">
        <f t="shared" si="97"/>
        <v>6</v>
      </c>
      <c r="M1565">
        <f t="shared" si="98"/>
        <v>0</v>
      </c>
      <c r="N1565">
        <f t="shared" si="99"/>
        <v>1047.288</v>
      </c>
    </row>
    <row r="1566" spans="1:14" x14ac:dyDescent="0.3">
      <c r="A1566">
        <v>13086530</v>
      </c>
      <c r="B1566" t="s">
        <v>27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96"/>
        <v>4</v>
      </c>
      <c r="L1566">
        <f t="shared" si="97"/>
        <v>7</v>
      </c>
      <c r="M1566">
        <f t="shared" si="98"/>
        <v>0</v>
      </c>
      <c r="N1566">
        <f t="shared" si="99"/>
        <v>1049.2715000000001</v>
      </c>
    </row>
    <row r="1567" spans="1:14" x14ac:dyDescent="0.3">
      <c r="A1567">
        <v>13086530</v>
      </c>
      <c r="B1567" t="s">
        <v>27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96"/>
        <v>4</v>
      </c>
      <c r="L1567">
        <f t="shared" si="97"/>
        <v>8</v>
      </c>
      <c r="M1567">
        <f t="shared" si="98"/>
        <v>0</v>
      </c>
      <c r="N1567">
        <f t="shared" si="99"/>
        <v>1045.3045</v>
      </c>
    </row>
    <row r="1568" spans="1:14" x14ac:dyDescent="0.3">
      <c r="A1568">
        <v>13086530</v>
      </c>
      <c r="B1568" t="s">
        <v>27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96"/>
        <v>4</v>
      </c>
      <c r="L1568">
        <f t="shared" si="97"/>
        <v>9</v>
      </c>
      <c r="M1568">
        <f t="shared" si="98"/>
        <v>0</v>
      </c>
      <c r="N1568">
        <f t="shared" si="99"/>
        <v>1051.2550000000001</v>
      </c>
    </row>
    <row r="1569" spans="1:14" x14ac:dyDescent="0.3">
      <c r="A1569">
        <v>13086530</v>
      </c>
      <c r="B1569" t="s">
        <v>27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96"/>
        <v>4</v>
      </c>
      <c r="L1569">
        <f t="shared" si="97"/>
        <v>10</v>
      </c>
      <c r="M1569">
        <f t="shared" si="98"/>
        <v>0</v>
      </c>
      <c r="N1569">
        <f t="shared" si="99"/>
        <v>1453.9055000000001</v>
      </c>
    </row>
    <row r="1570" spans="1:14" x14ac:dyDescent="0.3">
      <c r="A1570">
        <v>13086530</v>
      </c>
      <c r="B1570" t="s">
        <v>27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96"/>
        <v>4</v>
      </c>
      <c r="L1570">
        <f t="shared" si="97"/>
        <v>11</v>
      </c>
      <c r="M1570">
        <f t="shared" si="98"/>
        <v>0</v>
      </c>
      <c r="N1570">
        <f t="shared" si="99"/>
        <v>1636.3875</v>
      </c>
    </row>
    <row r="1571" spans="1:14" x14ac:dyDescent="0.3">
      <c r="A1571">
        <v>13086530</v>
      </c>
      <c r="B1571" t="s">
        <v>27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96"/>
        <v>4</v>
      </c>
      <c r="L1571">
        <f t="shared" si="97"/>
        <v>12</v>
      </c>
      <c r="M1571">
        <f t="shared" si="98"/>
        <v>0</v>
      </c>
      <c r="N1571">
        <f t="shared" si="99"/>
        <v>1614.569</v>
      </c>
    </row>
    <row r="1572" spans="1:14" x14ac:dyDescent="0.3">
      <c r="A1572">
        <v>13086530</v>
      </c>
      <c r="B1572" t="s">
        <v>27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96"/>
        <v>4</v>
      </c>
      <c r="L1572">
        <f t="shared" si="97"/>
        <v>13</v>
      </c>
      <c r="M1572">
        <f t="shared" si="98"/>
        <v>0</v>
      </c>
      <c r="N1572">
        <f t="shared" si="99"/>
        <v>1344.8130000000001</v>
      </c>
    </row>
    <row r="1573" spans="1:14" x14ac:dyDescent="0.3">
      <c r="A1573">
        <v>13086530</v>
      </c>
      <c r="B1573" t="s">
        <v>27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96"/>
        <v>4</v>
      </c>
      <c r="L1573">
        <f t="shared" si="97"/>
        <v>14</v>
      </c>
      <c r="M1573">
        <f t="shared" si="98"/>
        <v>0</v>
      </c>
      <c r="N1573">
        <f t="shared" si="99"/>
        <v>1610.6020000000001</v>
      </c>
    </row>
    <row r="1574" spans="1:14" x14ac:dyDescent="0.3">
      <c r="A1574">
        <v>13086530</v>
      </c>
      <c r="B1574" t="s">
        <v>27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96"/>
        <v>4</v>
      </c>
      <c r="L1574">
        <f t="shared" si="97"/>
        <v>15</v>
      </c>
      <c r="M1574">
        <f t="shared" si="98"/>
        <v>0</v>
      </c>
      <c r="N1574">
        <f t="shared" si="99"/>
        <v>1610.6020000000001</v>
      </c>
    </row>
    <row r="1575" spans="1:14" x14ac:dyDescent="0.3">
      <c r="A1575">
        <v>13086530</v>
      </c>
      <c r="B1575" t="s">
        <v>27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96"/>
        <v>4</v>
      </c>
      <c r="L1575">
        <f t="shared" si="97"/>
        <v>16</v>
      </c>
      <c r="M1575">
        <f t="shared" si="98"/>
        <v>0</v>
      </c>
      <c r="N1575">
        <f t="shared" si="99"/>
        <v>1610.6020000000001</v>
      </c>
    </row>
    <row r="1576" spans="1:14" x14ac:dyDescent="0.3">
      <c r="A1576">
        <v>13086530</v>
      </c>
      <c r="B1576" t="s">
        <v>27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96"/>
        <v>4</v>
      </c>
      <c r="L1576">
        <f t="shared" si="97"/>
        <v>17</v>
      </c>
      <c r="M1576">
        <f t="shared" si="98"/>
        <v>0</v>
      </c>
      <c r="N1576">
        <f t="shared" si="99"/>
        <v>1612.5855000000001</v>
      </c>
    </row>
    <row r="1577" spans="1:14" x14ac:dyDescent="0.3">
      <c r="A1577">
        <v>13086530</v>
      </c>
      <c r="B1577" t="s">
        <v>27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96"/>
        <v>4</v>
      </c>
      <c r="L1577">
        <f t="shared" si="97"/>
        <v>18</v>
      </c>
      <c r="M1577">
        <f t="shared" si="98"/>
        <v>0</v>
      </c>
      <c r="N1577">
        <f t="shared" si="99"/>
        <v>1600.6845000000001</v>
      </c>
    </row>
    <row r="1578" spans="1:14" x14ac:dyDescent="0.3">
      <c r="A1578">
        <v>13086530</v>
      </c>
      <c r="B1578" t="s">
        <v>27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96"/>
        <v>4</v>
      </c>
      <c r="L1578">
        <f t="shared" si="97"/>
        <v>19</v>
      </c>
      <c r="M1578">
        <f t="shared" si="98"/>
        <v>0</v>
      </c>
      <c r="N1578">
        <f t="shared" si="99"/>
        <v>1608.6185</v>
      </c>
    </row>
    <row r="1579" spans="1:14" x14ac:dyDescent="0.3">
      <c r="A1579">
        <v>13086530</v>
      </c>
      <c r="B1579" t="s">
        <v>27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96"/>
        <v>4</v>
      </c>
      <c r="L1579">
        <f t="shared" si="97"/>
        <v>20</v>
      </c>
      <c r="M1579">
        <f t="shared" si="98"/>
        <v>0</v>
      </c>
      <c r="N1579">
        <f t="shared" si="99"/>
        <v>1604.6514999999999</v>
      </c>
    </row>
    <row r="1580" spans="1:14" x14ac:dyDescent="0.3">
      <c r="A1580">
        <v>13086530</v>
      </c>
      <c r="B1580" t="s">
        <v>27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96"/>
        <v>4</v>
      </c>
      <c r="L1580">
        <f t="shared" si="97"/>
        <v>21</v>
      </c>
      <c r="M1580">
        <f t="shared" si="98"/>
        <v>0</v>
      </c>
      <c r="N1580">
        <f t="shared" si="99"/>
        <v>1608.6185</v>
      </c>
    </row>
    <row r="1581" spans="1:14" x14ac:dyDescent="0.3">
      <c r="A1581">
        <v>13086530</v>
      </c>
      <c r="B1581" t="s">
        <v>27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96"/>
        <v>4</v>
      </c>
      <c r="L1581">
        <f t="shared" si="97"/>
        <v>22</v>
      </c>
      <c r="M1581">
        <f t="shared" si="98"/>
        <v>0</v>
      </c>
      <c r="N1581">
        <f t="shared" si="99"/>
        <v>1608.6185</v>
      </c>
    </row>
    <row r="1582" spans="1:14" x14ac:dyDescent="0.3">
      <c r="A1582">
        <v>13086530</v>
      </c>
      <c r="B1582" t="s">
        <v>27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96"/>
        <v>4</v>
      </c>
      <c r="L1582">
        <f t="shared" si="97"/>
        <v>23</v>
      </c>
      <c r="M1582">
        <f t="shared" si="98"/>
        <v>0</v>
      </c>
      <c r="N1582">
        <f t="shared" si="99"/>
        <v>1610.6020000000001</v>
      </c>
    </row>
    <row r="1583" spans="1:14" x14ac:dyDescent="0.3">
      <c r="A1583">
        <v>13086530</v>
      </c>
      <c r="B1583" t="s">
        <v>27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96"/>
        <v>4</v>
      </c>
      <c r="L1583">
        <f t="shared" si="97"/>
        <v>24</v>
      </c>
      <c r="M1583">
        <f t="shared" si="98"/>
        <v>0</v>
      </c>
      <c r="N1583">
        <f t="shared" si="99"/>
        <v>1606.635</v>
      </c>
    </row>
    <row r="1584" spans="1:14" x14ac:dyDescent="0.3">
      <c r="A1584">
        <v>13086530</v>
      </c>
      <c r="B1584" t="s">
        <v>27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96"/>
        <v>4</v>
      </c>
      <c r="L1584">
        <f t="shared" si="97"/>
        <v>25</v>
      </c>
      <c r="M1584">
        <f t="shared" si="98"/>
        <v>0</v>
      </c>
      <c r="N1584">
        <f t="shared" si="99"/>
        <v>1610.6020000000001</v>
      </c>
    </row>
    <row r="1585" spans="1:14" x14ac:dyDescent="0.3">
      <c r="A1585">
        <v>13086530</v>
      </c>
      <c r="B1585" t="s">
        <v>27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96"/>
        <v>4</v>
      </c>
      <c r="L1585">
        <f t="shared" si="97"/>
        <v>26</v>
      </c>
      <c r="M1585">
        <f t="shared" si="98"/>
        <v>0</v>
      </c>
      <c r="N1585">
        <f t="shared" si="99"/>
        <v>1610.6020000000001</v>
      </c>
    </row>
    <row r="1586" spans="1:14" x14ac:dyDescent="0.3">
      <c r="A1586">
        <v>13086530</v>
      </c>
      <c r="B1586" t="s">
        <v>27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96"/>
        <v>4</v>
      </c>
      <c r="L1586">
        <f t="shared" si="97"/>
        <v>27</v>
      </c>
      <c r="M1586">
        <f t="shared" si="98"/>
        <v>0</v>
      </c>
      <c r="N1586">
        <f t="shared" si="99"/>
        <v>1606.635</v>
      </c>
    </row>
    <row r="1587" spans="1:14" x14ac:dyDescent="0.3">
      <c r="A1587">
        <v>13086530</v>
      </c>
      <c r="B1587" t="s">
        <v>27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96"/>
        <v>4</v>
      </c>
      <c r="L1587">
        <f t="shared" si="97"/>
        <v>28</v>
      </c>
      <c r="M1587">
        <f t="shared" si="98"/>
        <v>0</v>
      </c>
      <c r="N1587">
        <f t="shared" si="99"/>
        <v>1606.635</v>
      </c>
    </row>
    <row r="1588" spans="1:14" x14ac:dyDescent="0.3">
      <c r="A1588">
        <v>13086530</v>
      </c>
      <c r="B1588" t="s">
        <v>27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96"/>
        <v>4</v>
      </c>
      <c r="L1588">
        <f t="shared" si="97"/>
        <v>29</v>
      </c>
      <c r="M1588">
        <f t="shared" si="98"/>
        <v>0</v>
      </c>
      <c r="N1588">
        <f t="shared" si="99"/>
        <v>1610.6020000000001</v>
      </c>
    </row>
    <row r="1589" spans="1:14" x14ac:dyDescent="0.3">
      <c r="A1589">
        <v>13086530</v>
      </c>
      <c r="B1589" t="s">
        <v>27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96"/>
        <v>4</v>
      </c>
      <c r="L1589">
        <f t="shared" si="97"/>
        <v>30</v>
      </c>
      <c r="M1589">
        <f t="shared" si="98"/>
        <v>0</v>
      </c>
      <c r="N1589">
        <f t="shared" si="99"/>
        <v>1737.546</v>
      </c>
    </row>
    <row r="1590" spans="1:14" x14ac:dyDescent="0.3">
      <c r="A1590">
        <v>13086530</v>
      </c>
      <c r="B1590" t="s">
        <v>27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96"/>
        <v>5</v>
      </c>
      <c r="L1590">
        <f t="shared" si="97"/>
        <v>1</v>
      </c>
      <c r="M1590">
        <f t="shared" si="98"/>
        <v>0</v>
      </c>
      <c r="N1590">
        <f t="shared" si="99"/>
        <v>1822.8365000000001</v>
      </c>
    </row>
    <row r="1591" spans="1:14" x14ac:dyDescent="0.3">
      <c r="A1591">
        <v>13086530</v>
      </c>
      <c r="B1591" t="s">
        <v>27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96"/>
        <v>5</v>
      </c>
      <c r="L1591">
        <f t="shared" si="97"/>
        <v>2</v>
      </c>
      <c r="M1591">
        <f t="shared" si="98"/>
        <v>0</v>
      </c>
      <c r="N1591">
        <f t="shared" si="99"/>
        <v>2110.444</v>
      </c>
    </row>
    <row r="1592" spans="1:14" x14ac:dyDescent="0.3">
      <c r="A1592">
        <v>13086530</v>
      </c>
      <c r="B1592" t="s">
        <v>27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96"/>
        <v>5</v>
      </c>
      <c r="L1592">
        <f t="shared" si="97"/>
        <v>3</v>
      </c>
      <c r="M1592">
        <f t="shared" si="98"/>
        <v>0</v>
      </c>
      <c r="N1592">
        <f t="shared" si="99"/>
        <v>2275.0745000000002</v>
      </c>
    </row>
    <row r="1593" spans="1:14" x14ac:dyDescent="0.3">
      <c r="A1593">
        <v>13086530</v>
      </c>
      <c r="B1593" t="s">
        <v>27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96"/>
        <v>5</v>
      </c>
      <c r="L1593">
        <f t="shared" si="97"/>
        <v>4</v>
      </c>
      <c r="M1593">
        <f t="shared" si="98"/>
        <v>0</v>
      </c>
      <c r="N1593">
        <f t="shared" si="99"/>
        <v>2271.1075000000001</v>
      </c>
    </row>
    <row r="1594" spans="1:14" x14ac:dyDescent="0.3">
      <c r="A1594">
        <v>13086530</v>
      </c>
      <c r="B1594" t="s">
        <v>27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96"/>
        <v>5</v>
      </c>
      <c r="L1594">
        <f t="shared" si="97"/>
        <v>5</v>
      </c>
      <c r="M1594">
        <f t="shared" si="98"/>
        <v>0</v>
      </c>
      <c r="N1594">
        <f t="shared" si="99"/>
        <v>2267.1405</v>
      </c>
    </row>
    <row r="1595" spans="1:14" x14ac:dyDescent="0.3">
      <c r="A1595">
        <v>13086530</v>
      </c>
      <c r="B1595" t="s">
        <v>27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96"/>
        <v>5</v>
      </c>
      <c r="L1595">
        <f t="shared" si="97"/>
        <v>6</v>
      </c>
      <c r="M1595">
        <f t="shared" si="98"/>
        <v>0</v>
      </c>
      <c r="N1595">
        <f t="shared" si="99"/>
        <v>2267.1405</v>
      </c>
    </row>
    <row r="1596" spans="1:14" x14ac:dyDescent="0.3">
      <c r="A1596">
        <v>13086530</v>
      </c>
      <c r="B1596" t="s">
        <v>27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96"/>
        <v>5</v>
      </c>
      <c r="L1596">
        <f t="shared" si="97"/>
        <v>7</v>
      </c>
      <c r="M1596">
        <f t="shared" si="98"/>
        <v>0</v>
      </c>
      <c r="N1596">
        <f t="shared" si="99"/>
        <v>2275.0745000000002</v>
      </c>
    </row>
    <row r="1597" spans="1:14" x14ac:dyDescent="0.3">
      <c r="A1597">
        <v>13086530</v>
      </c>
      <c r="B1597" t="s">
        <v>27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96"/>
        <v>5</v>
      </c>
      <c r="L1597">
        <f t="shared" si="97"/>
        <v>8</v>
      </c>
      <c r="M1597">
        <f t="shared" si="98"/>
        <v>0</v>
      </c>
      <c r="N1597">
        <f t="shared" si="99"/>
        <v>2281.0250000000001</v>
      </c>
    </row>
    <row r="1598" spans="1:14" x14ac:dyDescent="0.3">
      <c r="A1598">
        <v>13086530</v>
      </c>
      <c r="B1598" t="s">
        <v>27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96"/>
        <v>5</v>
      </c>
      <c r="L1598">
        <f t="shared" si="97"/>
        <v>9</v>
      </c>
      <c r="M1598">
        <f t="shared" si="98"/>
        <v>0</v>
      </c>
      <c r="N1598">
        <f t="shared" si="99"/>
        <v>2471.4410000000003</v>
      </c>
    </row>
    <row r="1599" spans="1:14" x14ac:dyDescent="0.3">
      <c r="A1599">
        <v>13086530</v>
      </c>
      <c r="B1599" t="s">
        <v>27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96"/>
        <v>5</v>
      </c>
      <c r="L1599">
        <f t="shared" si="97"/>
        <v>10</v>
      </c>
      <c r="M1599">
        <f t="shared" si="98"/>
        <v>0</v>
      </c>
      <c r="N1599">
        <f t="shared" si="99"/>
        <v>2556.7314999999999</v>
      </c>
    </row>
    <row r="1600" spans="1:14" x14ac:dyDescent="0.3">
      <c r="A1600">
        <v>13086530</v>
      </c>
      <c r="B1600" t="s">
        <v>27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96"/>
        <v>5</v>
      </c>
      <c r="L1600">
        <f t="shared" si="97"/>
        <v>11</v>
      </c>
      <c r="M1600">
        <f t="shared" si="98"/>
        <v>0</v>
      </c>
      <c r="N1600">
        <f t="shared" si="99"/>
        <v>2552.7645000000002</v>
      </c>
    </row>
    <row r="1601" spans="1:14" x14ac:dyDescent="0.3">
      <c r="A1601">
        <v>13086530</v>
      </c>
      <c r="B1601" t="s">
        <v>27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96"/>
        <v>5</v>
      </c>
      <c r="L1601">
        <f t="shared" si="97"/>
        <v>12</v>
      </c>
      <c r="M1601">
        <f t="shared" si="98"/>
        <v>0</v>
      </c>
      <c r="N1601">
        <f t="shared" si="99"/>
        <v>2544.8305</v>
      </c>
    </row>
    <row r="1602" spans="1:14" x14ac:dyDescent="0.3">
      <c r="A1602">
        <v>13086530</v>
      </c>
      <c r="B1602" t="s">
        <v>27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96"/>
        <v>5</v>
      </c>
      <c r="L1602">
        <f t="shared" si="97"/>
        <v>13</v>
      </c>
      <c r="M1602">
        <f t="shared" si="98"/>
        <v>0</v>
      </c>
      <c r="N1602">
        <f t="shared" si="99"/>
        <v>2544.8305</v>
      </c>
    </row>
    <row r="1603" spans="1:14" x14ac:dyDescent="0.3">
      <c r="A1603">
        <v>13086530</v>
      </c>
      <c r="B1603" t="s">
        <v>27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100">MONTH(C1603)</f>
        <v>5</v>
      </c>
      <c r="L1603">
        <f t="shared" ref="L1603:L1666" si="101">DAY(C1603)</f>
        <v>14</v>
      </c>
      <c r="M1603">
        <f t="shared" ref="M1603:M1666" si="102">F1603*1.9835</f>
        <v>0</v>
      </c>
      <c r="N1603">
        <f t="shared" ref="N1603:N1666" si="103">(D1603-F1603)*1.9835</f>
        <v>2536.8964999999998</v>
      </c>
    </row>
    <row r="1604" spans="1:14" x14ac:dyDescent="0.3">
      <c r="A1604">
        <v>13086530</v>
      </c>
      <c r="B1604" t="s">
        <v>27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100"/>
        <v>5</v>
      </c>
      <c r="L1604">
        <f t="shared" si="101"/>
        <v>15</v>
      </c>
      <c r="M1604">
        <f t="shared" si="102"/>
        <v>0</v>
      </c>
      <c r="N1604">
        <f t="shared" si="103"/>
        <v>2711.4445000000001</v>
      </c>
    </row>
    <row r="1605" spans="1:14" x14ac:dyDescent="0.3">
      <c r="A1605">
        <v>13086530</v>
      </c>
      <c r="B1605" t="s">
        <v>27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100"/>
        <v>5</v>
      </c>
      <c r="L1605">
        <f t="shared" si="101"/>
        <v>16</v>
      </c>
      <c r="M1605">
        <f t="shared" si="102"/>
        <v>0</v>
      </c>
      <c r="N1605">
        <f t="shared" si="103"/>
        <v>2642.0219999999999</v>
      </c>
    </row>
    <row r="1606" spans="1:14" x14ac:dyDescent="0.3">
      <c r="A1606">
        <v>13086530</v>
      </c>
      <c r="B1606" t="s">
        <v>27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100"/>
        <v>5</v>
      </c>
      <c r="L1606">
        <f t="shared" si="101"/>
        <v>17</v>
      </c>
      <c r="M1606">
        <f t="shared" si="102"/>
        <v>0</v>
      </c>
      <c r="N1606">
        <f t="shared" si="103"/>
        <v>2485.3254999999999</v>
      </c>
    </row>
    <row r="1607" spans="1:14" x14ac:dyDescent="0.3">
      <c r="A1607">
        <v>13086530</v>
      </c>
      <c r="B1607" t="s">
        <v>27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100"/>
        <v>5</v>
      </c>
      <c r="L1607">
        <f t="shared" si="101"/>
        <v>18</v>
      </c>
      <c r="M1607">
        <f t="shared" si="102"/>
        <v>0</v>
      </c>
      <c r="N1607">
        <f t="shared" si="103"/>
        <v>2481.3585000000003</v>
      </c>
    </row>
    <row r="1608" spans="1:14" x14ac:dyDescent="0.3">
      <c r="A1608">
        <v>13086530</v>
      </c>
      <c r="B1608" t="s">
        <v>27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100"/>
        <v>5</v>
      </c>
      <c r="L1608">
        <f t="shared" si="101"/>
        <v>19</v>
      </c>
      <c r="M1608">
        <f t="shared" si="102"/>
        <v>0</v>
      </c>
      <c r="N1608">
        <f t="shared" si="103"/>
        <v>2481.3585000000003</v>
      </c>
    </row>
    <row r="1609" spans="1:14" x14ac:dyDescent="0.3">
      <c r="A1609">
        <v>13086530</v>
      </c>
      <c r="B1609" t="s">
        <v>27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100"/>
        <v>5</v>
      </c>
      <c r="L1609">
        <f t="shared" si="101"/>
        <v>20</v>
      </c>
      <c r="M1609">
        <f t="shared" si="102"/>
        <v>0</v>
      </c>
      <c r="N1609">
        <f t="shared" si="103"/>
        <v>2477.3915000000002</v>
      </c>
    </row>
    <row r="1610" spans="1:14" x14ac:dyDescent="0.3">
      <c r="A1610">
        <v>13086530</v>
      </c>
      <c r="B1610" t="s">
        <v>27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100"/>
        <v>5</v>
      </c>
      <c r="L1610">
        <f t="shared" si="101"/>
        <v>21</v>
      </c>
      <c r="M1610">
        <f t="shared" si="102"/>
        <v>0</v>
      </c>
      <c r="N1610">
        <f t="shared" si="103"/>
        <v>2469.4575</v>
      </c>
    </row>
    <row r="1611" spans="1:14" x14ac:dyDescent="0.3">
      <c r="A1611">
        <v>13086530</v>
      </c>
      <c r="B1611" t="s">
        <v>27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100"/>
        <v>5</v>
      </c>
      <c r="L1611">
        <f t="shared" si="101"/>
        <v>22</v>
      </c>
      <c r="M1611">
        <f t="shared" si="102"/>
        <v>0</v>
      </c>
      <c r="N1611">
        <f t="shared" si="103"/>
        <v>2469.4575</v>
      </c>
    </row>
    <row r="1612" spans="1:14" x14ac:dyDescent="0.3">
      <c r="A1612">
        <v>13086530</v>
      </c>
      <c r="B1612" t="s">
        <v>27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100"/>
        <v>5</v>
      </c>
      <c r="L1612">
        <f t="shared" si="101"/>
        <v>23</v>
      </c>
      <c r="M1612">
        <f t="shared" si="102"/>
        <v>0</v>
      </c>
      <c r="N1612">
        <f t="shared" si="103"/>
        <v>2465.4904999999999</v>
      </c>
    </row>
    <row r="1613" spans="1:14" x14ac:dyDescent="0.3">
      <c r="A1613">
        <v>13086530</v>
      </c>
      <c r="B1613" t="s">
        <v>27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100"/>
        <v>5</v>
      </c>
      <c r="L1613">
        <f t="shared" si="101"/>
        <v>24</v>
      </c>
      <c r="M1613">
        <f t="shared" si="102"/>
        <v>0</v>
      </c>
      <c r="N1613">
        <f t="shared" si="103"/>
        <v>2461.5235000000002</v>
      </c>
    </row>
    <row r="1614" spans="1:14" x14ac:dyDescent="0.3">
      <c r="A1614">
        <v>13086530</v>
      </c>
      <c r="B1614" t="s">
        <v>27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100"/>
        <v>5</v>
      </c>
      <c r="L1614">
        <f t="shared" si="101"/>
        <v>25</v>
      </c>
      <c r="M1614">
        <f t="shared" si="102"/>
        <v>0</v>
      </c>
      <c r="N1614">
        <f t="shared" si="103"/>
        <v>2457.5565000000001</v>
      </c>
    </row>
    <row r="1615" spans="1:14" x14ac:dyDescent="0.3">
      <c r="A1615">
        <v>13086530</v>
      </c>
      <c r="B1615" t="s">
        <v>27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100"/>
        <v>5</v>
      </c>
      <c r="L1615">
        <f t="shared" si="101"/>
        <v>26</v>
      </c>
      <c r="M1615">
        <f t="shared" si="102"/>
        <v>0</v>
      </c>
      <c r="N1615">
        <f t="shared" si="103"/>
        <v>2453.5895</v>
      </c>
    </row>
    <row r="1616" spans="1:14" x14ac:dyDescent="0.3">
      <c r="A1616">
        <v>13086530</v>
      </c>
      <c r="B1616" t="s">
        <v>27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100"/>
        <v>5</v>
      </c>
      <c r="L1616">
        <f t="shared" si="101"/>
        <v>27</v>
      </c>
      <c r="M1616">
        <f t="shared" si="102"/>
        <v>0</v>
      </c>
      <c r="N1616">
        <f t="shared" si="103"/>
        <v>2445.6554999999998</v>
      </c>
    </row>
    <row r="1617" spans="1:14" x14ac:dyDescent="0.3">
      <c r="A1617">
        <v>13086530</v>
      </c>
      <c r="B1617" t="s">
        <v>27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100"/>
        <v>5</v>
      </c>
      <c r="L1617">
        <f t="shared" si="101"/>
        <v>28</v>
      </c>
      <c r="M1617">
        <f t="shared" si="102"/>
        <v>0</v>
      </c>
      <c r="N1617">
        <f t="shared" si="103"/>
        <v>2449.6224999999999</v>
      </c>
    </row>
    <row r="1618" spans="1:14" x14ac:dyDescent="0.3">
      <c r="A1618">
        <v>13086530</v>
      </c>
      <c r="B1618" t="s">
        <v>27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100"/>
        <v>5</v>
      </c>
      <c r="L1618">
        <f t="shared" si="101"/>
        <v>29</v>
      </c>
      <c r="M1618">
        <f t="shared" si="102"/>
        <v>0</v>
      </c>
      <c r="N1618">
        <f t="shared" si="103"/>
        <v>2449.6224999999999</v>
      </c>
    </row>
    <row r="1619" spans="1:14" x14ac:dyDescent="0.3">
      <c r="A1619">
        <v>13086530</v>
      </c>
      <c r="B1619" t="s">
        <v>27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100"/>
        <v>5</v>
      </c>
      <c r="L1619">
        <f t="shared" si="101"/>
        <v>30</v>
      </c>
      <c r="M1619">
        <f t="shared" si="102"/>
        <v>0</v>
      </c>
      <c r="N1619">
        <f t="shared" si="103"/>
        <v>2441.6885000000002</v>
      </c>
    </row>
    <row r="1620" spans="1:14" x14ac:dyDescent="0.3">
      <c r="A1620">
        <v>13086530</v>
      </c>
      <c r="B1620" t="s">
        <v>27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100"/>
        <v>5</v>
      </c>
      <c r="L1620">
        <f t="shared" si="101"/>
        <v>31</v>
      </c>
      <c r="M1620">
        <f t="shared" si="102"/>
        <v>0</v>
      </c>
      <c r="N1620">
        <f t="shared" si="103"/>
        <v>2445.6554999999998</v>
      </c>
    </row>
    <row r="1621" spans="1:14" x14ac:dyDescent="0.3">
      <c r="A1621">
        <v>13086530</v>
      </c>
      <c r="B1621" t="s">
        <v>27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100"/>
        <v>6</v>
      </c>
      <c r="L1621">
        <f t="shared" si="101"/>
        <v>1</v>
      </c>
      <c r="M1621">
        <f t="shared" si="102"/>
        <v>0</v>
      </c>
      <c r="N1621">
        <f t="shared" si="103"/>
        <v>2445.6554999999998</v>
      </c>
    </row>
    <row r="1622" spans="1:14" x14ac:dyDescent="0.3">
      <c r="A1622">
        <v>13086530</v>
      </c>
      <c r="B1622" t="s">
        <v>27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100"/>
        <v>6</v>
      </c>
      <c r="L1622">
        <f t="shared" si="101"/>
        <v>2</v>
      </c>
      <c r="M1622">
        <f t="shared" si="102"/>
        <v>0</v>
      </c>
      <c r="N1622">
        <f t="shared" si="103"/>
        <v>2445.6554999999998</v>
      </c>
    </row>
    <row r="1623" spans="1:14" x14ac:dyDescent="0.3">
      <c r="A1623">
        <v>13086530</v>
      </c>
      <c r="B1623" t="s">
        <v>27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100"/>
        <v>6</v>
      </c>
      <c r="L1623">
        <f t="shared" si="101"/>
        <v>3</v>
      </c>
      <c r="M1623">
        <f t="shared" si="102"/>
        <v>0</v>
      </c>
      <c r="N1623">
        <f t="shared" si="103"/>
        <v>2445.6554999999998</v>
      </c>
    </row>
    <row r="1624" spans="1:14" x14ac:dyDescent="0.3">
      <c r="A1624">
        <v>13086530</v>
      </c>
      <c r="B1624" t="s">
        <v>27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100"/>
        <v>6</v>
      </c>
      <c r="L1624">
        <f t="shared" si="101"/>
        <v>4</v>
      </c>
      <c r="M1624">
        <f t="shared" si="102"/>
        <v>0</v>
      </c>
      <c r="N1624">
        <f t="shared" si="103"/>
        <v>2445.6554999999998</v>
      </c>
    </row>
    <row r="1625" spans="1:14" x14ac:dyDescent="0.3">
      <c r="A1625">
        <v>13086530</v>
      </c>
      <c r="B1625" t="s">
        <v>27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100"/>
        <v>6</v>
      </c>
      <c r="L1625">
        <f t="shared" si="101"/>
        <v>5</v>
      </c>
      <c r="M1625">
        <f t="shared" si="102"/>
        <v>0</v>
      </c>
      <c r="N1625">
        <f t="shared" si="103"/>
        <v>2449.6224999999999</v>
      </c>
    </row>
    <row r="1626" spans="1:14" x14ac:dyDescent="0.3">
      <c r="A1626">
        <v>13086530</v>
      </c>
      <c r="B1626" t="s">
        <v>27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100"/>
        <v>6</v>
      </c>
      <c r="L1626">
        <f t="shared" si="101"/>
        <v>6</v>
      </c>
      <c r="M1626">
        <f t="shared" si="102"/>
        <v>0</v>
      </c>
      <c r="N1626">
        <f t="shared" si="103"/>
        <v>2445.6554999999998</v>
      </c>
    </row>
    <row r="1627" spans="1:14" x14ac:dyDescent="0.3">
      <c r="A1627">
        <v>13086530</v>
      </c>
      <c r="B1627" t="s">
        <v>27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100"/>
        <v>6</v>
      </c>
      <c r="L1627">
        <f t="shared" si="101"/>
        <v>7</v>
      </c>
      <c r="M1627">
        <f t="shared" si="102"/>
        <v>0</v>
      </c>
      <c r="N1627">
        <f t="shared" si="103"/>
        <v>2441.6885000000002</v>
      </c>
    </row>
    <row r="1628" spans="1:14" x14ac:dyDescent="0.3">
      <c r="A1628">
        <v>13086530</v>
      </c>
      <c r="B1628" t="s">
        <v>27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100"/>
        <v>6</v>
      </c>
      <c r="L1628">
        <f t="shared" si="101"/>
        <v>8</v>
      </c>
      <c r="M1628">
        <f t="shared" si="102"/>
        <v>0</v>
      </c>
      <c r="N1628">
        <f t="shared" si="103"/>
        <v>2445.6554999999998</v>
      </c>
    </row>
    <row r="1629" spans="1:14" x14ac:dyDescent="0.3">
      <c r="A1629">
        <v>13086530</v>
      </c>
      <c r="B1629" t="s">
        <v>27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100"/>
        <v>6</v>
      </c>
      <c r="L1629">
        <f t="shared" si="101"/>
        <v>9</v>
      </c>
      <c r="M1629">
        <f t="shared" si="102"/>
        <v>0</v>
      </c>
      <c r="N1629">
        <f t="shared" si="103"/>
        <v>2445.6554999999998</v>
      </c>
    </row>
    <row r="1630" spans="1:14" x14ac:dyDescent="0.3">
      <c r="A1630">
        <v>13086530</v>
      </c>
      <c r="B1630" t="s">
        <v>27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100"/>
        <v>6</v>
      </c>
      <c r="L1630">
        <f t="shared" si="101"/>
        <v>10</v>
      </c>
      <c r="M1630">
        <f t="shared" si="102"/>
        <v>0</v>
      </c>
      <c r="N1630">
        <f t="shared" si="103"/>
        <v>2449.6224999999999</v>
      </c>
    </row>
    <row r="1631" spans="1:14" x14ac:dyDescent="0.3">
      <c r="A1631">
        <v>13086530</v>
      </c>
      <c r="B1631" t="s">
        <v>27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100"/>
        <v>6</v>
      </c>
      <c r="L1631">
        <f t="shared" si="101"/>
        <v>11</v>
      </c>
      <c r="M1631">
        <f t="shared" si="102"/>
        <v>0</v>
      </c>
      <c r="N1631">
        <f t="shared" si="103"/>
        <v>2445.6554999999998</v>
      </c>
    </row>
    <row r="1632" spans="1:14" x14ac:dyDescent="0.3">
      <c r="A1632">
        <v>13086530</v>
      </c>
      <c r="B1632" t="s">
        <v>27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100"/>
        <v>6</v>
      </c>
      <c r="L1632">
        <f t="shared" si="101"/>
        <v>12</v>
      </c>
      <c r="M1632">
        <f t="shared" si="102"/>
        <v>0</v>
      </c>
      <c r="N1632">
        <f t="shared" si="103"/>
        <v>2445.6554999999998</v>
      </c>
    </row>
    <row r="1633" spans="1:14" x14ac:dyDescent="0.3">
      <c r="A1633">
        <v>13086530</v>
      </c>
      <c r="B1633" t="s">
        <v>27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100"/>
        <v>6</v>
      </c>
      <c r="L1633">
        <f t="shared" si="101"/>
        <v>13</v>
      </c>
      <c r="M1633">
        <f t="shared" si="102"/>
        <v>0</v>
      </c>
      <c r="N1633">
        <f t="shared" si="103"/>
        <v>2616.2365</v>
      </c>
    </row>
    <row r="1634" spans="1:14" x14ac:dyDescent="0.3">
      <c r="A1634">
        <v>13086530</v>
      </c>
      <c r="B1634" t="s">
        <v>27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100"/>
        <v>6</v>
      </c>
      <c r="L1634">
        <f t="shared" si="101"/>
        <v>14</v>
      </c>
      <c r="M1634">
        <f t="shared" si="102"/>
        <v>0</v>
      </c>
      <c r="N1634">
        <f t="shared" si="103"/>
        <v>2731.2795000000001</v>
      </c>
    </row>
    <row r="1635" spans="1:14" x14ac:dyDescent="0.3">
      <c r="A1635">
        <v>13086530</v>
      </c>
      <c r="B1635" t="s">
        <v>27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100"/>
        <v>6</v>
      </c>
      <c r="L1635">
        <f t="shared" si="101"/>
        <v>15</v>
      </c>
      <c r="M1635">
        <f t="shared" si="102"/>
        <v>0</v>
      </c>
      <c r="N1635">
        <f t="shared" si="103"/>
        <v>2741.1970000000001</v>
      </c>
    </row>
    <row r="1636" spans="1:14" x14ac:dyDescent="0.3">
      <c r="A1636">
        <v>13086530</v>
      </c>
      <c r="B1636" t="s">
        <v>27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100"/>
        <v>6</v>
      </c>
      <c r="L1636">
        <f t="shared" si="101"/>
        <v>16</v>
      </c>
      <c r="M1636">
        <f t="shared" si="102"/>
        <v>0</v>
      </c>
      <c r="N1636">
        <f t="shared" si="103"/>
        <v>2731.2795000000001</v>
      </c>
    </row>
    <row r="1637" spans="1:14" x14ac:dyDescent="0.3">
      <c r="A1637">
        <v>13086530</v>
      </c>
      <c r="B1637" t="s">
        <v>27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100"/>
        <v>6</v>
      </c>
      <c r="L1637">
        <f t="shared" si="101"/>
        <v>17</v>
      </c>
      <c r="M1637">
        <f t="shared" si="102"/>
        <v>0</v>
      </c>
      <c r="N1637">
        <f t="shared" si="103"/>
        <v>2923.6790000000001</v>
      </c>
    </row>
    <row r="1638" spans="1:14" x14ac:dyDescent="0.3">
      <c r="A1638">
        <v>13086530</v>
      </c>
      <c r="B1638" t="s">
        <v>27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100"/>
        <v>6</v>
      </c>
      <c r="L1638">
        <f t="shared" si="101"/>
        <v>18</v>
      </c>
      <c r="M1638">
        <f t="shared" si="102"/>
        <v>0</v>
      </c>
      <c r="N1638">
        <f t="shared" si="103"/>
        <v>3026.8209999999999</v>
      </c>
    </row>
    <row r="1639" spans="1:14" x14ac:dyDescent="0.3">
      <c r="A1639">
        <v>13086530</v>
      </c>
      <c r="B1639" t="s">
        <v>27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100"/>
        <v>6</v>
      </c>
      <c r="L1639">
        <f t="shared" si="101"/>
        <v>19</v>
      </c>
      <c r="M1639">
        <f t="shared" si="102"/>
        <v>0</v>
      </c>
      <c r="N1639">
        <f t="shared" si="103"/>
        <v>3020.8705</v>
      </c>
    </row>
    <row r="1640" spans="1:14" x14ac:dyDescent="0.3">
      <c r="A1640">
        <v>13086530</v>
      </c>
      <c r="B1640" t="s">
        <v>27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100"/>
        <v>6</v>
      </c>
      <c r="L1640">
        <f t="shared" si="101"/>
        <v>20</v>
      </c>
      <c r="M1640">
        <f t="shared" si="102"/>
        <v>0</v>
      </c>
      <c r="N1640">
        <f t="shared" si="103"/>
        <v>3020.8705</v>
      </c>
    </row>
    <row r="1641" spans="1:14" x14ac:dyDescent="0.3">
      <c r="A1641">
        <v>13086530</v>
      </c>
      <c r="B1641" t="s">
        <v>27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100"/>
        <v>6</v>
      </c>
      <c r="L1641">
        <f t="shared" si="101"/>
        <v>21</v>
      </c>
      <c r="M1641">
        <f t="shared" si="102"/>
        <v>0</v>
      </c>
      <c r="N1641">
        <f t="shared" si="103"/>
        <v>3005.0025000000001</v>
      </c>
    </row>
    <row r="1642" spans="1:14" x14ac:dyDescent="0.3">
      <c r="A1642">
        <v>13086530</v>
      </c>
      <c r="B1642" t="s">
        <v>27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100"/>
        <v>6</v>
      </c>
      <c r="L1642">
        <f t="shared" si="101"/>
        <v>22</v>
      </c>
      <c r="M1642">
        <f t="shared" si="102"/>
        <v>0</v>
      </c>
      <c r="N1642">
        <f t="shared" si="103"/>
        <v>2991.1179999999999</v>
      </c>
    </row>
    <row r="1643" spans="1:14" x14ac:dyDescent="0.3">
      <c r="A1643">
        <v>13086530</v>
      </c>
      <c r="B1643" t="s">
        <v>27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100"/>
        <v>6</v>
      </c>
      <c r="L1643">
        <f t="shared" si="101"/>
        <v>23</v>
      </c>
      <c r="M1643">
        <f t="shared" si="102"/>
        <v>0</v>
      </c>
      <c r="N1643">
        <f t="shared" si="103"/>
        <v>2995.085</v>
      </c>
    </row>
    <row r="1644" spans="1:14" x14ac:dyDescent="0.3">
      <c r="A1644">
        <v>13086530</v>
      </c>
      <c r="B1644" t="s">
        <v>27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100"/>
        <v>6</v>
      </c>
      <c r="L1644">
        <f t="shared" si="101"/>
        <v>24</v>
      </c>
      <c r="M1644">
        <f t="shared" si="102"/>
        <v>0</v>
      </c>
      <c r="N1644">
        <f t="shared" si="103"/>
        <v>2989.1345000000001</v>
      </c>
    </row>
    <row r="1645" spans="1:14" x14ac:dyDescent="0.3">
      <c r="A1645">
        <v>13086530</v>
      </c>
      <c r="B1645" t="s">
        <v>27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100"/>
        <v>6</v>
      </c>
      <c r="L1645">
        <f t="shared" si="101"/>
        <v>25</v>
      </c>
      <c r="M1645">
        <f t="shared" si="102"/>
        <v>0</v>
      </c>
      <c r="N1645">
        <f t="shared" si="103"/>
        <v>2993.1015000000002</v>
      </c>
    </row>
    <row r="1646" spans="1:14" x14ac:dyDescent="0.3">
      <c r="A1646">
        <v>13086530</v>
      </c>
      <c r="B1646" t="s">
        <v>27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100"/>
        <v>6</v>
      </c>
      <c r="L1646">
        <f t="shared" si="101"/>
        <v>26</v>
      </c>
      <c r="M1646">
        <f t="shared" si="102"/>
        <v>0</v>
      </c>
      <c r="N1646">
        <f t="shared" si="103"/>
        <v>2977.2335000000003</v>
      </c>
    </row>
    <row r="1647" spans="1:14" x14ac:dyDescent="0.3">
      <c r="A1647">
        <v>13086530</v>
      </c>
      <c r="B1647" t="s">
        <v>27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100"/>
        <v>6</v>
      </c>
      <c r="L1647">
        <f t="shared" si="101"/>
        <v>27</v>
      </c>
      <c r="M1647">
        <f t="shared" si="102"/>
        <v>0</v>
      </c>
      <c r="N1647">
        <f t="shared" si="103"/>
        <v>2981.2004999999999</v>
      </c>
    </row>
    <row r="1648" spans="1:14" x14ac:dyDescent="0.3">
      <c r="A1648">
        <v>13086530</v>
      </c>
      <c r="B1648" t="s">
        <v>27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100"/>
        <v>6</v>
      </c>
      <c r="L1648">
        <f t="shared" si="101"/>
        <v>28</v>
      </c>
      <c r="M1648">
        <f t="shared" si="102"/>
        <v>0</v>
      </c>
      <c r="N1648">
        <f t="shared" si="103"/>
        <v>2979.2170000000001</v>
      </c>
    </row>
    <row r="1649" spans="1:14" x14ac:dyDescent="0.3">
      <c r="A1649">
        <v>13086530</v>
      </c>
      <c r="B1649" t="s">
        <v>27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100"/>
        <v>6</v>
      </c>
      <c r="L1649">
        <f t="shared" si="101"/>
        <v>29</v>
      </c>
      <c r="M1649">
        <f t="shared" si="102"/>
        <v>0</v>
      </c>
      <c r="N1649">
        <f t="shared" si="103"/>
        <v>2967.3160000000003</v>
      </c>
    </row>
    <row r="1650" spans="1:14" x14ac:dyDescent="0.3">
      <c r="A1650">
        <v>13086530</v>
      </c>
      <c r="B1650" t="s">
        <v>27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100"/>
        <v>6</v>
      </c>
      <c r="L1650">
        <f t="shared" si="101"/>
        <v>30</v>
      </c>
      <c r="M1650">
        <f t="shared" si="102"/>
        <v>0</v>
      </c>
      <c r="N1650">
        <f t="shared" si="103"/>
        <v>2961.3654999999999</v>
      </c>
    </row>
    <row r="1651" spans="1:14" x14ac:dyDescent="0.3">
      <c r="A1651">
        <v>13086530</v>
      </c>
      <c r="B1651" t="s">
        <v>27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100"/>
        <v>7</v>
      </c>
      <c r="L1651">
        <f t="shared" si="101"/>
        <v>1</v>
      </c>
      <c r="M1651">
        <f t="shared" si="102"/>
        <v>0</v>
      </c>
      <c r="N1651">
        <f t="shared" si="103"/>
        <v>2957.3985000000002</v>
      </c>
    </row>
    <row r="1652" spans="1:14" x14ac:dyDescent="0.3">
      <c r="A1652">
        <v>13086530</v>
      </c>
      <c r="B1652" t="s">
        <v>27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100"/>
        <v>7</v>
      </c>
      <c r="L1652">
        <f t="shared" si="101"/>
        <v>2</v>
      </c>
      <c r="M1652">
        <f t="shared" si="102"/>
        <v>0</v>
      </c>
      <c r="N1652">
        <f t="shared" si="103"/>
        <v>3064.5075000000002</v>
      </c>
    </row>
    <row r="1653" spans="1:14" x14ac:dyDescent="0.3">
      <c r="A1653">
        <v>13086530</v>
      </c>
      <c r="B1653" t="s">
        <v>27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100"/>
        <v>7</v>
      </c>
      <c r="L1653">
        <f t="shared" si="101"/>
        <v>3</v>
      </c>
      <c r="M1653">
        <f t="shared" si="102"/>
        <v>0</v>
      </c>
      <c r="N1653">
        <f t="shared" si="103"/>
        <v>3034.7550000000001</v>
      </c>
    </row>
    <row r="1654" spans="1:14" x14ac:dyDescent="0.3">
      <c r="A1654">
        <v>13086530</v>
      </c>
      <c r="B1654" t="s">
        <v>27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100"/>
        <v>7</v>
      </c>
      <c r="L1654">
        <f t="shared" si="101"/>
        <v>4</v>
      </c>
      <c r="M1654">
        <f t="shared" si="102"/>
        <v>0</v>
      </c>
      <c r="N1654">
        <f t="shared" si="103"/>
        <v>3024.8375000000001</v>
      </c>
    </row>
    <row r="1655" spans="1:14" x14ac:dyDescent="0.3">
      <c r="A1655">
        <v>13086530</v>
      </c>
      <c r="B1655" t="s">
        <v>27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100"/>
        <v>7</v>
      </c>
      <c r="L1655">
        <f t="shared" si="101"/>
        <v>5</v>
      </c>
      <c r="M1655">
        <f t="shared" si="102"/>
        <v>0</v>
      </c>
      <c r="N1655">
        <f t="shared" si="103"/>
        <v>3066.491</v>
      </c>
    </row>
    <row r="1656" spans="1:14" x14ac:dyDescent="0.3">
      <c r="A1656">
        <v>13086530</v>
      </c>
      <c r="B1656" t="s">
        <v>27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100"/>
        <v>7</v>
      </c>
      <c r="L1656">
        <f t="shared" si="101"/>
        <v>6</v>
      </c>
      <c r="M1656">
        <f t="shared" si="102"/>
        <v>0</v>
      </c>
      <c r="N1656">
        <f t="shared" si="103"/>
        <v>3084.3425000000002</v>
      </c>
    </row>
    <row r="1657" spans="1:14" x14ac:dyDescent="0.3">
      <c r="A1657">
        <v>13086530</v>
      </c>
      <c r="B1657" t="s">
        <v>27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100"/>
        <v>7</v>
      </c>
      <c r="L1657">
        <f t="shared" si="101"/>
        <v>7</v>
      </c>
      <c r="M1657">
        <f t="shared" si="102"/>
        <v>0</v>
      </c>
      <c r="N1657">
        <f t="shared" si="103"/>
        <v>3072.4414999999999</v>
      </c>
    </row>
    <row r="1658" spans="1:14" x14ac:dyDescent="0.3">
      <c r="A1658">
        <v>13086530</v>
      </c>
      <c r="B1658" t="s">
        <v>27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100"/>
        <v>7</v>
      </c>
      <c r="L1658">
        <f t="shared" si="101"/>
        <v>8</v>
      </c>
      <c r="M1658">
        <f t="shared" si="102"/>
        <v>0</v>
      </c>
      <c r="N1658">
        <f t="shared" si="103"/>
        <v>3068.4745000000003</v>
      </c>
    </row>
    <row r="1659" spans="1:14" x14ac:dyDescent="0.3">
      <c r="A1659">
        <v>13086530</v>
      </c>
      <c r="B1659" t="s">
        <v>27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100"/>
        <v>7</v>
      </c>
      <c r="L1659">
        <f t="shared" si="101"/>
        <v>9</v>
      </c>
      <c r="M1659">
        <f t="shared" si="102"/>
        <v>0</v>
      </c>
      <c r="N1659">
        <f t="shared" si="103"/>
        <v>3068.4745000000003</v>
      </c>
    </row>
    <row r="1660" spans="1:14" x14ac:dyDescent="0.3">
      <c r="A1660">
        <v>13086530</v>
      </c>
      <c r="B1660" t="s">
        <v>27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100"/>
        <v>7</v>
      </c>
      <c r="L1660">
        <f t="shared" si="101"/>
        <v>10</v>
      </c>
      <c r="M1660">
        <f t="shared" si="102"/>
        <v>0</v>
      </c>
      <c r="N1660">
        <f t="shared" si="103"/>
        <v>3054.59</v>
      </c>
    </row>
    <row r="1661" spans="1:14" x14ac:dyDescent="0.3">
      <c r="A1661">
        <v>13086530</v>
      </c>
      <c r="B1661" t="s">
        <v>27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100"/>
        <v>7</v>
      </c>
      <c r="L1661">
        <f t="shared" si="101"/>
        <v>11</v>
      </c>
      <c r="M1661">
        <f t="shared" si="102"/>
        <v>0</v>
      </c>
      <c r="N1661">
        <f t="shared" si="103"/>
        <v>3072.4414999999999</v>
      </c>
    </row>
    <row r="1662" spans="1:14" x14ac:dyDescent="0.3">
      <c r="A1662">
        <v>13086530</v>
      </c>
      <c r="B1662" t="s">
        <v>27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100"/>
        <v>7</v>
      </c>
      <c r="L1662">
        <f t="shared" si="101"/>
        <v>12</v>
      </c>
      <c r="M1662">
        <f t="shared" si="102"/>
        <v>0</v>
      </c>
      <c r="N1662">
        <f t="shared" si="103"/>
        <v>3082.3589999999999</v>
      </c>
    </row>
    <row r="1663" spans="1:14" x14ac:dyDescent="0.3">
      <c r="A1663">
        <v>13086530</v>
      </c>
      <c r="B1663" t="s">
        <v>27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100"/>
        <v>7</v>
      </c>
      <c r="L1663">
        <f t="shared" si="101"/>
        <v>13</v>
      </c>
      <c r="M1663">
        <f t="shared" si="102"/>
        <v>307.4425</v>
      </c>
      <c r="N1663">
        <f t="shared" si="103"/>
        <v>2768.9659999999999</v>
      </c>
    </row>
    <row r="1664" spans="1:14" x14ac:dyDescent="0.3">
      <c r="A1664">
        <v>13086530</v>
      </c>
      <c r="B1664" t="s">
        <v>27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100"/>
        <v>7</v>
      </c>
      <c r="L1664">
        <f t="shared" si="101"/>
        <v>14</v>
      </c>
      <c r="M1664">
        <f t="shared" si="102"/>
        <v>3076.4085</v>
      </c>
      <c r="N1664">
        <f t="shared" si="103"/>
        <v>0</v>
      </c>
    </row>
    <row r="1665" spans="1:14" x14ac:dyDescent="0.3">
      <c r="A1665">
        <v>13086530</v>
      </c>
      <c r="B1665" t="s">
        <v>27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100"/>
        <v>7</v>
      </c>
      <c r="L1665">
        <f t="shared" si="101"/>
        <v>15</v>
      </c>
      <c r="M1665">
        <f t="shared" si="102"/>
        <v>3076.4085</v>
      </c>
      <c r="N1665">
        <f t="shared" si="103"/>
        <v>0</v>
      </c>
    </row>
    <row r="1666" spans="1:14" x14ac:dyDescent="0.3">
      <c r="A1666">
        <v>13086530</v>
      </c>
      <c r="B1666" t="s">
        <v>27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100"/>
        <v>7</v>
      </c>
      <c r="L1666">
        <f t="shared" si="101"/>
        <v>16</v>
      </c>
      <c r="M1666">
        <f t="shared" si="102"/>
        <v>3076.4085</v>
      </c>
      <c r="N1666">
        <f t="shared" si="103"/>
        <v>0</v>
      </c>
    </row>
    <row r="1667" spans="1:14" x14ac:dyDescent="0.3">
      <c r="A1667">
        <v>13086530</v>
      </c>
      <c r="B1667" t="s">
        <v>27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104">MONTH(C1667)</f>
        <v>7</v>
      </c>
      <c r="L1667">
        <f t="shared" ref="L1667:L1730" si="105">DAY(C1667)</f>
        <v>17</v>
      </c>
      <c r="M1667">
        <f t="shared" ref="M1667:M1730" si="106">F1667*1.9835</f>
        <v>3086.326</v>
      </c>
      <c r="N1667">
        <f t="shared" ref="N1667:N1730" si="107">(D1667-F1667)*1.9835</f>
        <v>0</v>
      </c>
    </row>
    <row r="1668" spans="1:14" x14ac:dyDescent="0.3">
      <c r="A1668">
        <v>13086530</v>
      </c>
      <c r="B1668" t="s">
        <v>27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104"/>
        <v>7</v>
      </c>
      <c r="L1668">
        <f t="shared" si="105"/>
        <v>18</v>
      </c>
      <c r="M1668">
        <f t="shared" si="106"/>
        <v>3082.3589999999999</v>
      </c>
      <c r="N1668">
        <f t="shared" si="107"/>
        <v>0</v>
      </c>
    </row>
    <row r="1669" spans="1:14" x14ac:dyDescent="0.3">
      <c r="A1669">
        <v>13086530</v>
      </c>
      <c r="B1669" t="s">
        <v>27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104"/>
        <v>7</v>
      </c>
      <c r="L1669">
        <f t="shared" si="105"/>
        <v>19</v>
      </c>
      <c r="M1669">
        <f t="shared" si="106"/>
        <v>3086.326</v>
      </c>
      <c r="N1669">
        <f t="shared" si="107"/>
        <v>0</v>
      </c>
    </row>
    <row r="1670" spans="1:14" x14ac:dyDescent="0.3">
      <c r="A1670">
        <v>13086530</v>
      </c>
      <c r="B1670" t="s">
        <v>27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104"/>
        <v>7</v>
      </c>
      <c r="L1670">
        <f t="shared" si="105"/>
        <v>20</v>
      </c>
      <c r="M1670">
        <f t="shared" si="106"/>
        <v>3086.326</v>
      </c>
      <c r="N1670">
        <f t="shared" si="107"/>
        <v>0</v>
      </c>
    </row>
    <row r="1671" spans="1:14" x14ac:dyDescent="0.3">
      <c r="A1671">
        <v>13086530</v>
      </c>
      <c r="B1671" t="s">
        <v>27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104"/>
        <v>7</v>
      </c>
      <c r="L1671">
        <f t="shared" si="105"/>
        <v>21</v>
      </c>
      <c r="M1671">
        <f t="shared" si="106"/>
        <v>3086.326</v>
      </c>
      <c r="N1671">
        <f t="shared" si="107"/>
        <v>0</v>
      </c>
    </row>
    <row r="1672" spans="1:14" x14ac:dyDescent="0.3">
      <c r="A1672">
        <v>13086530</v>
      </c>
      <c r="B1672" t="s">
        <v>27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104"/>
        <v>7</v>
      </c>
      <c r="L1672">
        <f t="shared" si="105"/>
        <v>22</v>
      </c>
      <c r="M1672">
        <f t="shared" si="106"/>
        <v>3006.9859999999999</v>
      </c>
      <c r="N1672">
        <f t="shared" si="107"/>
        <v>0</v>
      </c>
    </row>
    <row r="1673" spans="1:14" x14ac:dyDescent="0.3">
      <c r="A1673">
        <v>13086530</v>
      </c>
      <c r="B1673" t="s">
        <v>27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104"/>
        <v>7</v>
      </c>
      <c r="L1673">
        <f t="shared" si="105"/>
        <v>23</v>
      </c>
      <c r="M1673">
        <f t="shared" si="106"/>
        <v>2935.58</v>
      </c>
      <c r="N1673">
        <f t="shared" si="107"/>
        <v>0</v>
      </c>
    </row>
    <row r="1674" spans="1:14" x14ac:dyDescent="0.3">
      <c r="A1674">
        <v>13086530</v>
      </c>
      <c r="B1674" t="s">
        <v>27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104"/>
        <v>7</v>
      </c>
      <c r="L1674">
        <f t="shared" si="105"/>
        <v>24</v>
      </c>
      <c r="M1674">
        <f t="shared" si="106"/>
        <v>2931.6130000000003</v>
      </c>
      <c r="N1674">
        <f t="shared" si="107"/>
        <v>0</v>
      </c>
    </row>
    <row r="1675" spans="1:14" x14ac:dyDescent="0.3">
      <c r="A1675">
        <v>13086530</v>
      </c>
      <c r="B1675" t="s">
        <v>27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104"/>
        <v>7</v>
      </c>
      <c r="L1675">
        <f t="shared" si="105"/>
        <v>25</v>
      </c>
      <c r="M1675">
        <f t="shared" si="106"/>
        <v>2931.6130000000003</v>
      </c>
      <c r="N1675">
        <f t="shared" si="107"/>
        <v>0</v>
      </c>
    </row>
    <row r="1676" spans="1:14" x14ac:dyDescent="0.3">
      <c r="A1676">
        <v>13086530</v>
      </c>
      <c r="B1676" t="s">
        <v>27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104"/>
        <v>7</v>
      </c>
      <c r="L1676">
        <f t="shared" si="105"/>
        <v>26</v>
      </c>
      <c r="M1676">
        <f t="shared" si="106"/>
        <v>2931.6130000000003</v>
      </c>
      <c r="N1676">
        <f t="shared" si="107"/>
        <v>0</v>
      </c>
    </row>
    <row r="1677" spans="1:14" x14ac:dyDescent="0.3">
      <c r="A1677">
        <v>13086530</v>
      </c>
      <c r="B1677" t="s">
        <v>27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104"/>
        <v>7</v>
      </c>
      <c r="L1677">
        <f t="shared" si="105"/>
        <v>27</v>
      </c>
      <c r="M1677">
        <f t="shared" si="106"/>
        <v>2935.58</v>
      </c>
      <c r="N1677">
        <f t="shared" si="107"/>
        <v>0</v>
      </c>
    </row>
    <row r="1678" spans="1:14" x14ac:dyDescent="0.3">
      <c r="A1678">
        <v>13086530</v>
      </c>
      <c r="B1678" t="s">
        <v>27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104"/>
        <v>7</v>
      </c>
      <c r="L1678">
        <f t="shared" si="105"/>
        <v>28</v>
      </c>
      <c r="M1678">
        <f t="shared" si="106"/>
        <v>2931.6130000000003</v>
      </c>
      <c r="N1678">
        <f t="shared" si="107"/>
        <v>0</v>
      </c>
    </row>
    <row r="1679" spans="1:14" x14ac:dyDescent="0.3">
      <c r="A1679">
        <v>13086530</v>
      </c>
      <c r="B1679" t="s">
        <v>27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104"/>
        <v>7</v>
      </c>
      <c r="L1679">
        <f t="shared" si="105"/>
        <v>29</v>
      </c>
      <c r="M1679">
        <f t="shared" si="106"/>
        <v>2935.58</v>
      </c>
      <c r="N1679">
        <f t="shared" si="107"/>
        <v>0</v>
      </c>
    </row>
    <row r="1680" spans="1:14" x14ac:dyDescent="0.3">
      <c r="A1680">
        <v>13086530</v>
      </c>
      <c r="B1680" t="s">
        <v>27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104"/>
        <v>7</v>
      </c>
      <c r="L1680">
        <f t="shared" si="105"/>
        <v>30</v>
      </c>
      <c r="M1680">
        <f t="shared" si="106"/>
        <v>2935.58</v>
      </c>
      <c r="N1680">
        <f t="shared" si="107"/>
        <v>0</v>
      </c>
    </row>
    <row r="1681" spans="1:14" x14ac:dyDescent="0.3">
      <c r="A1681">
        <v>13086530</v>
      </c>
      <c r="B1681" t="s">
        <v>27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104"/>
        <v>7</v>
      </c>
      <c r="L1681">
        <f t="shared" si="105"/>
        <v>31</v>
      </c>
      <c r="M1681">
        <f t="shared" si="106"/>
        <v>2925.6624999999999</v>
      </c>
      <c r="N1681">
        <f t="shared" si="107"/>
        <v>0</v>
      </c>
    </row>
    <row r="1682" spans="1:14" x14ac:dyDescent="0.3">
      <c r="A1682">
        <v>13086530</v>
      </c>
      <c r="B1682" t="s">
        <v>27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104"/>
        <v>8</v>
      </c>
      <c r="L1682">
        <f t="shared" si="105"/>
        <v>1</v>
      </c>
      <c r="M1682">
        <f t="shared" si="106"/>
        <v>2931.6130000000003</v>
      </c>
      <c r="N1682">
        <f t="shared" si="107"/>
        <v>0</v>
      </c>
    </row>
    <row r="1683" spans="1:14" x14ac:dyDescent="0.3">
      <c r="A1683">
        <v>13086530</v>
      </c>
      <c r="B1683" t="s">
        <v>27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104"/>
        <v>8</v>
      </c>
      <c r="L1683">
        <f t="shared" si="105"/>
        <v>2</v>
      </c>
      <c r="M1683">
        <f t="shared" si="106"/>
        <v>2933.5965000000001</v>
      </c>
      <c r="N1683">
        <f t="shared" si="107"/>
        <v>0</v>
      </c>
    </row>
    <row r="1684" spans="1:14" x14ac:dyDescent="0.3">
      <c r="A1684">
        <v>13086530</v>
      </c>
      <c r="B1684" t="s">
        <v>27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104"/>
        <v>8</v>
      </c>
      <c r="L1684">
        <f t="shared" si="105"/>
        <v>3</v>
      </c>
      <c r="M1684">
        <f t="shared" si="106"/>
        <v>2933.5965000000001</v>
      </c>
      <c r="N1684">
        <f t="shared" si="107"/>
        <v>0</v>
      </c>
    </row>
    <row r="1685" spans="1:14" x14ac:dyDescent="0.3">
      <c r="A1685">
        <v>13086530</v>
      </c>
      <c r="B1685" t="s">
        <v>27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104"/>
        <v>8</v>
      </c>
      <c r="L1685">
        <f t="shared" si="105"/>
        <v>4</v>
      </c>
      <c r="M1685">
        <f t="shared" si="106"/>
        <v>2935.58</v>
      </c>
      <c r="N1685">
        <f t="shared" si="107"/>
        <v>0</v>
      </c>
    </row>
    <row r="1686" spans="1:14" x14ac:dyDescent="0.3">
      <c r="A1686">
        <v>13086530</v>
      </c>
      <c r="B1686" t="s">
        <v>27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104"/>
        <v>8</v>
      </c>
      <c r="L1686">
        <f t="shared" si="105"/>
        <v>5</v>
      </c>
      <c r="M1686">
        <f t="shared" si="106"/>
        <v>2931.6130000000003</v>
      </c>
      <c r="N1686">
        <f t="shared" si="107"/>
        <v>0</v>
      </c>
    </row>
    <row r="1687" spans="1:14" x14ac:dyDescent="0.3">
      <c r="A1687">
        <v>13086530</v>
      </c>
      <c r="B1687" t="s">
        <v>27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104"/>
        <v>8</v>
      </c>
      <c r="L1687">
        <f t="shared" si="105"/>
        <v>6</v>
      </c>
      <c r="M1687">
        <f t="shared" si="106"/>
        <v>2800.7020000000002</v>
      </c>
      <c r="N1687">
        <f t="shared" si="107"/>
        <v>0</v>
      </c>
    </row>
    <row r="1688" spans="1:14" x14ac:dyDescent="0.3">
      <c r="A1688">
        <v>13086530</v>
      </c>
      <c r="B1688" t="s">
        <v>27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104"/>
        <v>8</v>
      </c>
      <c r="L1688">
        <f t="shared" si="105"/>
        <v>7</v>
      </c>
      <c r="M1688">
        <f t="shared" si="106"/>
        <v>2725.3290000000002</v>
      </c>
      <c r="N1688">
        <f t="shared" si="107"/>
        <v>0</v>
      </c>
    </row>
    <row r="1689" spans="1:14" x14ac:dyDescent="0.3">
      <c r="A1689">
        <v>13086530</v>
      </c>
      <c r="B1689" t="s">
        <v>27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104"/>
        <v>8</v>
      </c>
      <c r="L1689">
        <f t="shared" si="105"/>
        <v>8</v>
      </c>
      <c r="M1689">
        <f t="shared" si="106"/>
        <v>2725.3290000000002</v>
      </c>
      <c r="N1689">
        <f t="shared" si="107"/>
        <v>0</v>
      </c>
    </row>
    <row r="1690" spans="1:14" x14ac:dyDescent="0.3">
      <c r="A1690">
        <v>13086530</v>
      </c>
      <c r="B1690" t="s">
        <v>27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104"/>
        <v>8</v>
      </c>
      <c r="L1690">
        <f t="shared" si="105"/>
        <v>9</v>
      </c>
      <c r="M1690">
        <f t="shared" si="106"/>
        <v>2727.3125</v>
      </c>
      <c r="N1690">
        <f t="shared" si="107"/>
        <v>0</v>
      </c>
    </row>
    <row r="1691" spans="1:14" x14ac:dyDescent="0.3">
      <c r="A1691">
        <v>13086530</v>
      </c>
      <c r="B1691" t="s">
        <v>27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104"/>
        <v>8</v>
      </c>
      <c r="L1691">
        <f t="shared" si="105"/>
        <v>10</v>
      </c>
      <c r="M1691">
        <f t="shared" si="106"/>
        <v>2727.3125</v>
      </c>
      <c r="N1691">
        <f t="shared" si="107"/>
        <v>0</v>
      </c>
    </row>
    <row r="1692" spans="1:14" x14ac:dyDescent="0.3">
      <c r="A1692">
        <v>13086530</v>
      </c>
      <c r="B1692" t="s">
        <v>27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104"/>
        <v>8</v>
      </c>
      <c r="L1692">
        <f t="shared" si="105"/>
        <v>11</v>
      </c>
      <c r="M1692">
        <f t="shared" si="106"/>
        <v>2727.3125</v>
      </c>
      <c r="N1692">
        <f t="shared" si="107"/>
        <v>0</v>
      </c>
    </row>
    <row r="1693" spans="1:14" x14ac:dyDescent="0.3">
      <c r="A1693">
        <v>13086530</v>
      </c>
      <c r="B1693" t="s">
        <v>27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104"/>
        <v>8</v>
      </c>
      <c r="L1693">
        <f t="shared" si="105"/>
        <v>12</v>
      </c>
      <c r="M1693">
        <f t="shared" si="106"/>
        <v>2733.2629999999999</v>
      </c>
      <c r="N1693">
        <f t="shared" si="107"/>
        <v>0</v>
      </c>
    </row>
    <row r="1694" spans="1:14" x14ac:dyDescent="0.3">
      <c r="A1694">
        <v>13086530</v>
      </c>
      <c r="B1694" t="s">
        <v>27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104"/>
        <v>8</v>
      </c>
      <c r="L1694">
        <f t="shared" si="105"/>
        <v>13</v>
      </c>
      <c r="M1694">
        <f t="shared" si="106"/>
        <v>2739.2134999999998</v>
      </c>
      <c r="N1694">
        <f t="shared" si="107"/>
        <v>0</v>
      </c>
    </row>
    <row r="1695" spans="1:14" x14ac:dyDescent="0.3">
      <c r="A1695">
        <v>13086530</v>
      </c>
      <c r="B1695" t="s">
        <v>27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104"/>
        <v>8</v>
      </c>
      <c r="L1695">
        <f t="shared" si="105"/>
        <v>14</v>
      </c>
      <c r="M1695">
        <f t="shared" si="106"/>
        <v>2735.2465000000002</v>
      </c>
      <c r="N1695">
        <f t="shared" si="107"/>
        <v>0</v>
      </c>
    </row>
    <row r="1696" spans="1:14" x14ac:dyDescent="0.3">
      <c r="A1696">
        <v>13086530</v>
      </c>
      <c r="B1696" t="s">
        <v>27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104"/>
        <v>8</v>
      </c>
      <c r="L1696">
        <f t="shared" si="105"/>
        <v>15</v>
      </c>
      <c r="M1696">
        <f t="shared" si="106"/>
        <v>2741.1970000000001</v>
      </c>
      <c r="N1696">
        <f t="shared" si="107"/>
        <v>0</v>
      </c>
    </row>
    <row r="1697" spans="1:14" x14ac:dyDescent="0.3">
      <c r="A1697">
        <v>13086530</v>
      </c>
      <c r="B1697" t="s">
        <v>27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104"/>
        <v>8</v>
      </c>
      <c r="L1697">
        <f t="shared" si="105"/>
        <v>16</v>
      </c>
      <c r="M1697">
        <f t="shared" si="106"/>
        <v>2743.1804999999999</v>
      </c>
      <c r="N1697">
        <f t="shared" si="107"/>
        <v>0</v>
      </c>
    </row>
    <row r="1698" spans="1:14" x14ac:dyDescent="0.3">
      <c r="A1698">
        <v>13086530</v>
      </c>
      <c r="B1698" t="s">
        <v>27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104"/>
        <v>8</v>
      </c>
      <c r="L1698">
        <f t="shared" si="105"/>
        <v>17</v>
      </c>
      <c r="M1698">
        <f t="shared" si="106"/>
        <v>2749.1309999999999</v>
      </c>
      <c r="N1698">
        <f t="shared" si="107"/>
        <v>0</v>
      </c>
    </row>
    <row r="1699" spans="1:14" x14ac:dyDescent="0.3">
      <c r="A1699">
        <v>13086530</v>
      </c>
      <c r="B1699" t="s">
        <v>27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104"/>
        <v>8</v>
      </c>
      <c r="L1699">
        <f t="shared" si="105"/>
        <v>18</v>
      </c>
      <c r="M1699">
        <f t="shared" si="106"/>
        <v>2749.1309999999999</v>
      </c>
      <c r="N1699">
        <f t="shared" si="107"/>
        <v>0</v>
      </c>
    </row>
    <row r="1700" spans="1:14" x14ac:dyDescent="0.3">
      <c r="A1700">
        <v>13086530</v>
      </c>
      <c r="B1700" t="s">
        <v>27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104"/>
        <v>8</v>
      </c>
      <c r="L1700">
        <f t="shared" si="105"/>
        <v>19</v>
      </c>
      <c r="M1700">
        <f t="shared" si="106"/>
        <v>2751.1145000000001</v>
      </c>
      <c r="N1700">
        <f t="shared" si="107"/>
        <v>0</v>
      </c>
    </row>
    <row r="1701" spans="1:14" x14ac:dyDescent="0.3">
      <c r="A1701">
        <v>13086530</v>
      </c>
      <c r="B1701" t="s">
        <v>27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104"/>
        <v>8</v>
      </c>
      <c r="L1701">
        <f t="shared" si="105"/>
        <v>20</v>
      </c>
      <c r="M1701">
        <f t="shared" si="106"/>
        <v>2757.0650000000001</v>
      </c>
      <c r="N1701">
        <f t="shared" si="107"/>
        <v>0</v>
      </c>
    </row>
    <row r="1702" spans="1:14" x14ac:dyDescent="0.3">
      <c r="A1702">
        <v>13086530</v>
      </c>
      <c r="B1702" t="s">
        <v>27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104"/>
        <v>8</v>
      </c>
      <c r="L1702">
        <f t="shared" si="105"/>
        <v>21</v>
      </c>
      <c r="M1702">
        <f t="shared" si="106"/>
        <v>2608.3025000000002</v>
      </c>
      <c r="N1702">
        <f t="shared" si="107"/>
        <v>0</v>
      </c>
    </row>
    <row r="1703" spans="1:14" x14ac:dyDescent="0.3">
      <c r="A1703">
        <v>13086530</v>
      </c>
      <c r="B1703" t="s">
        <v>27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104"/>
        <v>8</v>
      </c>
      <c r="L1703">
        <f t="shared" si="105"/>
        <v>22</v>
      </c>
      <c r="M1703">
        <f t="shared" si="106"/>
        <v>2538.88</v>
      </c>
      <c r="N1703">
        <f t="shared" si="107"/>
        <v>0</v>
      </c>
    </row>
    <row r="1704" spans="1:14" x14ac:dyDescent="0.3">
      <c r="A1704">
        <v>13086530</v>
      </c>
      <c r="B1704" t="s">
        <v>27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104"/>
        <v>8</v>
      </c>
      <c r="L1704">
        <f t="shared" si="105"/>
        <v>23</v>
      </c>
      <c r="M1704">
        <f t="shared" si="106"/>
        <v>2550.7809999999999</v>
      </c>
      <c r="N1704">
        <f t="shared" si="107"/>
        <v>0</v>
      </c>
    </row>
    <row r="1705" spans="1:14" x14ac:dyDescent="0.3">
      <c r="A1705">
        <v>13086530</v>
      </c>
      <c r="B1705" t="s">
        <v>27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104"/>
        <v>8</v>
      </c>
      <c r="L1705">
        <f t="shared" si="105"/>
        <v>24</v>
      </c>
      <c r="M1705">
        <f t="shared" si="106"/>
        <v>2556.7314999999999</v>
      </c>
      <c r="N1705">
        <f t="shared" si="107"/>
        <v>0</v>
      </c>
    </row>
    <row r="1706" spans="1:14" x14ac:dyDescent="0.3">
      <c r="A1706">
        <v>13086530</v>
      </c>
      <c r="B1706" t="s">
        <v>27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104"/>
        <v>8</v>
      </c>
      <c r="L1706">
        <f t="shared" si="105"/>
        <v>25</v>
      </c>
      <c r="M1706">
        <f t="shared" si="106"/>
        <v>2552.7645000000002</v>
      </c>
      <c r="N1706">
        <f t="shared" si="107"/>
        <v>0</v>
      </c>
    </row>
    <row r="1707" spans="1:14" x14ac:dyDescent="0.3">
      <c r="A1707">
        <v>13086530</v>
      </c>
      <c r="B1707" t="s">
        <v>27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104"/>
        <v>8</v>
      </c>
      <c r="L1707">
        <f t="shared" si="105"/>
        <v>26</v>
      </c>
      <c r="M1707">
        <f t="shared" si="106"/>
        <v>2550.7809999999999</v>
      </c>
      <c r="N1707">
        <f t="shared" si="107"/>
        <v>0</v>
      </c>
    </row>
    <row r="1708" spans="1:14" x14ac:dyDescent="0.3">
      <c r="A1708">
        <v>13086530</v>
      </c>
      <c r="B1708" t="s">
        <v>27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104"/>
        <v>8</v>
      </c>
      <c r="L1708">
        <f t="shared" si="105"/>
        <v>27</v>
      </c>
      <c r="M1708">
        <f t="shared" si="106"/>
        <v>2560.6985</v>
      </c>
      <c r="N1708">
        <f t="shared" si="107"/>
        <v>0</v>
      </c>
    </row>
    <row r="1709" spans="1:14" x14ac:dyDescent="0.3">
      <c r="A1709">
        <v>13086530</v>
      </c>
      <c r="B1709" t="s">
        <v>27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104"/>
        <v>8</v>
      </c>
      <c r="L1709">
        <f t="shared" si="105"/>
        <v>28</v>
      </c>
      <c r="M1709">
        <f t="shared" si="106"/>
        <v>2560.6985</v>
      </c>
      <c r="N1709">
        <f t="shared" si="107"/>
        <v>0</v>
      </c>
    </row>
    <row r="1710" spans="1:14" x14ac:dyDescent="0.3">
      <c r="A1710">
        <v>13086530</v>
      </c>
      <c r="B1710" t="s">
        <v>27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104"/>
        <v>8</v>
      </c>
      <c r="L1710">
        <f t="shared" si="105"/>
        <v>29</v>
      </c>
      <c r="M1710">
        <f t="shared" si="106"/>
        <v>2558.7150000000001</v>
      </c>
      <c r="N1710">
        <f t="shared" si="107"/>
        <v>0</v>
      </c>
    </row>
    <row r="1711" spans="1:14" x14ac:dyDescent="0.3">
      <c r="A1711">
        <v>13086530</v>
      </c>
      <c r="B1711" t="s">
        <v>27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104"/>
        <v>8</v>
      </c>
      <c r="L1711">
        <f t="shared" si="105"/>
        <v>30</v>
      </c>
      <c r="M1711">
        <f t="shared" si="106"/>
        <v>2560.6985</v>
      </c>
      <c r="N1711">
        <f t="shared" si="107"/>
        <v>0</v>
      </c>
    </row>
    <row r="1712" spans="1:14" x14ac:dyDescent="0.3">
      <c r="A1712">
        <v>13086530</v>
      </c>
      <c r="B1712" t="s">
        <v>27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104"/>
        <v>8</v>
      </c>
      <c r="L1712">
        <f t="shared" si="105"/>
        <v>31</v>
      </c>
      <c r="M1712">
        <f t="shared" si="106"/>
        <v>2566.6489999999999</v>
      </c>
      <c r="N1712">
        <f t="shared" si="107"/>
        <v>0</v>
      </c>
    </row>
    <row r="1713" spans="1:14" x14ac:dyDescent="0.3">
      <c r="A1713">
        <v>13086530</v>
      </c>
      <c r="B1713" t="s">
        <v>27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104"/>
        <v>9</v>
      </c>
      <c r="L1713">
        <f t="shared" si="105"/>
        <v>1</v>
      </c>
      <c r="M1713">
        <f t="shared" si="106"/>
        <v>2562.6820000000002</v>
      </c>
      <c r="N1713">
        <f t="shared" si="107"/>
        <v>0</v>
      </c>
    </row>
    <row r="1714" spans="1:14" x14ac:dyDescent="0.3">
      <c r="A1714">
        <v>13086530</v>
      </c>
      <c r="B1714" t="s">
        <v>27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104"/>
        <v>9</v>
      </c>
      <c r="L1714">
        <f t="shared" si="105"/>
        <v>2</v>
      </c>
      <c r="M1714">
        <f t="shared" si="106"/>
        <v>2548.7975000000001</v>
      </c>
      <c r="N1714">
        <f t="shared" si="107"/>
        <v>0</v>
      </c>
    </row>
    <row r="1715" spans="1:14" x14ac:dyDescent="0.3">
      <c r="A1715">
        <v>13086530</v>
      </c>
      <c r="B1715" t="s">
        <v>27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104"/>
        <v>9</v>
      </c>
      <c r="L1715">
        <f t="shared" si="105"/>
        <v>3</v>
      </c>
      <c r="M1715">
        <f t="shared" si="106"/>
        <v>2540.8634999999999</v>
      </c>
      <c r="N1715">
        <f t="shared" si="107"/>
        <v>0</v>
      </c>
    </row>
    <row r="1716" spans="1:14" x14ac:dyDescent="0.3">
      <c r="A1716">
        <v>13086530</v>
      </c>
      <c r="B1716" t="s">
        <v>27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104"/>
        <v>9</v>
      </c>
      <c r="L1716">
        <f t="shared" si="105"/>
        <v>4</v>
      </c>
      <c r="M1716">
        <f t="shared" si="106"/>
        <v>2532.9295000000002</v>
      </c>
      <c r="N1716">
        <f t="shared" si="107"/>
        <v>0</v>
      </c>
    </row>
    <row r="1717" spans="1:14" x14ac:dyDescent="0.3">
      <c r="A1717">
        <v>13086530</v>
      </c>
      <c r="B1717" t="s">
        <v>27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104"/>
        <v>9</v>
      </c>
      <c r="L1717">
        <f t="shared" si="105"/>
        <v>5</v>
      </c>
      <c r="M1717">
        <f t="shared" si="106"/>
        <v>2528.9625000000001</v>
      </c>
      <c r="N1717">
        <f t="shared" si="107"/>
        <v>0</v>
      </c>
    </row>
    <row r="1718" spans="1:14" x14ac:dyDescent="0.3">
      <c r="A1718">
        <v>13086530</v>
      </c>
      <c r="B1718" t="s">
        <v>27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104"/>
        <v>9</v>
      </c>
      <c r="L1718">
        <f t="shared" si="105"/>
        <v>6</v>
      </c>
      <c r="M1718">
        <f t="shared" si="106"/>
        <v>2499.21</v>
      </c>
      <c r="N1718">
        <f t="shared" si="107"/>
        <v>0</v>
      </c>
    </row>
    <row r="1719" spans="1:14" x14ac:dyDescent="0.3">
      <c r="A1719">
        <v>13086530</v>
      </c>
      <c r="B1719" t="s">
        <v>27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104"/>
        <v>9</v>
      </c>
      <c r="L1719">
        <f t="shared" si="105"/>
        <v>7</v>
      </c>
      <c r="M1719">
        <f t="shared" si="106"/>
        <v>2513.0945000000002</v>
      </c>
      <c r="N1719">
        <f t="shared" si="107"/>
        <v>0</v>
      </c>
    </row>
    <row r="1720" spans="1:14" x14ac:dyDescent="0.3">
      <c r="A1720">
        <v>13086530</v>
      </c>
      <c r="B1720" t="s">
        <v>27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104"/>
        <v>9</v>
      </c>
      <c r="L1720">
        <f t="shared" si="105"/>
        <v>8</v>
      </c>
      <c r="M1720">
        <f t="shared" si="106"/>
        <v>2505.1605</v>
      </c>
      <c r="N1720">
        <f t="shared" si="107"/>
        <v>0</v>
      </c>
    </row>
    <row r="1721" spans="1:14" x14ac:dyDescent="0.3">
      <c r="A1721">
        <v>13086530</v>
      </c>
      <c r="B1721" t="s">
        <v>27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104"/>
        <v>9</v>
      </c>
      <c r="L1721">
        <f t="shared" si="105"/>
        <v>9</v>
      </c>
      <c r="M1721">
        <f t="shared" si="106"/>
        <v>2493.2595000000001</v>
      </c>
      <c r="N1721">
        <f t="shared" si="107"/>
        <v>0</v>
      </c>
    </row>
    <row r="1722" spans="1:14" x14ac:dyDescent="0.3">
      <c r="A1722">
        <v>13086530</v>
      </c>
      <c r="B1722" t="s">
        <v>27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104"/>
        <v>9</v>
      </c>
      <c r="L1722">
        <f t="shared" si="105"/>
        <v>10</v>
      </c>
      <c r="M1722">
        <f t="shared" si="106"/>
        <v>2489.2925</v>
      </c>
      <c r="N1722">
        <f t="shared" si="107"/>
        <v>0</v>
      </c>
    </row>
    <row r="1723" spans="1:14" x14ac:dyDescent="0.3">
      <c r="A1723">
        <v>13086530</v>
      </c>
      <c r="B1723" t="s">
        <v>27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104"/>
        <v>9</v>
      </c>
      <c r="L1723">
        <f t="shared" si="105"/>
        <v>11</v>
      </c>
      <c r="M1723">
        <f t="shared" si="106"/>
        <v>2485.3254999999999</v>
      </c>
      <c r="N1723">
        <f t="shared" si="107"/>
        <v>0</v>
      </c>
    </row>
    <row r="1724" spans="1:14" x14ac:dyDescent="0.3">
      <c r="A1724">
        <v>13086530</v>
      </c>
      <c r="B1724" t="s">
        <v>27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104"/>
        <v>9</v>
      </c>
      <c r="L1724">
        <f t="shared" si="105"/>
        <v>12</v>
      </c>
      <c r="M1724">
        <f t="shared" si="106"/>
        <v>2491.2759999999998</v>
      </c>
      <c r="N1724">
        <f t="shared" si="107"/>
        <v>0</v>
      </c>
    </row>
    <row r="1725" spans="1:14" x14ac:dyDescent="0.3">
      <c r="A1725">
        <v>13086530</v>
      </c>
      <c r="B1725" t="s">
        <v>27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104"/>
        <v>9</v>
      </c>
      <c r="L1725">
        <f t="shared" si="105"/>
        <v>13</v>
      </c>
      <c r="M1725">
        <f t="shared" si="106"/>
        <v>2497.2265000000002</v>
      </c>
      <c r="N1725">
        <f t="shared" si="107"/>
        <v>0</v>
      </c>
    </row>
    <row r="1726" spans="1:14" x14ac:dyDescent="0.3">
      <c r="A1726">
        <v>13086530</v>
      </c>
      <c r="B1726" t="s">
        <v>27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104"/>
        <v>9</v>
      </c>
      <c r="L1726">
        <f t="shared" si="105"/>
        <v>14</v>
      </c>
      <c r="M1726">
        <f t="shared" si="106"/>
        <v>2485.3254999999999</v>
      </c>
      <c r="N1726">
        <f t="shared" si="107"/>
        <v>0</v>
      </c>
    </row>
    <row r="1727" spans="1:14" x14ac:dyDescent="0.3">
      <c r="A1727">
        <v>13086530</v>
      </c>
      <c r="B1727" t="s">
        <v>27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104"/>
        <v>9</v>
      </c>
      <c r="L1727">
        <f t="shared" si="105"/>
        <v>15</v>
      </c>
      <c r="M1727">
        <f t="shared" si="106"/>
        <v>2481.3585000000003</v>
      </c>
      <c r="N1727">
        <f t="shared" si="107"/>
        <v>0</v>
      </c>
    </row>
    <row r="1728" spans="1:14" x14ac:dyDescent="0.3">
      <c r="A1728">
        <v>13086530</v>
      </c>
      <c r="B1728" t="s">
        <v>27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104"/>
        <v>9</v>
      </c>
      <c r="L1728">
        <f t="shared" si="105"/>
        <v>16</v>
      </c>
      <c r="M1728">
        <f t="shared" si="106"/>
        <v>2491.2759999999998</v>
      </c>
      <c r="N1728">
        <f t="shared" si="107"/>
        <v>0</v>
      </c>
    </row>
    <row r="1729" spans="1:14" x14ac:dyDescent="0.3">
      <c r="A1729">
        <v>13086530</v>
      </c>
      <c r="B1729" t="s">
        <v>27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104"/>
        <v>9</v>
      </c>
      <c r="L1729">
        <f t="shared" si="105"/>
        <v>17</v>
      </c>
      <c r="M1729">
        <f t="shared" si="106"/>
        <v>2370.2825000000003</v>
      </c>
      <c r="N1729">
        <f t="shared" si="107"/>
        <v>0</v>
      </c>
    </row>
    <row r="1730" spans="1:14" x14ac:dyDescent="0.3">
      <c r="A1730">
        <v>13086530</v>
      </c>
      <c r="B1730" t="s">
        <v>27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104"/>
        <v>9</v>
      </c>
      <c r="L1730">
        <f t="shared" si="105"/>
        <v>18</v>
      </c>
      <c r="M1730">
        <f t="shared" si="106"/>
        <v>2324.6620000000003</v>
      </c>
      <c r="N1730">
        <f t="shared" si="107"/>
        <v>0</v>
      </c>
    </row>
    <row r="1731" spans="1:14" x14ac:dyDescent="0.3">
      <c r="A1731">
        <v>13086530</v>
      </c>
      <c r="B1731" t="s">
        <v>27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108">MONTH(C1731)</f>
        <v>9</v>
      </c>
      <c r="L1731">
        <f t="shared" ref="L1731:L1794" si="109">DAY(C1731)</f>
        <v>19</v>
      </c>
      <c r="M1731">
        <f t="shared" ref="M1731:M1794" si="110">F1731*1.9835</f>
        <v>2330.6125000000002</v>
      </c>
      <c r="N1731">
        <f t="shared" ref="N1731:N1794" si="111">(D1731-F1731)*1.9835</f>
        <v>0</v>
      </c>
    </row>
    <row r="1732" spans="1:14" x14ac:dyDescent="0.3">
      <c r="A1732">
        <v>13086530</v>
      </c>
      <c r="B1732" t="s">
        <v>27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108"/>
        <v>9</v>
      </c>
      <c r="L1732">
        <f t="shared" si="109"/>
        <v>20</v>
      </c>
      <c r="M1732">
        <f t="shared" si="110"/>
        <v>2330.6125000000002</v>
      </c>
      <c r="N1732">
        <f t="shared" si="111"/>
        <v>0</v>
      </c>
    </row>
    <row r="1733" spans="1:14" x14ac:dyDescent="0.3">
      <c r="A1733">
        <v>13086530</v>
      </c>
      <c r="B1733" t="s">
        <v>27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108"/>
        <v>9</v>
      </c>
      <c r="L1733">
        <f t="shared" si="109"/>
        <v>21</v>
      </c>
      <c r="M1733">
        <f t="shared" si="110"/>
        <v>2340.5300000000002</v>
      </c>
      <c r="N1733">
        <f t="shared" si="111"/>
        <v>0</v>
      </c>
    </row>
    <row r="1734" spans="1:14" x14ac:dyDescent="0.3">
      <c r="A1734">
        <v>13086530</v>
      </c>
      <c r="B1734" t="s">
        <v>27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108"/>
        <v>9</v>
      </c>
      <c r="L1734">
        <f t="shared" si="109"/>
        <v>22</v>
      </c>
      <c r="M1734">
        <f t="shared" si="110"/>
        <v>2346.4805000000001</v>
      </c>
      <c r="N1734">
        <f t="shared" si="111"/>
        <v>0</v>
      </c>
    </row>
    <row r="1735" spans="1:14" x14ac:dyDescent="0.3">
      <c r="A1735">
        <v>13086530</v>
      </c>
      <c r="B1735" t="s">
        <v>27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108"/>
        <v>9</v>
      </c>
      <c r="L1735">
        <f t="shared" si="109"/>
        <v>23</v>
      </c>
      <c r="M1735">
        <f t="shared" si="110"/>
        <v>2338.5464999999999</v>
      </c>
      <c r="N1735">
        <f t="shared" si="111"/>
        <v>0</v>
      </c>
    </row>
    <row r="1736" spans="1:14" x14ac:dyDescent="0.3">
      <c r="A1736">
        <v>13086530</v>
      </c>
      <c r="B1736" t="s">
        <v>27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108"/>
        <v>9</v>
      </c>
      <c r="L1736">
        <f t="shared" si="109"/>
        <v>24</v>
      </c>
      <c r="M1736">
        <f t="shared" si="110"/>
        <v>2348.4639999999999</v>
      </c>
      <c r="N1736">
        <f t="shared" si="111"/>
        <v>0</v>
      </c>
    </row>
    <row r="1737" spans="1:14" x14ac:dyDescent="0.3">
      <c r="A1737">
        <v>13086530</v>
      </c>
      <c r="B1737" t="s">
        <v>27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108"/>
        <v>9</v>
      </c>
      <c r="L1737">
        <f t="shared" si="109"/>
        <v>25</v>
      </c>
      <c r="M1737">
        <f t="shared" si="110"/>
        <v>2187.8004999999998</v>
      </c>
      <c r="N1737">
        <f t="shared" si="111"/>
        <v>0</v>
      </c>
    </row>
    <row r="1738" spans="1:14" x14ac:dyDescent="0.3">
      <c r="A1738">
        <v>13086530</v>
      </c>
      <c r="B1738" t="s">
        <v>27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108"/>
        <v>9</v>
      </c>
      <c r="L1738">
        <f t="shared" si="109"/>
        <v>26</v>
      </c>
      <c r="M1738">
        <f t="shared" si="110"/>
        <v>2140.1965</v>
      </c>
      <c r="N1738">
        <f t="shared" si="111"/>
        <v>0</v>
      </c>
    </row>
    <row r="1739" spans="1:14" x14ac:dyDescent="0.3">
      <c r="A1739">
        <v>13086530</v>
      </c>
      <c r="B1739" t="s">
        <v>27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108"/>
        <v>9</v>
      </c>
      <c r="L1739">
        <f t="shared" si="109"/>
        <v>27</v>
      </c>
      <c r="M1739">
        <f t="shared" si="110"/>
        <v>2154.0810000000001</v>
      </c>
      <c r="N1739">
        <f t="shared" si="111"/>
        <v>0</v>
      </c>
    </row>
    <row r="1740" spans="1:14" x14ac:dyDescent="0.3">
      <c r="A1740">
        <v>13086530</v>
      </c>
      <c r="B1740" t="s">
        <v>27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108"/>
        <v>9</v>
      </c>
      <c r="L1740">
        <f t="shared" si="109"/>
        <v>28</v>
      </c>
      <c r="M1740">
        <f t="shared" si="110"/>
        <v>2158.0480000000002</v>
      </c>
      <c r="N1740">
        <f t="shared" si="111"/>
        <v>0</v>
      </c>
    </row>
    <row r="1741" spans="1:14" x14ac:dyDescent="0.3">
      <c r="A1741">
        <v>13086530</v>
      </c>
      <c r="B1741" t="s">
        <v>27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108"/>
        <v>9</v>
      </c>
      <c r="L1741">
        <f t="shared" si="109"/>
        <v>29</v>
      </c>
      <c r="M1741">
        <f t="shared" si="110"/>
        <v>2158.0480000000002</v>
      </c>
      <c r="N1741">
        <f t="shared" si="111"/>
        <v>0</v>
      </c>
    </row>
    <row r="1742" spans="1:14" x14ac:dyDescent="0.3">
      <c r="A1742">
        <v>13086530</v>
      </c>
      <c r="B1742" t="s">
        <v>27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108"/>
        <v>9</v>
      </c>
      <c r="L1742">
        <f t="shared" si="109"/>
        <v>30</v>
      </c>
      <c r="M1742">
        <f t="shared" si="110"/>
        <v>2160.0315000000001</v>
      </c>
      <c r="N1742">
        <f t="shared" si="111"/>
        <v>0</v>
      </c>
    </row>
    <row r="1743" spans="1:14" x14ac:dyDescent="0.3">
      <c r="A1743">
        <v>13086530</v>
      </c>
      <c r="B1743" t="s">
        <v>27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108"/>
        <v>10</v>
      </c>
      <c r="L1743">
        <f t="shared" si="109"/>
        <v>1</v>
      </c>
      <c r="M1743">
        <f t="shared" si="110"/>
        <v>2163.9985000000001</v>
      </c>
      <c r="N1743">
        <f t="shared" si="111"/>
        <v>0</v>
      </c>
    </row>
    <row r="1744" spans="1:14" x14ac:dyDescent="0.3">
      <c r="A1744">
        <v>13086530</v>
      </c>
      <c r="B1744" t="s">
        <v>27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108"/>
        <v>10</v>
      </c>
      <c r="L1744">
        <f t="shared" si="109"/>
        <v>2</v>
      </c>
      <c r="M1744">
        <f t="shared" si="110"/>
        <v>2162.0149999999999</v>
      </c>
      <c r="N1744">
        <f t="shared" si="111"/>
        <v>0</v>
      </c>
    </row>
    <row r="1745" spans="1:14" x14ac:dyDescent="0.3">
      <c r="A1745">
        <v>13086530</v>
      </c>
      <c r="B1745" t="s">
        <v>27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108"/>
        <v>10</v>
      </c>
      <c r="L1745">
        <f t="shared" si="109"/>
        <v>3</v>
      </c>
      <c r="M1745">
        <f t="shared" si="110"/>
        <v>2169.9490000000001</v>
      </c>
      <c r="N1745">
        <f t="shared" si="111"/>
        <v>0</v>
      </c>
    </row>
    <row r="1746" spans="1:14" x14ac:dyDescent="0.3">
      <c r="A1746">
        <v>13086530</v>
      </c>
      <c r="B1746" t="s">
        <v>27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108"/>
        <v>10</v>
      </c>
      <c r="L1746">
        <f t="shared" si="109"/>
        <v>4</v>
      </c>
      <c r="M1746">
        <f t="shared" si="110"/>
        <v>2173.9160000000002</v>
      </c>
      <c r="N1746">
        <f t="shared" si="111"/>
        <v>0</v>
      </c>
    </row>
    <row r="1747" spans="1:14" x14ac:dyDescent="0.3">
      <c r="A1747">
        <v>13086530</v>
      </c>
      <c r="B1747" t="s">
        <v>27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108"/>
        <v>10</v>
      </c>
      <c r="L1747">
        <f t="shared" si="109"/>
        <v>5</v>
      </c>
      <c r="M1747">
        <f t="shared" si="110"/>
        <v>2183.8335000000002</v>
      </c>
      <c r="N1747">
        <f t="shared" si="111"/>
        <v>0</v>
      </c>
    </row>
    <row r="1748" spans="1:14" x14ac:dyDescent="0.3">
      <c r="A1748">
        <v>13086530</v>
      </c>
      <c r="B1748" t="s">
        <v>27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108"/>
        <v>10</v>
      </c>
      <c r="L1748">
        <f t="shared" si="109"/>
        <v>6</v>
      </c>
      <c r="M1748">
        <f t="shared" si="110"/>
        <v>2181.85</v>
      </c>
      <c r="N1748">
        <f t="shared" si="111"/>
        <v>0</v>
      </c>
    </row>
    <row r="1749" spans="1:14" x14ac:dyDescent="0.3">
      <c r="A1749">
        <v>13086530</v>
      </c>
      <c r="B1749" t="s">
        <v>27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108"/>
        <v>10</v>
      </c>
      <c r="L1749">
        <f t="shared" si="109"/>
        <v>7</v>
      </c>
      <c r="M1749">
        <f t="shared" si="110"/>
        <v>2185.817</v>
      </c>
      <c r="N1749">
        <f t="shared" si="111"/>
        <v>0</v>
      </c>
    </row>
    <row r="1750" spans="1:14" x14ac:dyDescent="0.3">
      <c r="A1750">
        <v>13086530</v>
      </c>
      <c r="B1750" t="s">
        <v>27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108"/>
        <v>10</v>
      </c>
      <c r="L1750">
        <f t="shared" si="109"/>
        <v>8</v>
      </c>
      <c r="M1750">
        <f t="shared" si="110"/>
        <v>2183.8335000000002</v>
      </c>
      <c r="N1750">
        <f t="shared" si="111"/>
        <v>0</v>
      </c>
    </row>
    <row r="1751" spans="1:14" x14ac:dyDescent="0.3">
      <c r="A1751">
        <v>13086530</v>
      </c>
      <c r="B1751" t="s">
        <v>27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108"/>
        <v>10</v>
      </c>
      <c r="L1751">
        <f t="shared" si="109"/>
        <v>9</v>
      </c>
      <c r="M1751">
        <f t="shared" si="110"/>
        <v>2104.4935</v>
      </c>
      <c r="N1751">
        <f t="shared" si="111"/>
        <v>0</v>
      </c>
    </row>
    <row r="1752" spans="1:14" x14ac:dyDescent="0.3">
      <c r="A1752">
        <v>13086530</v>
      </c>
      <c r="B1752" t="s">
        <v>27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108"/>
        <v>10</v>
      </c>
      <c r="L1752">
        <f t="shared" si="109"/>
        <v>10</v>
      </c>
      <c r="M1752">
        <f t="shared" si="110"/>
        <v>2162.0149999999999</v>
      </c>
      <c r="N1752">
        <f t="shared" si="111"/>
        <v>0</v>
      </c>
    </row>
    <row r="1753" spans="1:14" x14ac:dyDescent="0.3">
      <c r="A1753">
        <v>13086530</v>
      </c>
      <c r="B1753" t="s">
        <v>27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108"/>
        <v>10</v>
      </c>
      <c r="L1753">
        <f t="shared" si="109"/>
        <v>11</v>
      </c>
      <c r="M1753">
        <f t="shared" si="110"/>
        <v>2197.7179999999998</v>
      </c>
      <c r="N1753">
        <f t="shared" si="111"/>
        <v>0</v>
      </c>
    </row>
    <row r="1754" spans="1:14" x14ac:dyDescent="0.3">
      <c r="A1754">
        <v>13086530</v>
      </c>
      <c r="B1754" t="s">
        <v>27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108"/>
        <v>10</v>
      </c>
      <c r="L1754">
        <f t="shared" si="109"/>
        <v>12</v>
      </c>
      <c r="M1754">
        <f t="shared" si="110"/>
        <v>2205.652</v>
      </c>
      <c r="N1754">
        <f t="shared" si="111"/>
        <v>0</v>
      </c>
    </row>
    <row r="1755" spans="1:14" x14ac:dyDescent="0.3">
      <c r="A1755">
        <v>13086530</v>
      </c>
      <c r="B1755" t="s">
        <v>27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108"/>
        <v>10</v>
      </c>
      <c r="L1755">
        <f t="shared" si="109"/>
        <v>13</v>
      </c>
      <c r="M1755">
        <f t="shared" si="110"/>
        <v>2207.6354999999999</v>
      </c>
      <c r="N1755">
        <f t="shared" si="111"/>
        <v>0</v>
      </c>
    </row>
    <row r="1756" spans="1:14" x14ac:dyDescent="0.3">
      <c r="A1756">
        <v>13086530</v>
      </c>
      <c r="B1756" t="s">
        <v>27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108"/>
        <v>10</v>
      </c>
      <c r="L1756">
        <f t="shared" si="109"/>
        <v>14</v>
      </c>
      <c r="M1756">
        <f t="shared" si="110"/>
        <v>2219.5365000000002</v>
      </c>
      <c r="N1756">
        <f t="shared" si="111"/>
        <v>0</v>
      </c>
    </row>
    <row r="1757" spans="1:14" x14ac:dyDescent="0.3">
      <c r="A1757">
        <v>13086530</v>
      </c>
      <c r="B1757" t="s">
        <v>27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108"/>
        <v>10</v>
      </c>
      <c r="L1757">
        <f t="shared" si="109"/>
        <v>15</v>
      </c>
      <c r="M1757">
        <f t="shared" si="110"/>
        <v>1743.4965</v>
      </c>
      <c r="N1757">
        <f t="shared" si="111"/>
        <v>0</v>
      </c>
    </row>
    <row r="1758" spans="1:14" x14ac:dyDescent="0.3">
      <c r="A1758">
        <v>13086530</v>
      </c>
      <c r="B1758" t="s">
        <v>27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108"/>
        <v>10</v>
      </c>
      <c r="L1758">
        <f t="shared" si="109"/>
        <v>16</v>
      </c>
      <c r="M1758">
        <f t="shared" si="110"/>
        <v>1445.9715000000001</v>
      </c>
      <c r="N1758">
        <f t="shared" si="111"/>
        <v>0</v>
      </c>
    </row>
    <row r="1759" spans="1:14" x14ac:dyDescent="0.3">
      <c r="A1759">
        <v>13086530</v>
      </c>
      <c r="B1759" t="s">
        <v>27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108"/>
        <v>10</v>
      </c>
      <c r="L1759">
        <f t="shared" si="109"/>
        <v>17</v>
      </c>
      <c r="M1759">
        <f t="shared" si="110"/>
        <v>1445.9715000000001</v>
      </c>
      <c r="N1759">
        <f t="shared" si="111"/>
        <v>0</v>
      </c>
    </row>
    <row r="1760" spans="1:14" x14ac:dyDescent="0.3">
      <c r="A1760">
        <v>13086530</v>
      </c>
      <c r="B1760" t="s">
        <v>27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108"/>
        <v>10</v>
      </c>
      <c r="L1760">
        <f t="shared" si="109"/>
        <v>18</v>
      </c>
      <c r="M1760">
        <f t="shared" si="110"/>
        <v>1449.9385</v>
      </c>
      <c r="N1760">
        <f t="shared" si="111"/>
        <v>0</v>
      </c>
    </row>
    <row r="1761" spans="1:14" x14ac:dyDescent="0.3">
      <c r="A1761">
        <v>13086530</v>
      </c>
      <c r="B1761" t="s">
        <v>27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108"/>
        <v>10</v>
      </c>
      <c r="L1761">
        <f t="shared" si="109"/>
        <v>19</v>
      </c>
      <c r="M1761">
        <f t="shared" si="110"/>
        <v>1445.9715000000001</v>
      </c>
      <c r="N1761">
        <f t="shared" si="111"/>
        <v>0</v>
      </c>
    </row>
    <row r="1762" spans="1:14" x14ac:dyDescent="0.3">
      <c r="A1762">
        <v>13086530</v>
      </c>
      <c r="B1762" t="s">
        <v>27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108"/>
        <v>10</v>
      </c>
      <c r="L1762">
        <f t="shared" si="109"/>
        <v>20</v>
      </c>
      <c r="M1762">
        <f t="shared" si="110"/>
        <v>1445.9715000000001</v>
      </c>
      <c r="N1762">
        <f t="shared" si="111"/>
        <v>0</v>
      </c>
    </row>
    <row r="1763" spans="1:14" x14ac:dyDescent="0.3">
      <c r="A1763">
        <v>13086530</v>
      </c>
      <c r="B1763" t="s">
        <v>27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108"/>
        <v>10</v>
      </c>
      <c r="L1763">
        <f t="shared" si="109"/>
        <v>21</v>
      </c>
      <c r="M1763">
        <f t="shared" si="110"/>
        <v>1445.9715000000001</v>
      </c>
      <c r="N1763">
        <f t="shared" si="111"/>
        <v>0</v>
      </c>
    </row>
    <row r="1764" spans="1:14" x14ac:dyDescent="0.3">
      <c r="A1764">
        <v>13086530</v>
      </c>
      <c r="B1764" t="s">
        <v>27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108"/>
        <v>10</v>
      </c>
      <c r="L1764">
        <f t="shared" si="109"/>
        <v>22</v>
      </c>
      <c r="M1764">
        <f t="shared" si="110"/>
        <v>1442.0045</v>
      </c>
      <c r="N1764">
        <f t="shared" si="111"/>
        <v>0</v>
      </c>
    </row>
    <row r="1765" spans="1:14" x14ac:dyDescent="0.3">
      <c r="A1765">
        <v>13086530</v>
      </c>
      <c r="B1765" t="s">
        <v>27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108"/>
        <v>10</v>
      </c>
      <c r="L1765">
        <f t="shared" si="109"/>
        <v>23</v>
      </c>
      <c r="M1765">
        <f t="shared" si="110"/>
        <v>1445.9715000000001</v>
      </c>
      <c r="N1765">
        <f t="shared" si="111"/>
        <v>0</v>
      </c>
    </row>
    <row r="1766" spans="1:14" x14ac:dyDescent="0.3">
      <c r="A1766">
        <v>13086530</v>
      </c>
      <c r="B1766" t="s">
        <v>27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108"/>
        <v>10</v>
      </c>
      <c r="L1766">
        <f t="shared" si="109"/>
        <v>24</v>
      </c>
      <c r="M1766">
        <f t="shared" si="110"/>
        <v>1445.9715000000001</v>
      </c>
      <c r="N1766">
        <f t="shared" si="111"/>
        <v>0</v>
      </c>
    </row>
    <row r="1767" spans="1:14" x14ac:dyDescent="0.3">
      <c r="A1767">
        <v>13086530</v>
      </c>
      <c r="B1767" t="s">
        <v>27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108"/>
        <v>10</v>
      </c>
      <c r="L1767">
        <f t="shared" si="109"/>
        <v>25</v>
      </c>
      <c r="M1767">
        <f t="shared" si="110"/>
        <v>1440.021</v>
      </c>
      <c r="N1767">
        <f t="shared" si="111"/>
        <v>0</v>
      </c>
    </row>
    <row r="1768" spans="1:14" x14ac:dyDescent="0.3">
      <c r="A1768">
        <v>13086530</v>
      </c>
      <c r="B1768" t="s">
        <v>27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108"/>
        <v>10</v>
      </c>
      <c r="L1768">
        <f t="shared" si="109"/>
        <v>26</v>
      </c>
      <c r="M1768">
        <f t="shared" si="110"/>
        <v>1445.9715000000001</v>
      </c>
      <c r="N1768">
        <f t="shared" si="111"/>
        <v>0</v>
      </c>
    </row>
    <row r="1769" spans="1:14" x14ac:dyDescent="0.3">
      <c r="A1769">
        <v>13086530</v>
      </c>
      <c r="B1769" t="s">
        <v>27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108"/>
        <v>10</v>
      </c>
      <c r="L1769">
        <f t="shared" si="109"/>
        <v>27</v>
      </c>
      <c r="M1769">
        <f t="shared" si="110"/>
        <v>1442.0045</v>
      </c>
      <c r="N1769">
        <f t="shared" si="111"/>
        <v>0</v>
      </c>
    </row>
    <row r="1770" spans="1:14" x14ac:dyDescent="0.3">
      <c r="A1770">
        <v>13086530</v>
      </c>
      <c r="B1770" t="s">
        <v>27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108"/>
        <v>10</v>
      </c>
      <c r="L1770">
        <f t="shared" si="109"/>
        <v>28</v>
      </c>
      <c r="M1770">
        <f t="shared" si="110"/>
        <v>1442.0045</v>
      </c>
      <c r="N1770">
        <f t="shared" si="111"/>
        <v>0</v>
      </c>
    </row>
    <row r="1771" spans="1:14" x14ac:dyDescent="0.3">
      <c r="A1771">
        <v>13086530</v>
      </c>
      <c r="B1771" t="s">
        <v>27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108"/>
        <v>10</v>
      </c>
      <c r="L1771">
        <f t="shared" si="109"/>
        <v>29</v>
      </c>
      <c r="M1771">
        <f t="shared" si="110"/>
        <v>1442.0045</v>
      </c>
      <c r="N1771">
        <f t="shared" si="111"/>
        <v>0</v>
      </c>
    </row>
    <row r="1772" spans="1:14" x14ac:dyDescent="0.3">
      <c r="A1772">
        <v>13086530</v>
      </c>
      <c r="B1772" t="s">
        <v>27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108"/>
        <v>10</v>
      </c>
      <c r="L1772">
        <f t="shared" si="109"/>
        <v>30</v>
      </c>
      <c r="M1772">
        <f t="shared" si="110"/>
        <v>1442.0045</v>
      </c>
      <c r="N1772">
        <f t="shared" si="111"/>
        <v>0</v>
      </c>
    </row>
    <row r="1773" spans="1:14" x14ac:dyDescent="0.3">
      <c r="A1773">
        <v>13086530</v>
      </c>
      <c r="B1773" t="s">
        <v>27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108"/>
        <v>10</v>
      </c>
      <c r="L1773">
        <f t="shared" si="109"/>
        <v>31</v>
      </c>
      <c r="M1773">
        <f t="shared" si="110"/>
        <v>1442.0045</v>
      </c>
      <c r="N1773">
        <f t="shared" si="111"/>
        <v>0</v>
      </c>
    </row>
    <row r="1774" spans="1:14" x14ac:dyDescent="0.3">
      <c r="A1774">
        <v>13086530</v>
      </c>
      <c r="B1774" t="s">
        <v>27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108"/>
        <v>11</v>
      </c>
      <c r="L1774">
        <f t="shared" si="109"/>
        <v>1</v>
      </c>
      <c r="M1774">
        <f t="shared" si="110"/>
        <v>1398.3675000000001</v>
      </c>
      <c r="N1774">
        <f t="shared" si="111"/>
        <v>0</v>
      </c>
    </row>
    <row r="1775" spans="1:14" x14ac:dyDescent="0.3">
      <c r="A1775">
        <v>13086530</v>
      </c>
      <c r="B1775" t="s">
        <v>27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108"/>
        <v>11</v>
      </c>
      <c r="L1775">
        <f t="shared" si="109"/>
        <v>2</v>
      </c>
      <c r="M1775">
        <f t="shared" si="110"/>
        <v>0</v>
      </c>
      <c r="N1775">
        <f t="shared" si="111"/>
        <v>1396.384</v>
      </c>
    </row>
    <row r="1776" spans="1:14" x14ac:dyDescent="0.3">
      <c r="A1776">
        <v>13086530</v>
      </c>
      <c r="B1776" t="s">
        <v>27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108"/>
        <v>11</v>
      </c>
      <c r="L1776">
        <f t="shared" si="109"/>
        <v>3</v>
      </c>
      <c r="M1776">
        <f t="shared" si="110"/>
        <v>0</v>
      </c>
      <c r="N1776">
        <f t="shared" si="111"/>
        <v>1396.384</v>
      </c>
    </row>
    <row r="1777" spans="1:14" x14ac:dyDescent="0.3">
      <c r="A1777">
        <v>13086530</v>
      </c>
      <c r="B1777" t="s">
        <v>27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108"/>
        <v>11</v>
      </c>
      <c r="L1777">
        <f t="shared" si="109"/>
        <v>4</v>
      </c>
      <c r="M1777">
        <f t="shared" si="110"/>
        <v>0</v>
      </c>
      <c r="N1777">
        <f t="shared" si="111"/>
        <v>1398.3675000000001</v>
      </c>
    </row>
    <row r="1778" spans="1:14" x14ac:dyDescent="0.3">
      <c r="A1778">
        <v>13086530</v>
      </c>
      <c r="B1778" t="s">
        <v>27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108"/>
        <v>11</v>
      </c>
      <c r="L1778">
        <f t="shared" si="109"/>
        <v>5</v>
      </c>
      <c r="M1778">
        <f t="shared" si="110"/>
        <v>0</v>
      </c>
      <c r="N1778">
        <f t="shared" si="111"/>
        <v>1398.3675000000001</v>
      </c>
    </row>
    <row r="1779" spans="1:14" x14ac:dyDescent="0.3">
      <c r="A1779">
        <v>13086530</v>
      </c>
      <c r="B1779" t="s">
        <v>27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108"/>
        <v>11</v>
      </c>
      <c r="L1779">
        <f t="shared" si="109"/>
        <v>6</v>
      </c>
      <c r="M1779">
        <f t="shared" si="110"/>
        <v>0</v>
      </c>
      <c r="N1779">
        <f t="shared" si="111"/>
        <v>1398.3675000000001</v>
      </c>
    </row>
    <row r="1780" spans="1:14" x14ac:dyDescent="0.3">
      <c r="A1780">
        <v>13086530</v>
      </c>
      <c r="B1780" t="s">
        <v>27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108"/>
        <v>11</v>
      </c>
      <c r="L1780">
        <f t="shared" si="109"/>
        <v>7</v>
      </c>
      <c r="M1780">
        <f t="shared" si="110"/>
        <v>0</v>
      </c>
      <c r="N1780">
        <f t="shared" si="111"/>
        <v>1396.384</v>
      </c>
    </row>
    <row r="1781" spans="1:14" x14ac:dyDescent="0.3">
      <c r="A1781">
        <v>13086530</v>
      </c>
      <c r="B1781" t="s">
        <v>27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108"/>
        <v>11</v>
      </c>
      <c r="L1781">
        <f t="shared" si="109"/>
        <v>8</v>
      </c>
      <c r="M1781">
        <f t="shared" si="110"/>
        <v>0</v>
      </c>
      <c r="N1781">
        <f t="shared" si="111"/>
        <v>749.76300000000003</v>
      </c>
    </row>
    <row r="1782" spans="1:14" x14ac:dyDescent="0.3">
      <c r="A1782">
        <v>13086530</v>
      </c>
      <c r="B1782" t="s">
        <v>27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108"/>
        <v>11</v>
      </c>
      <c r="L1782">
        <f t="shared" si="109"/>
        <v>9</v>
      </c>
      <c r="M1782">
        <f t="shared" si="110"/>
        <v>0</v>
      </c>
      <c r="N1782">
        <f t="shared" si="111"/>
        <v>0</v>
      </c>
    </row>
    <row r="1783" spans="1:14" x14ac:dyDescent="0.3">
      <c r="A1783">
        <v>13086530</v>
      </c>
      <c r="B1783" t="s">
        <v>27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108"/>
        <v>11</v>
      </c>
      <c r="L1783">
        <f t="shared" si="109"/>
        <v>10</v>
      </c>
      <c r="M1783">
        <f t="shared" si="110"/>
        <v>0</v>
      </c>
      <c r="N1783">
        <f t="shared" si="111"/>
        <v>0</v>
      </c>
    </row>
    <row r="1784" spans="1:14" x14ac:dyDescent="0.3">
      <c r="A1784">
        <v>13086530</v>
      </c>
      <c r="B1784" t="s">
        <v>27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108"/>
        <v>11</v>
      </c>
      <c r="L1784">
        <f t="shared" si="109"/>
        <v>11</v>
      </c>
      <c r="M1784">
        <f t="shared" si="110"/>
        <v>0</v>
      </c>
      <c r="N1784">
        <f t="shared" si="111"/>
        <v>0</v>
      </c>
    </row>
    <row r="1785" spans="1:14" x14ac:dyDescent="0.3">
      <c r="A1785">
        <v>13086530</v>
      </c>
      <c r="B1785" t="s">
        <v>27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108"/>
        <v>11</v>
      </c>
      <c r="L1785">
        <f t="shared" si="109"/>
        <v>12</v>
      </c>
      <c r="M1785">
        <f t="shared" si="110"/>
        <v>0</v>
      </c>
      <c r="N1785">
        <f t="shared" si="111"/>
        <v>0</v>
      </c>
    </row>
    <row r="1786" spans="1:14" x14ac:dyDescent="0.3">
      <c r="A1786">
        <v>13086530</v>
      </c>
      <c r="B1786" t="s">
        <v>27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108"/>
        <v>11</v>
      </c>
      <c r="L1786">
        <f t="shared" si="109"/>
        <v>13</v>
      </c>
      <c r="M1786">
        <f t="shared" si="110"/>
        <v>0</v>
      </c>
      <c r="N1786">
        <f t="shared" si="111"/>
        <v>0</v>
      </c>
    </row>
    <row r="1787" spans="1:14" x14ac:dyDescent="0.3">
      <c r="A1787">
        <v>13086530</v>
      </c>
      <c r="B1787" t="s">
        <v>27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108"/>
        <v>11</v>
      </c>
      <c r="L1787">
        <f t="shared" si="109"/>
        <v>14</v>
      </c>
      <c r="M1787">
        <f t="shared" si="110"/>
        <v>0</v>
      </c>
      <c r="N1787">
        <f t="shared" si="111"/>
        <v>0</v>
      </c>
    </row>
    <row r="1788" spans="1:14" x14ac:dyDescent="0.3">
      <c r="A1788">
        <v>13086530</v>
      </c>
      <c r="B1788" t="s">
        <v>27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108"/>
        <v>11</v>
      </c>
      <c r="L1788">
        <f t="shared" si="109"/>
        <v>15</v>
      </c>
      <c r="M1788">
        <f t="shared" si="110"/>
        <v>0</v>
      </c>
      <c r="N1788">
        <f t="shared" si="111"/>
        <v>0</v>
      </c>
    </row>
    <row r="1789" spans="1:14" x14ac:dyDescent="0.3">
      <c r="A1789">
        <v>13086530</v>
      </c>
      <c r="B1789" t="s">
        <v>27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108"/>
        <v>11</v>
      </c>
      <c r="L1789">
        <f t="shared" si="109"/>
        <v>16</v>
      </c>
      <c r="M1789">
        <f t="shared" si="110"/>
        <v>0</v>
      </c>
      <c r="N1789">
        <f t="shared" si="111"/>
        <v>0</v>
      </c>
    </row>
    <row r="1790" spans="1:14" x14ac:dyDescent="0.3">
      <c r="A1790">
        <v>13086530</v>
      </c>
      <c r="B1790" t="s">
        <v>27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108"/>
        <v>11</v>
      </c>
      <c r="L1790">
        <f t="shared" si="109"/>
        <v>17</v>
      </c>
      <c r="M1790">
        <f t="shared" si="110"/>
        <v>0</v>
      </c>
      <c r="N1790">
        <f t="shared" si="111"/>
        <v>0</v>
      </c>
    </row>
    <row r="1791" spans="1:14" x14ac:dyDescent="0.3">
      <c r="A1791">
        <v>13086530</v>
      </c>
      <c r="B1791" t="s">
        <v>27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108"/>
        <v>11</v>
      </c>
      <c r="L1791">
        <f t="shared" si="109"/>
        <v>18</v>
      </c>
      <c r="M1791">
        <f t="shared" si="110"/>
        <v>0</v>
      </c>
      <c r="N1791">
        <f t="shared" si="111"/>
        <v>0</v>
      </c>
    </row>
    <row r="1792" spans="1:14" x14ac:dyDescent="0.3">
      <c r="A1792">
        <v>13086530</v>
      </c>
      <c r="B1792" t="s">
        <v>27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108"/>
        <v>11</v>
      </c>
      <c r="L1792">
        <f t="shared" si="109"/>
        <v>19</v>
      </c>
      <c r="M1792">
        <f t="shared" si="110"/>
        <v>0</v>
      </c>
      <c r="N1792">
        <f t="shared" si="111"/>
        <v>0</v>
      </c>
    </row>
    <row r="1793" spans="1:14" x14ac:dyDescent="0.3">
      <c r="A1793">
        <v>13086530</v>
      </c>
      <c r="B1793" t="s">
        <v>27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108"/>
        <v>11</v>
      </c>
      <c r="L1793">
        <f t="shared" si="109"/>
        <v>20</v>
      </c>
      <c r="M1793">
        <f t="shared" si="110"/>
        <v>0</v>
      </c>
      <c r="N1793">
        <f t="shared" si="111"/>
        <v>0</v>
      </c>
    </row>
    <row r="1794" spans="1:14" x14ac:dyDescent="0.3">
      <c r="A1794">
        <v>13086530</v>
      </c>
      <c r="B1794" t="s">
        <v>27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108"/>
        <v>11</v>
      </c>
      <c r="L1794">
        <f t="shared" si="109"/>
        <v>21</v>
      </c>
      <c r="M1794">
        <f t="shared" si="110"/>
        <v>0</v>
      </c>
      <c r="N1794">
        <f t="shared" si="111"/>
        <v>0</v>
      </c>
    </row>
    <row r="1795" spans="1:14" x14ac:dyDescent="0.3">
      <c r="A1795">
        <v>13086530</v>
      </c>
      <c r="B1795" t="s">
        <v>27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112">MONTH(C1795)</f>
        <v>11</v>
      </c>
      <c r="L1795">
        <f t="shared" ref="L1795:L1858" si="113">DAY(C1795)</f>
        <v>22</v>
      </c>
      <c r="M1795">
        <f t="shared" ref="M1795:M1858" si="114">F1795*1.9835</f>
        <v>0</v>
      </c>
      <c r="N1795">
        <f t="shared" ref="N1795:N1858" si="115">(D1795-F1795)*1.9835</f>
        <v>0</v>
      </c>
    </row>
    <row r="1796" spans="1:14" x14ac:dyDescent="0.3">
      <c r="A1796">
        <v>13086530</v>
      </c>
      <c r="B1796" t="s">
        <v>27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112"/>
        <v>11</v>
      </c>
      <c r="L1796">
        <f t="shared" si="113"/>
        <v>23</v>
      </c>
      <c r="M1796">
        <f t="shared" si="114"/>
        <v>0</v>
      </c>
      <c r="N1796">
        <f t="shared" si="115"/>
        <v>0</v>
      </c>
    </row>
    <row r="1797" spans="1:14" x14ac:dyDescent="0.3">
      <c r="A1797">
        <v>13086530</v>
      </c>
      <c r="B1797" t="s">
        <v>27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112"/>
        <v>11</v>
      </c>
      <c r="L1797">
        <f t="shared" si="113"/>
        <v>24</v>
      </c>
      <c r="M1797">
        <f t="shared" si="114"/>
        <v>0</v>
      </c>
      <c r="N1797">
        <f t="shared" si="115"/>
        <v>0</v>
      </c>
    </row>
    <row r="1798" spans="1:14" x14ac:dyDescent="0.3">
      <c r="A1798">
        <v>13086530</v>
      </c>
      <c r="B1798" t="s">
        <v>27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112"/>
        <v>11</v>
      </c>
      <c r="L1798">
        <f t="shared" si="113"/>
        <v>25</v>
      </c>
      <c r="M1798">
        <f t="shared" si="114"/>
        <v>0</v>
      </c>
      <c r="N1798">
        <f t="shared" si="115"/>
        <v>0</v>
      </c>
    </row>
    <row r="1799" spans="1:14" x14ac:dyDescent="0.3">
      <c r="A1799">
        <v>13086530</v>
      </c>
      <c r="B1799" t="s">
        <v>27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112"/>
        <v>11</v>
      </c>
      <c r="L1799">
        <f t="shared" si="113"/>
        <v>26</v>
      </c>
      <c r="M1799">
        <f t="shared" si="114"/>
        <v>0</v>
      </c>
      <c r="N1799">
        <f t="shared" si="115"/>
        <v>0</v>
      </c>
    </row>
    <row r="1800" spans="1:14" x14ac:dyDescent="0.3">
      <c r="A1800">
        <v>13086530</v>
      </c>
      <c r="B1800" t="s">
        <v>27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112"/>
        <v>11</v>
      </c>
      <c r="L1800">
        <f t="shared" si="113"/>
        <v>27</v>
      </c>
      <c r="M1800">
        <f t="shared" si="114"/>
        <v>0</v>
      </c>
      <c r="N1800">
        <f t="shared" si="115"/>
        <v>0</v>
      </c>
    </row>
    <row r="1801" spans="1:14" x14ac:dyDescent="0.3">
      <c r="A1801">
        <v>13086530</v>
      </c>
      <c r="B1801" t="s">
        <v>27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112"/>
        <v>11</v>
      </c>
      <c r="L1801">
        <f t="shared" si="113"/>
        <v>28</v>
      </c>
      <c r="M1801">
        <f t="shared" si="114"/>
        <v>0</v>
      </c>
      <c r="N1801">
        <f t="shared" si="115"/>
        <v>0</v>
      </c>
    </row>
    <row r="1802" spans="1:14" x14ac:dyDescent="0.3">
      <c r="A1802">
        <v>13086530</v>
      </c>
      <c r="B1802" t="s">
        <v>27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112"/>
        <v>11</v>
      </c>
      <c r="L1802">
        <f t="shared" si="113"/>
        <v>29</v>
      </c>
      <c r="M1802">
        <f t="shared" si="114"/>
        <v>0</v>
      </c>
      <c r="N1802">
        <f t="shared" si="115"/>
        <v>0</v>
      </c>
    </row>
    <row r="1803" spans="1:14" x14ac:dyDescent="0.3">
      <c r="A1803">
        <v>13086530</v>
      </c>
      <c r="B1803" t="s">
        <v>27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112"/>
        <v>11</v>
      </c>
      <c r="L1803">
        <f t="shared" si="113"/>
        <v>30</v>
      </c>
      <c r="M1803">
        <f t="shared" si="114"/>
        <v>0</v>
      </c>
      <c r="N1803">
        <f t="shared" si="115"/>
        <v>0</v>
      </c>
    </row>
    <row r="1804" spans="1:14" x14ac:dyDescent="0.3">
      <c r="A1804">
        <v>13086530</v>
      </c>
      <c r="B1804" t="s">
        <v>27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112"/>
        <v>12</v>
      </c>
      <c r="L1804">
        <f t="shared" si="113"/>
        <v>1</v>
      </c>
      <c r="M1804">
        <f t="shared" si="114"/>
        <v>0</v>
      </c>
      <c r="N1804">
        <f t="shared" si="115"/>
        <v>0</v>
      </c>
    </row>
    <row r="1805" spans="1:14" x14ac:dyDescent="0.3">
      <c r="A1805">
        <v>13086530</v>
      </c>
      <c r="B1805" t="s">
        <v>27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112"/>
        <v>12</v>
      </c>
      <c r="L1805">
        <f t="shared" si="113"/>
        <v>2</v>
      </c>
      <c r="M1805">
        <f t="shared" si="114"/>
        <v>0</v>
      </c>
      <c r="N1805">
        <f t="shared" si="115"/>
        <v>0</v>
      </c>
    </row>
    <row r="1806" spans="1:14" x14ac:dyDescent="0.3">
      <c r="A1806">
        <v>13086530</v>
      </c>
      <c r="B1806" t="s">
        <v>27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112"/>
        <v>12</v>
      </c>
      <c r="L1806">
        <f t="shared" si="113"/>
        <v>3</v>
      </c>
      <c r="M1806">
        <f t="shared" si="114"/>
        <v>0</v>
      </c>
      <c r="N1806">
        <f t="shared" si="115"/>
        <v>0</v>
      </c>
    </row>
    <row r="1807" spans="1:14" x14ac:dyDescent="0.3">
      <c r="A1807">
        <v>13086530</v>
      </c>
      <c r="B1807" t="s">
        <v>27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112"/>
        <v>12</v>
      </c>
      <c r="L1807">
        <f t="shared" si="113"/>
        <v>4</v>
      </c>
      <c r="M1807">
        <f t="shared" si="114"/>
        <v>0</v>
      </c>
      <c r="N1807">
        <f t="shared" si="115"/>
        <v>0</v>
      </c>
    </row>
    <row r="1808" spans="1:14" x14ac:dyDescent="0.3">
      <c r="A1808">
        <v>13086530</v>
      </c>
      <c r="B1808" t="s">
        <v>27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112"/>
        <v>12</v>
      </c>
      <c r="L1808">
        <f t="shared" si="113"/>
        <v>5</v>
      </c>
      <c r="M1808">
        <f t="shared" si="114"/>
        <v>0</v>
      </c>
      <c r="N1808">
        <f t="shared" si="115"/>
        <v>0</v>
      </c>
    </row>
    <row r="1809" spans="1:14" x14ac:dyDescent="0.3">
      <c r="A1809">
        <v>13086530</v>
      </c>
      <c r="B1809" t="s">
        <v>27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112"/>
        <v>12</v>
      </c>
      <c r="L1809">
        <f t="shared" si="113"/>
        <v>6</v>
      </c>
      <c r="M1809">
        <f t="shared" si="114"/>
        <v>0</v>
      </c>
      <c r="N1809">
        <f t="shared" si="115"/>
        <v>0</v>
      </c>
    </row>
    <row r="1810" spans="1:14" x14ac:dyDescent="0.3">
      <c r="A1810">
        <v>13086530</v>
      </c>
      <c r="B1810" t="s">
        <v>27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112"/>
        <v>12</v>
      </c>
      <c r="L1810">
        <f t="shared" si="113"/>
        <v>7</v>
      </c>
      <c r="M1810">
        <f t="shared" si="114"/>
        <v>0</v>
      </c>
      <c r="N1810">
        <f t="shared" si="115"/>
        <v>0</v>
      </c>
    </row>
    <row r="1811" spans="1:14" x14ac:dyDescent="0.3">
      <c r="A1811">
        <v>13086530</v>
      </c>
      <c r="B1811" t="s">
        <v>27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112"/>
        <v>12</v>
      </c>
      <c r="L1811">
        <f t="shared" si="113"/>
        <v>8</v>
      </c>
      <c r="M1811">
        <f t="shared" si="114"/>
        <v>0</v>
      </c>
      <c r="N1811">
        <f t="shared" si="115"/>
        <v>0</v>
      </c>
    </row>
    <row r="1812" spans="1:14" x14ac:dyDescent="0.3">
      <c r="A1812">
        <v>13086530</v>
      </c>
      <c r="B1812" t="s">
        <v>27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112"/>
        <v>12</v>
      </c>
      <c r="L1812">
        <f t="shared" si="113"/>
        <v>9</v>
      </c>
      <c r="M1812">
        <f t="shared" si="114"/>
        <v>0</v>
      </c>
      <c r="N1812">
        <f t="shared" si="115"/>
        <v>0</v>
      </c>
    </row>
    <row r="1813" spans="1:14" x14ac:dyDescent="0.3">
      <c r="A1813">
        <v>13086530</v>
      </c>
      <c r="B1813" t="s">
        <v>27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112"/>
        <v>12</v>
      </c>
      <c r="L1813">
        <f t="shared" si="113"/>
        <v>10</v>
      </c>
      <c r="M1813">
        <f t="shared" si="114"/>
        <v>0</v>
      </c>
      <c r="N1813">
        <f t="shared" si="115"/>
        <v>0</v>
      </c>
    </row>
    <row r="1814" spans="1:14" x14ac:dyDescent="0.3">
      <c r="A1814">
        <v>13086530</v>
      </c>
      <c r="B1814" t="s">
        <v>27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112"/>
        <v>12</v>
      </c>
      <c r="L1814">
        <f t="shared" si="113"/>
        <v>11</v>
      </c>
      <c r="M1814">
        <f t="shared" si="114"/>
        <v>0</v>
      </c>
      <c r="N1814">
        <f t="shared" si="115"/>
        <v>0</v>
      </c>
    </row>
    <row r="1815" spans="1:14" x14ac:dyDescent="0.3">
      <c r="A1815">
        <v>13086530</v>
      </c>
      <c r="B1815" t="s">
        <v>27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112"/>
        <v>12</v>
      </c>
      <c r="L1815">
        <f t="shared" si="113"/>
        <v>12</v>
      </c>
      <c r="M1815">
        <f t="shared" si="114"/>
        <v>0</v>
      </c>
      <c r="N1815">
        <f t="shared" si="115"/>
        <v>0</v>
      </c>
    </row>
    <row r="1816" spans="1:14" x14ac:dyDescent="0.3">
      <c r="A1816">
        <v>13086530</v>
      </c>
      <c r="B1816" t="s">
        <v>27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112"/>
        <v>12</v>
      </c>
      <c r="L1816">
        <f t="shared" si="113"/>
        <v>13</v>
      </c>
      <c r="M1816">
        <f t="shared" si="114"/>
        <v>0</v>
      </c>
      <c r="N1816">
        <f t="shared" si="115"/>
        <v>0</v>
      </c>
    </row>
    <row r="1817" spans="1:14" x14ac:dyDescent="0.3">
      <c r="A1817">
        <v>13086530</v>
      </c>
      <c r="B1817" t="s">
        <v>27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112"/>
        <v>12</v>
      </c>
      <c r="L1817">
        <f t="shared" si="113"/>
        <v>14</v>
      </c>
      <c r="M1817">
        <f t="shared" si="114"/>
        <v>0</v>
      </c>
      <c r="N1817">
        <f t="shared" si="115"/>
        <v>0</v>
      </c>
    </row>
    <row r="1818" spans="1:14" x14ac:dyDescent="0.3">
      <c r="A1818">
        <v>13086530</v>
      </c>
      <c r="B1818" t="s">
        <v>27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112"/>
        <v>12</v>
      </c>
      <c r="L1818">
        <f t="shared" si="113"/>
        <v>15</v>
      </c>
      <c r="M1818">
        <f t="shared" si="114"/>
        <v>0</v>
      </c>
      <c r="N1818">
        <f t="shared" si="115"/>
        <v>0</v>
      </c>
    </row>
    <row r="1819" spans="1:14" x14ac:dyDescent="0.3">
      <c r="A1819">
        <v>13086530</v>
      </c>
      <c r="B1819" t="s">
        <v>27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112"/>
        <v>12</v>
      </c>
      <c r="L1819">
        <f t="shared" si="113"/>
        <v>16</v>
      </c>
      <c r="M1819">
        <f t="shared" si="114"/>
        <v>0</v>
      </c>
      <c r="N1819">
        <f t="shared" si="115"/>
        <v>0</v>
      </c>
    </row>
    <row r="1820" spans="1:14" x14ac:dyDescent="0.3">
      <c r="A1820">
        <v>13086530</v>
      </c>
      <c r="B1820" t="s">
        <v>27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112"/>
        <v>12</v>
      </c>
      <c r="L1820">
        <f t="shared" si="113"/>
        <v>17</v>
      </c>
      <c r="M1820">
        <f t="shared" si="114"/>
        <v>0</v>
      </c>
      <c r="N1820">
        <f t="shared" si="115"/>
        <v>0</v>
      </c>
    </row>
    <row r="1821" spans="1:14" x14ac:dyDescent="0.3">
      <c r="A1821">
        <v>13086530</v>
      </c>
      <c r="B1821" t="s">
        <v>27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112"/>
        <v>12</v>
      </c>
      <c r="L1821">
        <f t="shared" si="113"/>
        <v>18</v>
      </c>
      <c r="M1821">
        <f t="shared" si="114"/>
        <v>0</v>
      </c>
      <c r="N1821">
        <f t="shared" si="115"/>
        <v>0</v>
      </c>
    </row>
    <row r="1822" spans="1:14" x14ac:dyDescent="0.3">
      <c r="A1822">
        <v>13086530</v>
      </c>
      <c r="B1822" t="s">
        <v>27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112"/>
        <v>12</v>
      </c>
      <c r="L1822">
        <f t="shared" si="113"/>
        <v>19</v>
      </c>
      <c r="M1822">
        <f t="shared" si="114"/>
        <v>0</v>
      </c>
      <c r="N1822">
        <f t="shared" si="115"/>
        <v>0</v>
      </c>
    </row>
    <row r="1823" spans="1:14" x14ac:dyDescent="0.3">
      <c r="A1823">
        <v>13086530</v>
      </c>
      <c r="B1823" t="s">
        <v>27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112"/>
        <v>12</v>
      </c>
      <c r="L1823">
        <f t="shared" si="113"/>
        <v>20</v>
      </c>
      <c r="M1823">
        <f t="shared" si="114"/>
        <v>0</v>
      </c>
      <c r="N1823">
        <f t="shared" si="115"/>
        <v>0</v>
      </c>
    </row>
    <row r="1824" spans="1:14" x14ac:dyDescent="0.3">
      <c r="A1824">
        <v>13086530</v>
      </c>
      <c r="B1824" t="s">
        <v>27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112"/>
        <v>12</v>
      </c>
      <c r="L1824">
        <f t="shared" si="113"/>
        <v>21</v>
      </c>
      <c r="M1824">
        <f t="shared" si="114"/>
        <v>0</v>
      </c>
      <c r="N1824">
        <f t="shared" si="115"/>
        <v>0</v>
      </c>
    </row>
    <row r="1825" spans="1:14" x14ac:dyDescent="0.3">
      <c r="A1825">
        <v>13086530</v>
      </c>
      <c r="B1825" t="s">
        <v>27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112"/>
        <v>12</v>
      </c>
      <c r="L1825">
        <f t="shared" si="113"/>
        <v>22</v>
      </c>
      <c r="M1825">
        <f t="shared" si="114"/>
        <v>0</v>
      </c>
      <c r="N1825">
        <f t="shared" si="115"/>
        <v>0</v>
      </c>
    </row>
    <row r="1826" spans="1:14" x14ac:dyDescent="0.3">
      <c r="A1826">
        <v>13086530</v>
      </c>
      <c r="B1826" t="s">
        <v>27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112"/>
        <v>12</v>
      </c>
      <c r="L1826">
        <f t="shared" si="113"/>
        <v>23</v>
      </c>
      <c r="M1826">
        <f t="shared" si="114"/>
        <v>0</v>
      </c>
      <c r="N1826">
        <f t="shared" si="115"/>
        <v>0</v>
      </c>
    </row>
    <row r="1827" spans="1:14" x14ac:dyDescent="0.3">
      <c r="A1827">
        <v>13086530</v>
      </c>
      <c r="B1827" t="s">
        <v>27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112"/>
        <v>12</v>
      </c>
      <c r="L1827">
        <f t="shared" si="113"/>
        <v>24</v>
      </c>
      <c r="M1827">
        <f t="shared" si="114"/>
        <v>0</v>
      </c>
      <c r="N1827">
        <f t="shared" si="115"/>
        <v>0</v>
      </c>
    </row>
    <row r="1828" spans="1:14" x14ac:dyDescent="0.3">
      <c r="A1828">
        <v>13086530</v>
      </c>
      <c r="B1828" t="s">
        <v>27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112"/>
        <v>12</v>
      </c>
      <c r="L1828">
        <f t="shared" si="113"/>
        <v>25</v>
      </c>
      <c r="M1828">
        <f t="shared" si="114"/>
        <v>0</v>
      </c>
      <c r="N1828">
        <f t="shared" si="115"/>
        <v>0</v>
      </c>
    </row>
    <row r="1829" spans="1:14" x14ac:dyDescent="0.3">
      <c r="A1829">
        <v>13086530</v>
      </c>
      <c r="B1829" t="s">
        <v>27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112"/>
        <v>12</v>
      </c>
      <c r="L1829">
        <f t="shared" si="113"/>
        <v>26</v>
      </c>
      <c r="M1829">
        <f t="shared" si="114"/>
        <v>0</v>
      </c>
      <c r="N1829">
        <f t="shared" si="115"/>
        <v>0</v>
      </c>
    </row>
    <row r="1830" spans="1:14" x14ac:dyDescent="0.3">
      <c r="A1830">
        <v>13086530</v>
      </c>
      <c r="B1830" t="s">
        <v>27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112"/>
        <v>12</v>
      </c>
      <c r="L1830">
        <f t="shared" si="113"/>
        <v>27</v>
      </c>
      <c r="M1830">
        <f t="shared" si="114"/>
        <v>0</v>
      </c>
      <c r="N1830">
        <f t="shared" si="115"/>
        <v>0</v>
      </c>
    </row>
    <row r="1831" spans="1:14" x14ac:dyDescent="0.3">
      <c r="A1831">
        <v>13086530</v>
      </c>
      <c r="B1831" t="s">
        <v>27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112"/>
        <v>12</v>
      </c>
      <c r="L1831">
        <f t="shared" si="113"/>
        <v>28</v>
      </c>
      <c r="M1831">
        <f t="shared" si="114"/>
        <v>0</v>
      </c>
      <c r="N1831">
        <f t="shared" si="115"/>
        <v>0</v>
      </c>
    </row>
    <row r="1832" spans="1:14" x14ac:dyDescent="0.3">
      <c r="A1832">
        <v>13086530</v>
      </c>
      <c r="B1832" t="s">
        <v>27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112"/>
        <v>12</v>
      </c>
      <c r="L1832">
        <f t="shared" si="113"/>
        <v>29</v>
      </c>
      <c r="M1832">
        <f t="shared" si="114"/>
        <v>0</v>
      </c>
      <c r="N1832">
        <f t="shared" si="115"/>
        <v>0</v>
      </c>
    </row>
    <row r="1833" spans="1:14" x14ac:dyDescent="0.3">
      <c r="A1833">
        <v>13086530</v>
      </c>
      <c r="B1833" t="s">
        <v>27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112"/>
        <v>12</v>
      </c>
      <c r="L1833">
        <f t="shared" si="113"/>
        <v>30</v>
      </c>
      <c r="M1833">
        <f t="shared" si="114"/>
        <v>0</v>
      </c>
      <c r="N1833">
        <f t="shared" si="115"/>
        <v>0</v>
      </c>
    </row>
    <row r="1834" spans="1:14" x14ac:dyDescent="0.3">
      <c r="A1834">
        <v>13086530</v>
      </c>
      <c r="B1834" t="s">
        <v>27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112"/>
        <v>12</v>
      </c>
      <c r="L1834">
        <f t="shared" si="113"/>
        <v>31</v>
      </c>
      <c r="M1834">
        <f t="shared" si="114"/>
        <v>0</v>
      </c>
      <c r="N1834">
        <f t="shared" si="115"/>
        <v>0</v>
      </c>
    </row>
    <row r="1835" spans="1:14" x14ac:dyDescent="0.3">
      <c r="A1835">
        <v>13086530</v>
      </c>
      <c r="B1835" t="s">
        <v>27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112"/>
        <v>1</v>
      </c>
      <c r="L1835">
        <f t="shared" si="113"/>
        <v>1</v>
      </c>
      <c r="M1835">
        <f t="shared" si="114"/>
        <v>0</v>
      </c>
      <c r="N1835">
        <f t="shared" si="115"/>
        <v>0</v>
      </c>
    </row>
    <row r="1836" spans="1:14" x14ac:dyDescent="0.3">
      <c r="A1836">
        <v>13086530</v>
      </c>
      <c r="B1836" t="s">
        <v>27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112"/>
        <v>1</v>
      </c>
      <c r="L1836">
        <f t="shared" si="113"/>
        <v>2</v>
      </c>
      <c r="M1836">
        <f t="shared" si="114"/>
        <v>0</v>
      </c>
      <c r="N1836">
        <f t="shared" si="115"/>
        <v>0</v>
      </c>
    </row>
    <row r="1837" spans="1:14" x14ac:dyDescent="0.3">
      <c r="A1837">
        <v>13086530</v>
      </c>
      <c r="B1837" t="s">
        <v>27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112"/>
        <v>1</v>
      </c>
      <c r="L1837">
        <f t="shared" si="113"/>
        <v>3</v>
      </c>
      <c r="M1837">
        <f t="shared" si="114"/>
        <v>0</v>
      </c>
      <c r="N1837">
        <f t="shared" si="115"/>
        <v>0</v>
      </c>
    </row>
    <row r="1838" spans="1:14" x14ac:dyDescent="0.3">
      <c r="A1838">
        <v>13086530</v>
      </c>
      <c r="B1838" t="s">
        <v>27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112"/>
        <v>1</v>
      </c>
      <c r="L1838">
        <f t="shared" si="113"/>
        <v>4</v>
      </c>
      <c r="M1838">
        <f t="shared" si="114"/>
        <v>0</v>
      </c>
      <c r="N1838">
        <f t="shared" si="115"/>
        <v>0</v>
      </c>
    </row>
    <row r="1839" spans="1:14" x14ac:dyDescent="0.3">
      <c r="A1839">
        <v>13086530</v>
      </c>
      <c r="B1839" t="s">
        <v>27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112"/>
        <v>1</v>
      </c>
      <c r="L1839">
        <f t="shared" si="113"/>
        <v>5</v>
      </c>
      <c r="M1839">
        <f t="shared" si="114"/>
        <v>0</v>
      </c>
      <c r="N1839">
        <f t="shared" si="115"/>
        <v>0</v>
      </c>
    </row>
    <row r="1840" spans="1:14" x14ac:dyDescent="0.3">
      <c r="A1840">
        <v>13086530</v>
      </c>
      <c r="B1840" t="s">
        <v>27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112"/>
        <v>1</v>
      </c>
      <c r="L1840">
        <f t="shared" si="113"/>
        <v>6</v>
      </c>
      <c r="M1840">
        <f t="shared" si="114"/>
        <v>0</v>
      </c>
      <c r="N1840">
        <f t="shared" si="115"/>
        <v>0</v>
      </c>
    </row>
    <row r="1841" spans="1:14" x14ac:dyDescent="0.3">
      <c r="A1841">
        <v>13086530</v>
      </c>
      <c r="B1841" t="s">
        <v>27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112"/>
        <v>1</v>
      </c>
      <c r="L1841">
        <f t="shared" si="113"/>
        <v>7</v>
      </c>
      <c r="M1841">
        <f t="shared" si="114"/>
        <v>0</v>
      </c>
      <c r="N1841">
        <f t="shared" si="115"/>
        <v>0</v>
      </c>
    </row>
    <row r="1842" spans="1:14" x14ac:dyDescent="0.3">
      <c r="A1842">
        <v>13086530</v>
      </c>
      <c r="B1842" t="s">
        <v>27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112"/>
        <v>1</v>
      </c>
      <c r="L1842">
        <f t="shared" si="113"/>
        <v>8</v>
      </c>
      <c r="M1842">
        <f t="shared" si="114"/>
        <v>0</v>
      </c>
      <c r="N1842">
        <f t="shared" si="115"/>
        <v>0</v>
      </c>
    </row>
    <row r="1843" spans="1:14" x14ac:dyDescent="0.3">
      <c r="A1843">
        <v>13086530</v>
      </c>
      <c r="B1843" t="s">
        <v>27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112"/>
        <v>1</v>
      </c>
      <c r="L1843">
        <f t="shared" si="113"/>
        <v>9</v>
      </c>
      <c r="M1843">
        <f t="shared" si="114"/>
        <v>0</v>
      </c>
      <c r="N1843">
        <f t="shared" si="115"/>
        <v>0</v>
      </c>
    </row>
    <row r="1844" spans="1:14" x14ac:dyDescent="0.3">
      <c r="A1844">
        <v>13086530</v>
      </c>
      <c r="B1844" t="s">
        <v>27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112"/>
        <v>1</v>
      </c>
      <c r="L1844">
        <f t="shared" si="113"/>
        <v>10</v>
      </c>
      <c r="M1844">
        <f t="shared" si="114"/>
        <v>0</v>
      </c>
      <c r="N1844">
        <f t="shared" si="115"/>
        <v>0</v>
      </c>
    </row>
    <row r="1845" spans="1:14" x14ac:dyDescent="0.3">
      <c r="A1845">
        <v>13086530</v>
      </c>
      <c r="B1845" t="s">
        <v>27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112"/>
        <v>1</v>
      </c>
      <c r="L1845">
        <f t="shared" si="113"/>
        <v>11</v>
      </c>
      <c r="M1845">
        <f t="shared" si="114"/>
        <v>0</v>
      </c>
      <c r="N1845">
        <f t="shared" si="115"/>
        <v>0</v>
      </c>
    </row>
    <row r="1846" spans="1:14" x14ac:dyDescent="0.3">
      <c r="A1846">
        <v>13086530</v>
      </c>
      <c r="B1846" t="s">
        <v>27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112"/>
        <v>1</v>
      </c>
      <c r="L1846">
        <f t="shared" si="113"/>
        <v>12</v>
      </c>
      <c r="M1846">
        <f t="shared" si="114"/>
        <v>0</v>
      </c>
      <c r="N1846">
        <f t="shared" si="115"/>
        <v>0</v>
      </c>
    </row>
    <row r="1847" spans="1:14" x14ac:dyDescent="0.3">
      <c r="A1847">
        <v>13086530</v>
      </c>
      <c r="B1847" t="s">
        <v>27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112"/>
        <v>1</v>
      </c>
      <c r="L1847">
        <f t="shared" si="113"/>
        <v>13</v>
      </c>
      <c r="M1847">
        <f t="shared" si="114"/>
        <v>0</v>
      </c>
      <c r="N1847">
        <f t="shared" si="115"/>
        <v>0</v>
      </c>
    </row>
    <row r="1848" spans="1:14" x14ac:dyDescent="0.3">
      <c r="A1848">
        <v>13086530</v>
      </c>
      <c r="B1848" t="s">
        <v>27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112"/>
        <v>1</v>
      </c>
      <c r="L1848">
        <f t="shared" si="113"/>
        <v>14</v>
      </c>
      <c r="M1848">
        <f t="shared" si="114"/>
        <v>0</v>
      </c>
      <c r="N1848">
        <f t="shared" si="115"/>
        <v>0</v>
      </c>
    </row>
    <row r="1849" spans="1:14" x14ac:dyDescent="0.3">
      <c r="A1849">
        <v>13086530</v>
      </c>
      <c r="B1849" t="s">
        <v>27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112"/>
        <v>1</v>
      </c>
      <c r="L1849">
        <f t="shared" si="113"/>
        <v>15</v>
      </c>
      <c r="M1849">
        <f t="shared" si="114"/>
        <v>0</v>
      </c>
      <c r="N1849">
        <f t="shared" si="115"/>
        <v>0</v>
      </c>
    </row>
    <row r="1850" spans="1:14" x14ac:dyDescent="0.3">
      <c r="A1850">
        <v>13086530</v>
      </c>
      <c r="B1850" t="s">
        <v>27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112"/>
        <v>1</v>
      </c>
      <c r="L1850">
        <f t="shared" si="113"/>
        <v>16</v>
      </c>
      <c r="M1850">
        <f t="shared" si="114"/>
        <v>0</v>
      </c>
      <c r="N1850">
        <f t="shared" si="115"/>
        <v>0</v>
      </c>
    </row>
    <row r="1851" spans="1:14" x14ac:dyDescent="0.3">
      <c r="A1851">
        <v>13086530</v>
      </c>
      <c r="B1851" t="s">
        <v>27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112"/>
        <v>1</v>
      </c>
      <c r="L1851">
        <f t="shared" si="113"/>
        <v>17</v>
      </c>
      <c r="M1851">
        <f t="shared" si="114"/>
        <v>0</v>
      </c>
      <c r="N1851">
        <f t="shared" si="115"/>
        <v>0</v>
      </c>
    </row>
    <row r="1852" spans="1:14" x14ac:dyDescent="0.3">
      <c r="A1852">
        <v>13086530</v>
      </c>
      <c r="B1852" t="s">
        <v>27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112"/>
        <v>1</v>
      </c>
      <c r="L1852">
        <f t="shared" si="113"/>
        <v>18</v>
      </c>
      <c r="M1852">
        <f t="shared" si="114"/>
        <v>0</v>
      </c>
      <c r="N1852">
        <f t="shared" si="115"/>
        <v>0</v>
      </c>
    </row>
    <row r="1853" spans="1:14" x14ac:dyDescent="0.3">
      <c r="A1853">
        <v>13086530</v>
      </c>
      <c r="B1853" t="s">
        <v>27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112"/>
        <v>1</v>
      </c>
      <c r="L1853">
        <f t="shared" si="113"/>
        <v>19</v>
      </c>
      <c r="M1853">
        <f t="shared" si="114"/>
        <v>0</v>
      </c>
      <c r="N1853">
        <f t="shared" si="115"/>
        <v>0</v>
      </c>
    </row>
    <row r="1854" spans="1:14" x14ac:dyDescent="0.3">
      <c r="A1854">
        <v>13086530</v>
      </c>
      <c r="B1854" t="s">
        <v>27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112"/>
        <v>1</v>
      </c>
      <c r="L1854">
        <f t="shared" si="113"/>
        <v>20</v>
      </c>
      <c r="M1854">
        <f t="shared" si="114"/>
        <v>0</v>
      </c>
      <c r="N1854">
        <f t="shared" si="115"/>
        <v>0</v>
      </c>
    </row>
    <row r="1855" spans="1:14" x14ac:dyDescent="0.3">
      <c r="A1855">
        <v>13086530</v>
      </c>
      <c r="B1855" t="s">
        <v>27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112"/>
        <v>1</v>
      </c>
      <c r="L1855">
        <f t="shared" si="113"/>
        <v>21</v>
      </c>
      <c r="M1855">
        <f t="shared" si="114"/>
        <v>0</v>
      </c>
      <c r="N1855">
        <f t="shared" si="115"/>
        <v>0</v>
      </c>
    </row>
    <row r="1856" spans="1:14" x14ac:dyDescent="0.3">
      <c r="A1856">
        <v>13086530</v>
      </c>
      <c r="B1856" t="s">
        <v>27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112"/>
        <v>1</v>
      </c>
      <c r="L1856">
        <f t="shared" si="113"/>
        <v>22</v>
      </c>
      <c r="M1856">
        <f t="shared" si="114"/>
        <v>0</v>
      </c>
      <c r="N1856">
        <f t="shared" si="115"/>
        <v>0</v>
      </c>
    </row>
    <row r="1857" spans="1:14" x14ac:dyDescent="0.3">
      <c r="A1857">
        <v>13086530</v>
      </c>
      <c r="B1857" t="s">
        <v>27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112"/>
        <v>1</v>
      </c>
      <c r="L1857">
        <f t="shared" si="113"/>
        <v>23</v>
      </c>
      <c r="M1857">
        <f t="shared" si="114"/>
        <v>0</v>
      </c>
      <c r="N1857">
        <f t="shared" si="115"/>
        <v>0</v>
      </c>
    </row>
    <row r="1858" spans="1:14" x14ac:dyDescent="0.3">
      <c r="A1858">
        <v>13086530</v>
      </c>
      <c r="B1858" t="s">
        <v>27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112"/>
        <v>1</v>
      </c>
      <c r="L1858">
        <f t="shared" si="113"/>
        <v>24</v>
      </c>
      <c r="M1858">
        <f t="shared" si="114"/>
        <v>0</v>
      </c>
      <c r="N1858">
        <f t="shared" si="115"/>
        <v>0</v>
      </c>
    </row>
    <row r="1859" spans="1:14" x14ac:dyDescent="0.3">
      <c r="A1859">
        <v>13086530</v>
      </c>
      <c r="B1859" t="s">
        <v>27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116">MONTH(C1859)</f>
        <v>1</v>
      </c>
      <c r="L1859">
        <f t="shared" ref="L1859:L1922" si="117">DAY(C1859)</f>
        <v>25</v>
      </c>
      <c r="M1859">
        <f t="shared" ref="M1859:M1922" si="118">F1859*1.9835</f>
        <v>0</v>
      </c>
      <c r="N1859">
        <f t="shared" ref="N1859:N1922" si="119">(D1859-F1859)*1.9835</f>
        <v>0</v>
      </c>
    </row>
    <row r="1860" spans="1:14" x14ac:dyDescent="0.3">
      <c r="A1860">
        <v>13086530</v>
      </c>
      <c r="B1860" t="s">
        <v>27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116"/>
        <v>1</v>
      </c>
      <c r="L1860">
        <f t="shared" si="117"/>
        <v>26</v>
      </c>
      <c r="M1860">
        <f t="shared" si="118"/>
        <v>0</v>
      </c>
      <c r="N1860">
        <f t="shared" si="119"/>
        <v>0</v>
      </c>
    </row>
    <row r="1861" spans="1:14" x14ac:dyDescent="0.3">
      <c r="A1861">
        <v>13086530</v>
      </c>
      <c r="B1861" t="s">
        <v>27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116"/>
        <v>1</v>
      </c>
      <c r="L1861">
        <f t="shared" si="117"/>
        <v>27</v>
      </c>
      <c r="M1861">
        <f t="shared" si="118"/>
        <v>0</v>
      </c>
      <c r="N1861">
        <f t="shared" si="119"/>
        <v>0</v>
      </c>
    </row>
    <row r="1862" spans="1:14" x14ac:dyDescent="0.3">
      <c r="A1862">
        <v>13086530</v>
      </c>
      <c r="B1862" t="s">
        <v>27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116"/>
        <v>1</v>
      </c>
      <c r="L1862">
        <f t="shared" si="117"/>
        <v>28</v>
      </c>
      <c r="M1862">
        <f t="shared" si="118"/>
        <v>0</v>
      </c>
      <c r="N1862">
        <f t="shared" si="119"/>
        <v>0</v>
      </c>
    </row>
    <row r="1863" spans="1:14" x14ac:dyDescent="0.3">
      <c r="A1863">
        <v>13086530</v>
      </c>
      <c r="B1863" t="s">
        <v>27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116"/>
        <v>1</v>
      </c>
      <c r="L1863">
        <f t="shared" si="117"/>
        <v>29</v>
      </c>
      <c r="M1863">
        <f t="shared" si="118"/>
        <v>0</v>
      </c>
      <c r="N1863">
        <f t="shared" si="119"/>
        <v>0</v>
      </c>
    </row>
    <row r="1864" spans="1:14" x14ac:dyDescent="0.3">
      <c r="A1864">
        <v>13086530</v>
      </c>
      <c r="B1864" t="s">
        <v>27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116"/>
        <v>1</v>
      </c>
      <c r="L1864">
        <f t="shared" si="117"/>
        <v>30</v>
      </c>
      <c r="M1864">
        <f t="shared" si="118"/>
        <v>0</v>
      </c>
      <c r="N1864">
        <f t="shared" si="119"/>
        <v>0</v>
      </c>
    </row>
    <row r="1865" spans="1:14" x14ac:dyDescent="0.3">
      <c r="A1865">
        <v>13086530</v>
      </c>
      <c r="B1865" t="s">
        <v>27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116"/>
        <v>1</v>
      </c>
      <c r="L1865">
        <f t="shared" si="117"/>
        <v>31</v>
      </c>
      <c r="M1865">
        <f t="shared" si="118"/>
        <v>0</v>
      </c>
      <c r="N1865">
        <f t="shared" si="119"/>
        <v>0</v>
      </c>
    </row>
    <row r="1866" spans="1:14" x14ac:dyDescent="0.3">
      <c r="A1866">
        <v>13086530</v>
      </c>
      <c r="B1866" t="s">
        <v>27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116"/>
        <v>2</v>
      </c>
      <c r="L1866">
        <f t="shared" si="117"/>
        <v>1</v>
      </c>
      <c r="M1866">
        <f t="shared" si="118"/>
        <v>0</v>
      </c>
      <c r="N1866">
        <f t="shared" si="119"/>
        <v>0</v>
      </c>
    </row>
    <row r="1867" spans="1:14" x14ac:dyDescent="0.3">
      <c r="A1867">
        <v>13086530</v>
      </c>
      <c r="B1867" t="s">
        <v>27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116"/>
        <v>2</v>
      </c>
      <c r="L1867">
        <f t="shared" si="117"/>
        <v>2</v>
      </c>
      <c r="M1867">
        <f t="shared" si="118"/>
        <v>0</v>
      </c>
      <c r="N1867">
        <f t="shared" si="119"/>
        <v>0</v>
      </c>
    </row>
    <row r="1868" spans="1:14" x14ac:dyDescent="0.3">
      <c r="A1868">
        <v>13086530</v>
      </c>
      <c r="B1868" t="s">
        <v>27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116"/>
        <v>2</v>
      </c>
      <c r="L1868">
        <f t="shared" si="117"/>
        <v>3</v>
      </c>
      <c r="M1868">
        <f t="shared" si="118"/>
        <v>0</v>
      </c>
      <c r="N1868">
        <f t="shared" si="119"/>
        <v>0</v>
      </c>
    </row>
    <row r="1869" spans="1:14" x14ac:dyDescent="0.3">
      <c r="A1869">
        <v>13086530</v>
      </c>
      <c r="B1869" t="s">
        <v>27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116"/>
        <v>2</v>
      </c>
      <c r="L1869">
        <f t="shared" si="117"/>
        <v>4</v>
      </c>
      <c r="M1869">
        <f t="shared" si="118"/>
        <v>0</v>
      </c>
      <c r="N1869">
        <f t="shared" si="119"/>
        <v>0</v>
      </c>
    </row>
    <row r="1870" spans="1:14" x14ac:dyDescent="0.3">
      <c r="A1870">
        <v>13086530</v>
      </c>
      <c r="B1870" t="s">
        <v>27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116"/>
        <v>2</v>
      </c>
      <c r="L1870">
        <f t="shared" si="117"/>
        <v>5</v>
      </c>
      <c r="M1870">
        <f t="shared" si="118"/>
        <v>0</v>
      </c>
      <c r="N1870">
        <f t="shared" si="119"/>
        <v>0</v>
      </c>
    </row>
    <row r="1871" spans="1:14" x14ac:dyDescent="0.3">
      <c r="A1871">
        <v>13086530</v>
      </c>
      <c r="B1871" t="s">
        <v>27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116"/>
        <v>2</v>
      </c>
      <c r="L1871">
        <f t="shared" si="117"/>
        <v>6</v>
      </c>
      <c r="M1871">
        <f t="shared" si="118"/>
        <v>0</v>
      </c>
      <c r="N1871">
        <f t="shared" si="119"/>
        <v>0</v>
      </c>
    </row>
    <row r="1872" spans="1:14" x14ac:dyDescent="0.3">
      <c r="A1872">
        <v>13086530</v>
      </c>
      <c r="B1872" t="s">
        <v>27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116"/>
        <v>2</v>
      </c>
      <c r="L1872">
        <f t="shared" si="117"/>
        <v>7</v>
      </c>
      <c r="M1872">
        <f t="shared" si="118"/>
        <v>0</v>
      </c>
      <c r="N1872">
        <f t="shared" si="119"/>
        <v>0</v>
      </c>
    </row>
    <row r="1873" spans="1:14" x14ac:dyDescent="0.3">
      <c r="A1873">
        <v>13086530</v>
      </c>
      <c r="B1873" t="s">
        <v>27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116"/>
        <v>2</v>
      </c>
      <c r="L1873">
        <f t="shared" si="117"/>
        <v>8</v>
      </c>
      <c r="M1873">
        <f t="shared" si="118"/>
        <v>0</v>
      </c>
      <c r="N1873">
        <f t="shared" si="119"/>
        <v>0</v>
      </c>
    </row>
    <row r="1874" spans="1:14" x14ac:dyDescent="0.3">
      <c r="A1874">
        <v>13086530</v>
      </c>
      <c r="B1874" t="s">
        <v>27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116"/>
        <v>2</v>
      </c>
      <c r="L1874">
        <f t="shared" si="117"/>
        <v>9</v>
      </c>
      <c r="M1874">
        <f t="shared" si="118"/>
        <v>0</v>
      </c>
      <c r="N1874">
        <f t="shared" si="119"/>
        <v>0</v>
      </c>
    </row>
    <row r="1875" spans="1:14" x14ac:dyDescent="0.3">
      <c r="A1875">
        <v>13086530</v>
      </c>
      <c r="B1875" t="s">
        <v>27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116"/>
        <v>2</v>
      </c>
      <c r="L1875">
        <f t="shared" si="117"/>
        <v>10</v>
      </c>
      <c r="M1875">
        <f t="shared" si="118"/>
        <v>0</v>
      </c>
      <c r="N1875">
        <f t="shared" si="119"/>
        <v>0</v>
      </c>
    </row>
    <row r="1876" spans="1:14" x14ac:dyDescent="0.3">
      <c r="A1876">
        <v>13086530</v>
      </c>
      <c r="B1876" t="s">
        <v>27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116"/>
        <v>2</v>
      </c>
      <c r="L1876">
        <f t="shared" si="117"/>
        <v>11</v>
      </c>
      <c r="M1876">
        <f t="shared" si="118"/>
        <v>0</v>
      </c>
      <c r="N1876">
        <f t="shared" si="119"/>
        <v>0</v>
      </c>
    </row>
    <row r="1877" spans="1:14" x14ac:dyDescent="0.3">
      <c r="A1877">
        <v>13086530</v>
      </c>
      <c r="B1877" t="s">
        <v>27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116"/>
        <v>2</v>
      </c>
      <c r="L1877">
        <f t="shared" si="117"/>
        <v>12</v>
      </c>
      <c r="M1877">
        <f t="shared" si="118"/>
        <v>0</v>
      </c>
      <c r="N1877">
        <f t="shared" si="119"/>
        <v>0</v>
      </c>
    </row>
    <row r="1878" spans="1:14" x14ac:dyDescent="0.3">
      <c r="A1878">
        <v>13086530</v>
      </c>
      <c r="B1878" t="s">
        <v>27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116"/>
        <v>2</v>
      </c>
      <c r="L1878">
        <f t="shared" si="117"/>
        <v>13</v>
      </c>
      <c r="M1878">
        <f t="shared" si="118"/>
        <v>0</v>
      </c>
      <c r="N1878">
        <f t="shared" si="119"/>
        <v>0</v>
      </c>
    </row>
    <row r="1879" spans="1:14" x14ac:dyDescent="0.3">
      <c r="A1879">
        <v>13086530</v>
      </c>
      <c r="B1879" t="s">
        <v>27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116"/>
        <v>2</v>
      </c>
      <c r="L1879">
        <f t="shared" si="117"/>
        <v>14</v>
      </c>
      <c r="M1879">
        <f t="shared" si="118"/>
        <v>0</v>
      </c>
      <c r="N1879">
        <f t="shared" si="119"/>
        <v>0</v>
      </c>
    </row>
    <row r="1880" spans="1:14" x14ac:dyDescent="0.3">
      <c r="A1880">
        <v>13086530</v>
      </c>
      <c r="B1880" t="s">
        <v>27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116"/>
        <v>2</v>
      </c>
      <c r="L1880">
        <f t="shared" si="117"/>
        <v>15</v>
      </c>
      <c r="M1880">
        <f t="shared" si="118"/>
        <v>0</v>
      </c>
      <c r="N1880">
        <f t="shared" si="119"/>
        <v>0</v>
      </c>
    </row>
    <row r="1881" spans="1:14" x14ac:dyDescent="0.3">
      <c r="A1881">
        <v>13086530</v>
      </c>
      <c r="B1881" t="s">
        <v>27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116"/>
        <v>2</v>
      </c>
      <c r="L1881">
        <f t="shared" si="117"/>
        <v>16</v>
      </c>
      <c r="M1881">
        <f t="shared" si="118"/>
        <v>0</v>
      </c>
      <c r="N1881">
        <f t="shared" si="119"/>
        <v>0</v>
      </c>
    </row>
    <row r="1882" spans="1:14" x14ac:dyDescent="0.3">
      <c r="A1882">
        <v>13086530</v>
      </c>
      <c r="B1882" t="s">
        <v>27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116"/>
        <v>2</v>
      </c>
      <c r="L1882">
        <f t="shared" si="117"/>
        <v>17</v>
      </c>
      <c r="M1882">
        <f t="shared" si="118"/>
        <v>0</v>
      </c>
      <c r="N1882">
        <f t="shared" si="119"/>
        <v>0</v>
      </c>
    </row>
    <row r="1883" spans="1:14" x14ac:dyDescent="0.3">
      <c r="A1883">
        <v>13086530</v>
      </c>
      <c r="B1883" t="s">
        <v>27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116"/>
        <v>2</v>
      </c>
      <c r="L1883">
        <f t="shared" si="117"/>
        <v>18</v>
      </c>
      <c r="M1883">
        <f t="shared" si="118"/>
        <v>0</v>
      </c>
      <c r="N1883">
        <f t="shared" si="119"/>
        <v>0</v>
      </c>
    </row>
    <row r="1884" spans="1:14" x14ac:dyDescent="0.3">
      <c r="A1884">
        <v>13086530</v>
      </c>
      <c r="B1884" t="s">
        <v>27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116"/>
        <v>2</v>
      </c>
      <c r="L1884">
        <f t="shared" si="117"/>
        <v>19</v>
      </c>
      <c r="M1884">
        <f t="shared" si="118"/>
        <v>0</v>
      </c>
      <c r="N1884">
        <f t="shared" si="119"/>
        <v>0</v>
      </c>
    </row>
    <row r="1885" spans="1:14" x14ac:dyDescent="0.3">
      <c r="A1885">
        <v>13086530</v>
      </c>
      <c r="B1885" t="s">
        <v>27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116"/>
        <v>2</v>
      </c>
      <c r="L1885">
        <f t="shared" si="117"/>
        <v>20</v>
      </c>
      <c r="M1885">
        <f t="shared" si="118"/>
        <v>0</v>
      </c>
      <c r="N1885">
        <f t="shared" si="119"/>
        <v>0</v>
      </c>
    </row>
    <row r="1886" spans="1:14" x14ac:dyDescent="0.3">
      <c r="A1886">
        <v>13086530</v>
      </c>
      <c r="B1886" t="s">
        <v>27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116"/>
        <v>2</v>
      </c>
      <c r="L1886">
        <f t="shared" si="117"/>
        <v>21</v>
      </c>
      <c r="M1886">
        <f t="shared" si="118"/>
        <v>0</v>
      </c>
      <c r="N1886">
        <f t="shared" si="119"/>
        <v>0</v>
      </c>
    </row>
    <row r="1887" spans="1:14" x14ac:dyDescent="0.3">
      <c r="A1887">
        <v>13086530</v>
      </c>
      <c r="B1887" t="s">
        <v>27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116"/>
        <v>2</v>
      </c>
      <c r="L1887">
        <f t="shared" si="117"/>
        <v>22</v>
      </c>
      <c r="M1887">
        <f t="shared" si="118"/>
        <v>0</v>
      </c>
      <c r="N1887">
        <f t="shared" si="119"/>
        <v>0</v>
      </c>
    </row>
    <row r="1888" spans="1:14" x14ac:dyDescent="0.3">
      <c r="A1888">
        <v>13086530</v>
      </c>
      <c r="B1888" t="s">
        <v>27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116"/>
        <v>2</v>
      </c>
      <c r="L1888">
        <f t="shared" si="117"/>
        <v>23</v>
      </c>
      <c r="M1888">
        <f t="shared" si="118"/>
        <v>0</v>
      </c>
      <c r="N1888">
        <f t="shared" si="119"/>
        <v>0</v>
      </c>
    </row>
    <row r="1889" spans="1:14" x14ac:dyDescent="0.3">
      <c r="A1889">
        <v>13086530</v>
      </c>
      <c r="B1889" t="s">
        <v>27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116"/>
        <v>2</v>
      </c>
      <c r="L1889">
        <f t="shared" si="117"/>
        <v>24</v>
      </c>
      <c r="M1889">
        <f t="shared" si="118"/>
        <v>0</v>
      </c>
      <c r="N1889">
        <f t="shared" si="119"/>
        <v>0</v>
      </c>
    </row>
    <row r="1890" spans="1:14" x14ac:dyDescent="0.3">
      <c r="A1890">
        <v>13086530</v>
      </c>
      <c r="B1890" t="s">
        <v>27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116"/>
        <v>2</v>
      </c>
      <c r="L1890">
        <f t="shared" si="117"/>
        <v>25</v>
      </c>
      <c r="M1890">
        <f t="shared" si="118"/>
        <v>0</v>
      </c>
      <c r="N1890">
        <f t="shared" si="119"/>
        <v>0</v>
      </c>
    </row>
    <row r="1891" spans="1:14" x14ac:dyDescent="0.3">
      <c r="A1891">
        <v>13086530</v>
      </c>
      <c r="B1891" t="s">
        <v>27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116"/>
        <v>2</v>
      </c>
      <c r="L1891">
        <f t="shared" si="117"/>
        <v>26</v>
      </c>
      <c r="M1891">
        <f t="shared" si="118"/>
        <v>0</v>
      </c>
      <c r="N1891">
        <f t="shared" si="119"/>
        <v>0</v>
      </c>
    </row>
    <row r="1892" spans="1:14" x14ac:dyDescent="0.3">
      <c r="A1892">
        <v>13086530</v>
      </c>
      <c r="B1892" t="s">
        <v>27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116"/>
        <v>2</v>
      </c>
      <c r="L1892">
        <f t="shared" si="117"/>
        <v>27</v>
      </c>
      <c r="M1892">
        <f t="shared" si="118"/>
        <v>0</v>
      </c>
      <c r="N1892">
        <f t="shared" si="119"/>
        <v>0</v>
      </c>
    </row>
    <row r="1893" spans="1:14" x14ac:dyDescent="0.3">
      <c r="A1893">
        <v>13086530</v>
      </c>
      <c r="B1893" t="s">
        <v>27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116"/>
        <v>2</v>
      </c>
      <c r="L1893">
        <f t="shared" si="117"/>
        <v>28</v>
      </c>
      <c r="M1893">
        <f t="shared" si="118"/>
        <v>0</v>
      </c>
      <c r="N1893">
        <f t="shared" si="119"/>
        <v>0</v>
      </c>
    </row>
    <row r="1894" spans="1:14" x14ac:dyDescent="0.3">
      <c r="A1894">
        <v>13086530</v>
      </c>
      <c r="B1894" t="s">
        <v>27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116"/>
        <v>3</v>
      </c>
      <c r="L1894">
        <f t="shared" si="117"/>
        <v>1</v>
      </c>
      <c r="M1894">
        <f t="shared" si="118"/>
        <v>0</v>
      </c>
      <c r="N1894">
        <f t="shared" si="119"/>
        <v>0</v>
      </c>
    </row>
    <row r="1895" spans="1:14" x14ac:dyDescent="0.3">
      <c r="A1895">
        <v>13086530</v>
      </c>
      <c r="B1895" t="s">
        <v>27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116"/>
        <v>3</v>
      </c>
      <c r="L1895">
        <f t="shared" si="117"/>
        <v>2</v>
      </c>
      <c r="M1895">
        <f t="shared" si="118"/>
        <v>0</v>
      </c>
      <c r="N1895">
        <f t="shared" si="119"/>
        <v>0</v>
      </c>
    </row>
    <row r="1896" spans="1:14" x14ac:dyDescent="0.3">
      <c r="A1896">
        <v>13086530</v>
      </c>
      <c r="B1896" t="s">
        <v>27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116"/>
        <v>3</v>
      </c>
      <c r="L1896">
        <f t="shared" si="117"/>
        <v>3</v>
      </c>
      <c r="M1896">
        <f t="shared" si="118"/>
        <v>0</v>
      </c>
      <c r="N1896">
        <f t="shared" si="119"/>
        <v>0</v>
      </c>
    </row>
    <row r="1897" spans="1:14" x14ac:dyDescent="0.3">
      <c r="A1897">
        <v>13086530</v>
      </c>
      <c r="B1897" t="s">
        <v>27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116"/>
        <v>3</v>
      </c>
      <c r="L1897">
        <f t="shared" si="117"/>
        <v>4</v>
      </c>
      <c r="M1897">
        <f t="shared" si="118"/>
        <v>0</v>
      </c>
      <c r="N1897">
        <f t="shared" si="119"/>
        <v>0</v>
      </c>
    </row>
    <row r="1898" spans="1:14" x14ac:dyDescent="0.3">
      <c r="A1898">
        <v>13086530</v>
      </c>
      <c r="B1898" t="s">
        <v>27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116"/>
        <v>3</v>
      </c>
      <c r="L1898">
        <f t="shared" si="117"/>
        <v>5</v>
      </c>
      <c r="M1898">
        <f t="shared" si="118"/>
        <v>0</v>
      </c>
      <c r="N1898">
        <f t="shared" si="119"/>
        <v>0</v>
      </c>
    </row>
    <row r="1899" spans="1:14" x14ac:dyDescent="0.3">
      <c r="A1899">
        <v>13086530</v>
      </c>
      <c r="B1899" t="s">
        <v>27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116"/>
        <v>3</v>
      </c>
      <c r="L1899">
        <f t="shared" si="117"/>
        <v>6</v>
      </c>
      <c r="M1899">
        <f t="shared" si="118"/>
        <v>0</v>
      </c>
      <c r="N1899">
        <f t="shared" si="119"/>
        <v>0</v>
      </c>
    </row>
    <row r="1900" spans="1:14" x14ac:dyDescent="0.3">
      <c r="A1900">
        <v>13086530</v>
      </c>
      <c r="B1900" t="s">
        <v>27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116"/>
        <v>3</v>
      </c>
      <c r="L1900">
        <f t="shared" si="117"/>
        <v>7</v>
      </c>
      <c r="M1900">
        <f t="shared" si="118"/>
        <v>0</v>
      </c>
      <c r="N1900">
        <f t="shared" si="119"/>
        <v>0</v>
      </c>
    </row>
    <row r="1901" spans="1:14" x14ac:dyDescent="0.3">
      <c r="A1901">
        <v>13086530</v>
      </c>
      <c r="B1901" t="s">
        <v>27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116"/>
        <v>3</v>
      </c>
      <c r="L1901">
        <f t="shared" si="117"/>
        <v>8</v>
      </c>
      <c r="M1901">
        <f t="shared" si="118"/>
        <v>0</v>
      </c>
      <c r="N1901">
        <f t="shared" si="119"/>
        <v>0</v>
      </c>
    </row>
    <row r="1902" spans="1:14" x14ac:dyDescent="0.3">
      <c r="A1902">
        <v>13086530</v>
      </c>
      <c r="B1902" t="s">
        <v>27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116"/>
        <v>3</v>
      </c>
      <c r="L1902">
        <f t="shared" si="117"/>
        <v>9</v>
      </c>
      <c r="M1902">
        <f t="shared" si="118"/>
        <v>0</v>
      </c>
      <c r="N1902">
        <f t="shared" si="119"/>
        <v>0</v>
      </c>
    </row>
    <row r="1903" spans="1:14" x14ac:dyDescent="0.3">
      <c r="A1903">
        <v>13086530</v>
      </c>
      <c r="B1903" t="s">
        <v>27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116"/>
        <v>3</v>
      </c>
      <c r="L1903">
        <f t="shared" si="117"/>
        <v>10</v>
      </c>
      <c r="M1903">
        <f t="shared" si="118"/>
        <v>0</v>
      </c>
      <c r="N1903">
        <f t="shared" si="119"/>
        <v>0</v>
      </c>
    </row>
    <row r="1904" spans="1:14" x14ac:dyDescent="0.3">
      <c r="A1904">
        <v>13086530</v>
      </c>
      <c r="B1904" t="s">
        <v>27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116"/>
        <v>3</v>
      </c>
      <c r="L1904">
        <f t="shared" si="117"/>
        <v>11</v>
      </c>
      <c r="M1904">
        <f t="shared" si="118"/>
        <v>0</v>
      </c>
      <c r="N1904">
        <f t="shared" si="119"/>
        <v>0</v>
      </c>
    </row>
    <row r="1905" spans="1:14" x14ac:dyDescent="0.3">
      <c r="A1905">
        <v>13086530</v>
      </c>
      <c r="B1905" t="s">
        <v>27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116"/>
        <v>3</v>
      </c>
      <c r="L1905">
        <f t="shared" si="117"/>
        <v>12</v>
      </c>
      <c r="M1905">
        <f t="shared" si="118"/>
        <v>0</v>
      </c>
      <c r="N1905">
        <f t="shared" si="119"/>
        <v>0</v>
      </c>
    </row>
    <row r="1906" spans="1:14" x14ac:dyDescent="0.3">
      <c r="A1906">
        <v>13086530</v>
      </c>
      <c r="B1906" t="s">
        <v>27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116"/>
        <v>3</v>
      </c>
      <c r="L1906">
        <f t="shared" si="117"/>
        <v>13</v>
      </c>
      <c r="M1906">
        <f t="shared" si="118"/>
        <v>0</v>
      </c>
      <c r="N1906">
        <f t="shared" si="119"/>
        <v>0</v>
      </c>
    </row>
    <row r="1907" spans="1:14" x14ac:dyDescent="0.3">
      <c r="A1907">
        <v>13086530</v>
      </c>
      <c r="B1907" t="s">
        <v>27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116"/>
        <v>3</v>
      </c>
      <c r="L1907">
        <f t="shared" si="117"/>
        <v>14</v>
      </c>
      <c r="M1907">
        <f t="shared" si="118"/>
        <v>0</v>
      </c>
      <c r="N1907">
        <f t="shared" si="119"/>
        <v>0</v>
      </c>
    </row>
    <row r="1908" spans="1:14" x14ac:dyDescent="0.3">
      <c r="A1908">
        <v>13086530</v>
      </c>
      <c r="B1908" t="s">
        <v>27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116"/>
        <v>3</v>
      </c>
      <c r="L1908">
        <f t="shared" si="117"/>
        <v>15</v>
      </c>
      <c r="M1908">
        <f t="shared" si="118"/>
        <v>0</v>
      </c>
      <c r="N1908">
        <f t="shared" si="119"/>
        <v>0</v>
      </c>
    </row>
    <row r="1909" spans="1:14" x14ac:dyDescent="0.3">
      <c r="A1909">
        <v>13086530</v>
      </c>
      <c r="B1909" t="s">
        <v>27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116"/>
        <v>3</v>
      </c>
      <c r="L1909">
        <f t="shared" si="117"/>
        <v>16</v>
      </c>
      <c r="M1909">
        <f t="shared" si="118"/>
        <v>0</v>
      </c>
      <c r="N1909">
        <f t="shared" si="119"/>
        <v>0</v>
      </c>
    </row>
    <row r="1910" spans="1:14" x14ac:dyDescent="0.3">
      <c r="A1910">
        <v>13086530</v>
      </c>
      <c r="B1910" t="s">
        <v>27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116"/>
        <v>3</v>
      </c>
      <c r="L1910">
        <f t="shared" si="117"/>
        <v>17</v>
      </c>
      <c r="M1910">
        <f t="shared" si="118"/>
        <v>0</v>
      </c>
      <c r="N1910">
        <f t="shared" si="119"/>
        <v>0</v>
      </c>
    </row>
    <row r="1911" spans="1:14" x14ac:dyDescent="0.3">
      <c r="A1911">
        <v>13086530</v>
      </c>
      <c r="B1911" t="s">
        <v>27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116"/>
        <v>3</v>
      </c>
      <c r="L1911">
        <f t="shared" si="117"/>
        <v>18</v>
      </c>
      <c r="M1911">
        <f t="shared" si="118"/>
        <v>0</v>
      </c>
      <c r="N1911">
        <f t="shared" si="119"/>
        <v>0</v>
      </c>
    </row>
    <row r="1912" spans="1:14" x14ac:dyDescent="0.3">
      <c r="A1912">
        <v>13086530</v>
      </c>
      <c r="B1912" t="s">
        <v>27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116"/>
        <v>3</v>
      </c>
      <c r="L1912">
        <f t="shared" si="117"/>
        <v>19</v>
      </c>
      <c r="M1912">
        <f t="shared" si="118"/>
        <v>0</v>
      </c>
      <c r="N1912">
        <f t="shared" si="119"/>
        <v>0</v>
      </c>
    </row>
    <row r="1913" spans="1:14" x14ac:dyDescent="0.3">
      <c r="A1913">
        <v>13086530</v>
      </c>
      <c r="B1913" t="s">
        <v>27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116"/>
        <v>3</v>
      </c>
      <c r="L1913">
        <f t="shared" si="117"/>
        <v>20</v>
      </c>
      <c r="M1913">
        <f t="shared" si="118"/>
        <v>0</v>
      </c>
      <c r="N1913">
        <f t="shared" si="119"/>
        <v>0</v>
      </c>
    </row>
    <row r="1914" spans="1:14" x14ac:dyDescent="0.3">
      <c r="A1914">
        <v>13086530</v>
      </c>
      <c r="B1914" t="s">
        <v>27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116"/>
        <v>3</v>
      </c>
      <c r="L1914">
        <f t="shared" si="117"/>
        <v>21</v>
      </c>
      <c r="M1914">
        <f t="shared" si="118"/>
        <v>0</v>
      </c>
      <c r="N1914">
        <f t="shared" si="119"/>
        <v>0</v>
      </c>
    </row>
    <row r="1915" spans="1:14" x14ac:dyDescent="0.3">
      <c r="A1915">
        <v>13086530</v>
      </c>
      <c r="B1915" t="s">
        <v>27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116"/>
        <v>3</v>
      </c>
      <c r="L1915">
        <f t="shared" si="117"/>
        <v>22</v>
      </c>
      <c r="M1915">
        <f t="shared" si="118"/>
        <v>0</v>
      </c>
      <c r="N1915">
        <f t="shared" si="119"/>
        <v>0</v>
      </c>
    </row>
    <row r="1916" spans="1:14" x14ac:dyDescent="0.3">
      <c r="A1916">
        <v>13086530</v>
      </c>
      <c r="B1916" t="s">
        <v>27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116"/>
        <v>3</v>
      </c>
      <c r="L1916">
        <f t="shared" si="117"/>
        <v>23</v>
      </c>
      <c r="M1916">
        <f t="shared" si="118"/>
        <v>0</v>
      </c>
      <c r="N1916">
        <f t="shared" si="119"/>
        <v>0</v>
      </c>
    </row>
    <row r="1917" spans="1:14" x14ac:dyDescent="0.3">
      <c r="A1917">
        <v>13086530</v>
      </c>
      <c r="B1917" t="s">
        <v>27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116"/>
        <v>3</v>
      </c>
      <c r="L1917">
        <f t="shared" si="117"/>
        <v>24</v>
      </c>
      <c r="M1917">
        <f t="shared" si="118"/>
        <v>0</v>
      </c>
      <c r="N1917">
        <f t="shared" si="119"/>
        <v>0</v>
      </c>
    </row>
    <row r="1918" spans="1:14" x14ac:dyDescent="0.3">
      <c r="A1918">
        <v>13086530</v>
      </c>
      <c r="B1918" t="s">
        <v>27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116"/>
        <v>3</v>
      </c>
      <c r="L1918">
        <f t="shared" si="117"/>
        <v>25</v>
      </c>
      <c r="M1918">
        <f t="shared" si="118"/>
        <v>0</v>
      </c>
      <c r="N1918">
        <f t="shared" si="119"/>
        <v>0</v>
      </c>
    </row>
    <row r="1919" spans="1:14" x14ac:dyDescent="0.3">
      <c r="A1919">
        <v>13086530</v>
      </c>
      <c r="B1919" t="s">
        <v>27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116"/>
        <v>3</v>
      </c>
      <c r="L1919">
        <f t="shared" si="117"/>
        <v>26</v>
      </c>
      <c r="M1919">
        <f t="shared" si="118"/>
        <v>0</v>
      </c>
      <c r="N1919">
        <f t="shared" si="119"/>
        <v>0</v>
      </c>
    </row>
    <row r="1920" spans="1:14" x14ac:dyDescent="0.3">
      <c r="A1920">
        <v>13086530</v>
      </c>
      <c r="B1920" t="s">
        <v>27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116"/>
        <v>3</v>
      </c>
      <c r="L1920">
        <f t="shared" si="117"/>
        <v>27</v>
      </c>
      <c r="M1920">
        <f t="shared" si="118"/>
        <v>0</v>
      </c>
      <c r="N1920">
        <f t="shared" si="119"/>
        <v>0</v>
      </c>
    </row>
    <row r="1921" spans="1:14" x14ac:dyDescent="0.3">
      <c r="A1921">
        <v>13086530</v>
      </c>
      <c r="B1921" t="s">
        <v>27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116"/>
        <v>3</v>
      </c>
      <c r="L1921">
        <f t="shared" si="117"/>
        <v>28</v>
      </c>
      <c r="M1921">
        <f t="shared" si="118"/>
        <v>0</v>
      </c>
      <c r="N1921">
        <f t="shared" si="119"/>
        <v>0</v>
      </c>
    </row>
    <row r="1922" spans="1:14" x14ac:dyDescent="0.3">
      <c r="A1922">
        <v>13086530</v>
      </c>
      <c r="B1922" t="s">
        <v>27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116"/>
        <v>3</v>
      </c>
      <c r="L1922">
        <f t="shared" si="117"/>
        <v>29</v>
      </c>
      <c r="M1922">
        <f t="shared" si="118"/>
        <v>0</v>
      </c>
      <c r="N1922">
        <f t="shared" si="119"/>
        <v>0</v>
      </c>
    </row>
    <row r="1923" spans="1:14" x14ac:dyDescent="0.3">
      <c r="A1923">
        <v>13086530</v>
      </c>
      <c r="B1923" t="s">
        <v>27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120">MONTH(C1923)</f>
        <v>3</v>
      </c>
      <c r="L1923">
        <f t="shared" ref="L1923:L1986" si="121">DAY(C1923)</f>
        <v>30</v>
      </c>
      <c r="M1923">
        <f t="shared" ref="M1923:M1986" si="122">F1923*1.9835</f>
        <v>0</v>
      </c>
      <c r="N1923">
        <f t="shared" ref="N1923:N1986" si="123">(D1923-F1923)*1.9835</f>
        <v>0</v>
      </c>
    </row>
    <row r="1924" spans="1:14" x14ac:dyDescent="0.3">
      <c r="A1924">
        <v>13086530</v>
      </c>
      <c r="B1924" t="s">
        <v>27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120"/>
        <v>3</v>
      </c>
      <c r="L1924">
        <f t="shared" si="121"/>
        <v>31</v>
      </c>
      <c r="M1924">
        <f t="shared" si="122"/>
        <v>0</v>
      </c>
      <c r="N1924">
        <f t="shared" si="123"/>
        <v>0</v>
      </c>
    </row>
    <row r="1925" spans="1:14" x14ac:dyDescent="0.3">
      <c r="A1925">
        <v>13086530</v>
      </c>
      <c r="B1925" t="s">
        <v>27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120"/>
        <v>4</v>
      </c>
      <c r="L1925">
        <f t="shared" si="121"/>
        <v>1</v>
      </c>
      <c r="M1925">
        <f t="shared" si="122"/>
        <v>0</v>
      </c>
      <c r="N1925">
        <f t="shared" si="123"/>
        <v>0</v>
      </c>
    </row>
    <row r="1926" spans="1:14" x14ac:dyDescent="0.3">
      <c r="A1926">
        <v>13086530</v>
      </c>
      <c r="B1926" t="s">
        <v>27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120"/>
        <v>4</v>
      </c>
      <c r="L1926">
        <f t="shared" si="121"/>
        <v>2</v>
      </c>
      <c r="M1926">
        <f t="shared" si="122"/>
        <v>0</v>
      </c>
      <c r="N1926">
        <f t="shared" si="123"/>
        <v>0</v>
      </c>
    </row>
    <row r="1927" spans="1:14" x14ac:dyDescent="0.3">
      <c r="A1927">
        <v>13086530</v>
      </c>
      <c r="B1927" t="s">
        <v>27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120"/>
        <v>4</v>
      </c>
      <c r="L1927">
        <f t="shared" si="121"/>
        <v>3</v>
      </c>
      <c r="M1927">
        <f t="shared" si="122"/>
        <v>0</v>
      </c>
      <c r="N1927">
        <f t="shared" si="123"/>
        <v>0</v>
      </c>
    </row>
    <row r="1928" spans="1:14" x14ac:dyDescent="0.3">
      <c r="A1928">
        <v>13086530</v>
      </c>
      <c r="B1928" t="s">
        <v>27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120"/>
        <v>4</v>
      </c>
      <c r="L1928">
        <f t="shared" si="121"/>
        <v>4</v>
      </c>
      <c r="M1928">
        <f t="shared" si="122"/>
        <v>0</v>
      </c>
      <c r="N1928">
        <f t="shared" si="123"/>
        <v>0</v>
      </c>
    </row>
    <row r="1929" spans="1:14" x14ac:dyDescent="0.3">
      <c r="A1929">
        <v>13086530</v>
      </c>
      <c r="B1929" t="s">
        <v>27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120"/>
        <v>4</v>
      </c>
      <c r="L1929">
        <f t="shared" si="121"/>
        <v>5</v>
      </c>
      <c r="M1929">
        <f t="shared" si="122"/>
        <v>0</v>
      </c>
      <c r="N1929">
        <f t="shared" si="123"/>
        <v>0</v>
      </c>
    </row>
    <row r="1930" spans="1:14" x14ac:dyDescent="0.3">
      <c r="A1930">
        <v>13086530</v>
      </c>
      <c r="B1930" t="s">
        <v>27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120"/>
        <v>4</v>
      </c>
      <c r="L1930">
        <f t="shared" si="121"/>
        <v>6</v>
      </c>
      <c r="M1930">
        <f t="shared" si="122"/>
        <v>0</v>
      </c>
      <c r="N1930">
        <f t="shared" si="123"/>
        <v>0</v>
      </c>
    </row>
    <row r="1931" spans="1:14" x14ac:dyDescent="0.3">
      <c r="A1931">
        <v>13086530</v>
      </c>
      <c r="B1931" t="s">
        <v>27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120"/>
        <v>4</v>
      </c>
      <c r="L1931">
        <f t="shared" si="121"/>
        <v>7</v>
      </c>
      <c r="M1931">
        <f t="shared" si="122"/>
        <v>0</v>
      </c>
      <c r="N1931">
        <f t="shared" si="123"/>
        <v>0</v>
      </c>
    </row>
    <row r="1932" spans="1:14" x14ac:dyDescent="0.3">
      <c r="A1932">
        <v>13086530</v>
      </c>
      <c r="B1932" t="s">
        <v>27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120"/>
        <v>4</v>
      </c>
      <c r="L1932">
        <f t="shared" si="121"/>
        <v>8</v>
      </c>
      <c r="M1932">
        <f t="shared" si="122"/>
        <v>0</v>
      </c>
      <c r="N1932">
        <f t="shared" si="123"/>
        <v>698.19200000000001</v>
      </c>
    </row>
    <row r="1933" spans="1:14" x14ac:dyDescent="0.3">
      <c r="A1933">
        <v>13086530</v>
      </c>
      <c r="B1933" t="s">
        <v>27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120"/>
        <v>4</v>
      </c>
      <c r="L1933">
        <f t="shared" si="121"/>
        <v>9</v>
      </c>
      <c r="M1933">
        <f t="shared" si="122"/>
        <v>0</v>
      </c>
      <c r="N1933">
        <f t="shared" si="123"/>
        <v>785.46600000000001</v>
      </c>
    </row>
    <row r="1934" spans="1:14" x14ac:dyDescent="0.3">
      <c r="A1934">
        <v>13086530</v>
      </c>
      <c r="B1934" t="s">
        <v>27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120"/>
        <v>4</v>
      </c>
      <c r="L1934">
        <f t="shared" si="121"/>
        <v>10</v>
      </c>
      <c r="M1934">
        <f t="shared" si="122"/>
        <v>0</v>
      </c>
      <c r="N1934">
        <f t="shared" si="123"/>
        <v>1059.1890000000001</v>
      </c>
    </row>
    <row r="1935" spans="1:14" x14ac:dyDescent="0.3">
      <c r="A1935">
        <v>13086530</v>
      </c>
      <c r="B1935" t="s">
        <v>27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120"/>
        <v>4</v>
      </c>
      <c r="L1935">
        <f t="shared" si="121"/>
        <v>11</v>
      </c>
      <c r="M1935">
        <f t="shared" si="122"/>
        <v>0</v>
      </c>
      <c r="N1935">
        <f t="shared" si="123"/>
        <v>1243.6545000000001</v>
      </c>
    </row>
    <row r="1936" spans="1:14" x14ac:dyDescent="0.3">
      <c r="A1936">
        <v>13086530</v>
      </c>
      <c r="B1936" t="s">
        <v>27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120"/>
        <v>4</v>
      </c>
      <c r="L1936">
        <f t="shared" si="121"/>
        <v>12</v>
      </c>
      <c r="M1936">
        <f t="shared" si="122"/>
        <v>0</v>
      </c>
      <c r="N1936">
        <f t="shared" si="123"/>
        <v>1259.5225</v>
      </c>
    </row>
    <row r="1937" spans="1:14" x14ac:dyDescent="0.3">
      <c r="A1937">
        <v>13086530</v>
      </c>
      <c r="B1937" t="s">
        <v>27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120"/>
        <v>4</v>
      </c>
      <c r="L1937">
        <f t="shared" si="121"/>
        <v>13</v>
      </c>
      <c r="M1937">
        <f t="shared" si="122"/>
        <v>0</v>
      </c>
      <c r="N1937">
        <f t="shared" si="123"/>
        <v>1263.4895000000001</v>
      </c>
    </row>
    <row r="1938" spans="1:14" x14ac:dyDescent="0.3">
      <c r="A1938">
        <v>13086530</v>
      </c>
      <c r="B1938" t="s">
        <v>27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120"/>
        <v>4</v>
      </c>
      <c r="L1938">
        <f t="shared" si="121"/>
        <v>14</v>
      </c>
      <c r="M1938">
        <f t="shared" si="122"/>
        <v>0</v>
      </c>
      <c r="N1938">
        <f t="shared" si="123"/>
        <v>1255.5554999999999</v>
      </c>
    </row>
    <row r="1939" spans="1:14" x14ac:dyDescent="0.3">
      <c r="A1939">
        <v>13086530</v>
      </c>
      <c r="B1939" t="s">
        <v>27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120"/>
        <v>4</v>
      </c>
      <c r="L1939">
        <f t="shared" si="121"/>
        <v>15</v>
      </c>
      <c r="M1939">
        <f t="shared" si="122"/>
        <v>0</v>
      </c>
      <c r="N1939">
        <f t="shared" si="123"/>
        <v>1255.5554999999999</v>
      </c>
    </row>
    <row r="1940" spans="1:14" x14ac:dyDescent="0.3">
      <c r="A1940">
        <v>13086530</v>
      </c>
      <c r="B1940" t="s">
        <v>27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120"/>
        <v>4</v>
      </c>
      <c r="L1940">
        <f t="shared" si="121"/>
        <v>16</v>
      </c>
      <c r="M1940">
        <f t="shared" si="122"/>
        <v>0</v>
      </c>
      <c r="N1940">
        <f t="shared" si="123"/>
        <v>1493.5754999999999</v>
      </c>
    </row>
    <row r="1941" spans="1:14" x14ac:dyDescent="0.3">
      <c r="A1941">
        <v>13086530</v>
      </c>
      <c r="B1941" t="s">
        <v>27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120"/>
        <v>4</v>
      </c>
      <c r="L1941">
        <f t="shared" si="121"/>
        <v>17</v>
      </c>
      <c r="M1941">
        <f t="shared" si="122"/>
        <v>0</v>
      </c>
      <c r="N1941">
        <f t="shared" si="123"/>
        <v>1612.5855000000001</v>
      </c>
    </row>
    <row r="1942" spans="1:14" x14ac:dyDescent="0.3">
      <c r="A1942">
        <v>13086530</v>
      </c>
      <c r="B1942" t="s">
        <v>27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120"/>
        <v>4</v>
      </c>
      <c r="L1942">
        <f t="shared" si="121"/>
        <v>18</v>
      </c>
      <c r="M1942">
        <f t="shared" si="122"/>
        <v>0</v>
      </c>
      <c r="N1942">
        <f t="shared" si="123"/>
        <v>1703.8265000000001</v>
      </c>
    </row>
    <row r="1943" spans="1:14" x14ac:dyDescent="0.3">
      <c r="A1943">
        <v>13086530</v>
      </c>
      <c r="B1943" t="s">
        <v>27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120"/>
        <v>4</v>
      </c>
      <c r="L1943">
        <f t="shared" si="121"/>
        <v>19</v>
      </c>
      <c r="M1943">
        <f t="shared" si="122"/>
        <v>0</v>
      </c>
      <c r="N1943">
        <f t="shared" si="123"/>
        <v>1789.117</v>
      </c>
    </row>
    <row r="1944" spans="1:14" x14ac:dyDescent="0.3">
      <c r="A1944">
        <v>13086530</v>
      </c>
      <c r="B1944" t="s">
        <v>27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120"/>
        <v>4</v>
      </c>
      <c r="L1944">
        <f t="shared" si="121"/>
        <v>20</v>
      </c>
      <c r="M1944">
        <f t="shared" si="122"/>
        <v>0</v>
      </c>
      <c r="N1944">
        <f t="shared" si="123"/>
        <v>1781.183</v>
      </c>
    </row>
    <row r="1945" spans="1:14" x14ac:dyDescent="0.3">
      <c r="A1945">
        <v>13086530</v>
      </c>
      <c r="B1945" t="s">
        <v>27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120"/>
        <v>4</v>
      </c>
      <c r="L1945">
        <f t="shared" si="121"/>
        <v>21</v>
      </c>
      <c r="M1945">
        <f t="shared" si="122"/>
        <v>0</v>
      </c>
      <c r="N1945">
        <f t="shared" si="123"/>
        <v>1789.117</v>
      </c>
    </row>
    <row r="1946" spans="1:14" x14ac:dyDescent="0.3">
      <c r="A1946">
        <v>13086530</v>
      </c>
      <c r="B1946" t="s">
        <v>27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120"/>
        <v>4</v>
      </c>
      <c r="L1946">
        <f t="shared" si="121"/>
        <v>22</v>
      </c>
      <c r="M1946">
        <f t="shared" si="122"/>
        <v>0</v>
      </c>
      <c r="N1946">
        <f t="shared" si="123"/>
        <v>1789.117</v>
      </c>
    </row>
    <row r="1947" spans="1:14" x14ac:dyDescent="0.3">
      <c r="A1947">
        <v>13086530</v>
      </c>
      <c r="B1947" t="s">
        <v>27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120"/>
        <v>4</v>
      </c>
      <c r="L1947">
        <f t="shared" si="121"/>
        <v>23</v>
      </c>
      <c r="M1947">
        <f t="shared" si="122"/>
        <v>0</v>
      </c>
      <c r="N1947">
        <f t="shared" si="123"/>
        <v>1789.117</v>
      </c>
    </row>
    <row r="1948" spans="1:14" x14ac:dyDescent="0.3">
      <c r="A1948">
        <v>13086530</v>
      </c>
      <c r="B1948" t="s">
        <v>27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120"/>
        <v>4</v>
      </c>
      <c r="L1948">
        <f t="shared" si="121"/>
        <v>24</v>
      </c>
      <c r="M1948">
        <f t="shared" si="122"/>
        <v>0</v>
      </c>
      <c r="N1948">
        <f t="shared" si="123"/>
        <v>1793.0840000000001</v>
      </c>
    </row>
    <row r="1949" spans="1:14" x14ac:dyDescent="0.3">
      <c r="A1949">
        <v>13086530</v>
      </c>
      <c r="B1949" t="s">
        <v>27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120"/>
        <v>4</v>
      </c>
      <c r="L1949">
        <f t="shared" si="121"/>
        <v>25</v>
      </c>
      <c r="M1949">
        <f t="shared" si="122"/>
        <v>0</v>
      </c>
      <c r="N1949">
        <f t="shared" si="123"/>
        <v>1789.117</v>
      </c>
    </row>
    <row r="1950" spans="1:14" x14ac:dyDescent="0.3">
      <c r="A1950">
        <v>13086530</v>
      </c>
      <c r="B1950" t="s">
        <v>27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120"/>
        <v>4</v>
      </c>
      <c r="L1950">
        <f t="shared" si="121"/>
        <v>26</v>
      </c>
      <c r="M1950">
        <f t="shared" si="122"/>
        <v>0</v>
      </c>
      <c r="N1950">
        <f t="shared" si="123"/>
        <v>1789.117</v>
      </c>
    </row>
    <row r="1951" spans="1:14" x14ac:dyDescent="0.3">
      <c r="A1951">
        <v>13086530</v>
      </c>
      <c r="B1951" t="s">
        <v>27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120"/>
        <v>4</v>
      </c>
      <c r="L1951">
        <f t="shared" si="121"/>
        <v>27</v>
      </c>
      <c r="M1951">
        <f t="shared" si="122"/>
        <v>0</v>
      </c>
      <c r="N1951">
        <f t="shared" si="123"/>
        <v>1791.1005</v>
      </c>
    </row>
    <row r="1952" spans="1:14" x14ac:dyDescent="0.3">
      <c r="A1952">
        <v>13086530</v>
      </c>
      <c r="B1952" t="s">
        <v>27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120"/>
        <v>4</v>
      </c>
      <c r="L1952">
        <f t="shared" si="121"/>
        <v>28</v>
      </c>
      <c r="M1952">
        <f t="shared" si="122"/>
        <v>0</v>
      </c>
      <c r="N1952">
        <f t="shared" si="123"/>
        <v>1801.018</v>
      </c>
    </row>
    <row r="1953" spans="1:14" x14ac:dyDescent="0.3">
      <c r="A1953">
        <v>13086530</v>
      </c>
      <c r="B1953" t="s">
        <v>27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120"/>
        <v>4</v>
      </c>
      <c r="L1953">
        <f t="shared" si="121"/>
        <v>29</v>
      </c>
      <c r="M1953">
        <f t="shared" si="122"/>
        <v>0</v>
      </c>
      <c r="N1953">
        <f t="shared" si="123"/>
        <v>1925.9784999999999</v>
      </c>
    </row>
    <row r="1954" spans="1:14" x14ac:dyDescent="0.3">
      <c r="A1954">
        <v>13086530</v>
      </c>
      <c r="B1954" t="s">
        <v>27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120"/>
        <v>4</v>
      </c>
      <c r="L1954">
        <f t="shared" si="121"/>
        <v>30</v>
      </c>
      <c r="M1954">
        <f t="shared" si="122"/>
        <v>0</v>
      </c>
      <c r="N1954">
        <f t="shared" si="123"/>
        <v>1953.7474999999999</v>
      </c>
    </row>
    <row r="1955" spans="1:14" x14ac:dyDescent="0.3">
      <c r="A1955">
        <v>13086530</v>
      </c>
      <c r="B1955" t="s">
        <v>27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120"/>
        <v>5</v>
      </c>
      <c r="L1955">
        <f t="shared" si="121"/>
        <v>1</v>
      </c>
      <c r="M1955">
        <f t="shared" si="122"/>
        <v>0</v>
      </c>
      <c r="N1955">
        <f t="shared" si="123"/>
        <v>1927.962</v>
      </c>
    </row>
    <row r="1956" spans="1:14" x14ac:dyDescent="0.3">
      <c r="A1956">
        <v>13086530</v>
      </c>
      <c r="B1956" t="s">
        <v>27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120"/>
        <v>5</v>
      </c>
      <c r="L1956">
        <f t="shared" si="121"/>
        <v>2</v>
      </c>
      <c r="M1956">
        <f t="shared" si="122"/>
        <v>0</v>
      </c>
      <c r="N1956">
        <f t="shared" si="123"/>
        <v>1937.8795</v>
      </c>
    </row>
    <row r="1957" spans="1:14" x14ac:dyDescent="0.3">
      <c r="A1957">
        <v>13086530</v>
      </c>
      <c r="B1957" t="s">
        <v>27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120"/>
        <v>5</v>
      </c>
      <c r="L1957">
        <f t="shared" si="121"/>
        <v>3</v>
      </c>
      <c r="M1957">
        <f t="shared" si="122"/>
        <v>0</v>
      </c>
      <c r="N1957">
        <f t="shared" si="123"/>
        <v>1939.8630000000001</v>
      </c>
    </row>
    <row r="1958" spans="1:14" x14ac:dyDescent="0.3">
      <c r="A1958">
        <v>13086530</v>
      </c>
      <c r="B1958" t="s">
        <v>27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120"/>
        <v>5</v>
      </c>
      <c r="L1958">
        <f t="shared" si="121"/>
        <v>4</v>
      </c>
      <c r="M1958">
        <f t="shared" si="122"/>
        <v>0</v>
      </c>
      <c r="N1958">
        <f t="shared" si="123"/>
        <v>1945.8135</v>
      </c>
    </row>
    <row r="1959" spans="1:14" x14ac:dyDescent="0.3">
      <c r="A1959">
        <v>13086530</v>
      </c>
      <c r="B1959" t="s">
        <v>27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120"/>
        <v>5</v>
      </c>
      <c r="L1959">
        <f t="shared" si="121"/>
        <v>5</v>
      </c>
      <c r="M1959">
        <f t="shared" si="122"/>
        <v>0</v>
      </c>
      <c r="N1959">
        <f t="shared" si="123"/>
        <v>1947.797</v>
      </c>
    </row>
    <row r="1960" spans="1:14" x14ac:dyDescent="0.3">
      <c r="A1960">
        <v>13086530</v>
      </c>
      <c r="B1960" t="s">
        <v>27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120"/>
        <v>5</v>
      </c>
      <c r="L1960">
        <f t="shared" si="121"/>
        <v>6</v>
      </c>
      <c r="M1960">
        <f t="shared" si="122"/>
        <v>0</v>
      </c>
      <c r="N1960">
        <f t="shared" si="123"/>
        <v>2102.5100000000002</v>
      </c>
    </row>
    <row r="1961" spans="1:14" x14ac:dyDescent="0.3">
      <c r="A1961">
        <v>13086530</v>
      </c>
      <c r="B1961" t="s">
        <v>27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120"/>
        <v>5</v>
      </c>
      <c r="L1961">
        <f t="shared" si="121"/>
        <v>7</v>
      </c>
      <c r="M1961">
        <f t="shared" si="122"/>
        <v>0</v>
      </c>
      <c r="N1961">
        <f t="shared" si="123"/>
        <v>2203.6685000000002</v>
      </c>
    </row>
    <row r="1962" spans="1:14" x14ac:dyDescent="0.3">
      <c r="A1962">
        <v>13086530</v>
      </c>
      <c r="B1962" t="s">
        <v>27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120"/>
        <v>5</v>
      </c>
      <c r="L1962">
        <f t="shared" si="121"/>
        <v>8</v>
      </c>
      <c r="M1962">
        <f t="shared" si="122"/>
        <v>0</v>
      </c>
      <c r="N1962">
        <f t="shared" si="123"/>
        <v>2201.6849999999999</v>
      </c>
    </row>
    <row r="1963" spans="1:14" x14ac:dyDescent="0.3">
      <c r="A1963">
        <v>13086530</v>
      </c>
      <c r="B1963" t="s">
        <v>27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120"/>
        <v>5</v>
      </c>
      <c r="L1963">
        <f t="shared" si="121"/>
        <v>9</v>
      </c>
      <c r="M1963">
        <f t="shared" si="122"/>
        <v>0</v>
      </c>
      <c r="N1963">
        <f t="shared" si="123"/>
        <v>2209.6190000000001</v>
      </c>
    </row>
    <row r="1964" spans="1:14" x14ac:dyDescent="0.3">
      <c r="A1964">
        <v>13086530</v>
      </c>
      <c r="B1964" t="s">
        <v>27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120"/>
        <v>5</v>
      </c>
      <c r="L1964">
        <f t="shared" si="121"/>
        <v>10</v>
      </c>
      <c r="M1964">
        <f t="shared" si="122"/>
        <v>0</v>
      </c>
      <c r="N1964">
        <f t="shared" si="123"/>
        <v>2215.5695000000001</v>
      </c>
    </row>
    <row r="1965" spans="1:14" x14ac:dyDescent="0.3">
      <c r="A1965">
        <v>13086530</v>
      </c>
      <c r="B1965" t="s">
        <v>27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120"/>
        <v>5</v>
      </c>
      <c r="L1965">
        <f t="shared" si="121"/>
        <v>11</v>
      </c>
      <c r="M1965">
        <f t="shared" si="122"/>
        <v>0</v>
      </c>
      <c r="N1965">
        <f t="shared" si="123"/>
        <v>2211.6025</v>
      </c>
    </row>
    <row r="1966" spans="1:14" x14ac:dyDescent="0.3">
      <c r="A1966">
        <v>13086530</v>
      </c>
      <c r="B1966" t="s">
        <v>27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120"/>
        <v>5</v>
      </c>
      <c r="L1966">
        <f t="shared" si="121"/>
        <v>12</v>
      </c>
      <c r="M1966">
        <f t="shared" si="122"/>
        <v>0</v>
      </c>
      <c r="N1966">
        <f t="shared" si="123"/>
        <v>2298.8764999999999</v>
      </c>
    </row>
    <row r="1967" spans="1:14" x14ac:dyDescent="0.3">
      <c r="A1967">
        <v>13086530</v>
      </c>
      <c r="B1967" t="s">
        <v>27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120"/>
        <v>5</v>
      </c>
      <c r="L1967">
        <f t="shared" si="121"/>
        <v>13</v>
      </c>
      <c r="M1967">
        <f t="shared" si="122"/>
        <v>0</v>
      </c>
      <c r="N1967">
        <f t="shared" si="123"/>
        <v>2348.4639999999999</v>
      </c>
    </row>
    <row r="1968" spans="1:14" x14ac:dyDescent="0.3">
      <c r="A1968">
        <v>13086530</v>
      </c>
      <c r="B1968" t="s">
        <v>27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120"/>
        <v>5</v>
      </c>
      <c r="L1968">
        <f t="shared" si="121"/>
        <v>14</v>
      </c>
      <c r="M1968">
        <f t="shared" si="122"/>
        <v>0</v>
      </c>
      <c r="N1968">
        <f t="shared" si="123"/>
        <v>2523.0120000000002</v>
      </c>
    </row>
    <row r="1969" spans="1:14" x14ac:dyDescent="0.3">
      <c r="A1969">
        <v>13086530</v>
      </c>
      <c r="B1969" t="s">
        <v>27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120"/>
        <v>5</v>
      </c>
      <c r="L1969">
        <f t="shared" si="121"/>
        <v>15</v>
      </c>
      <c r="M1969">
        <f t="shared" si="122"/>
        <v>0</v>
      </c>
      <c r="N1969">
        <f t="shared" si="123"/>
        <v>2584.5005000000001</v>
      </c>
    </row>
    <row r="1970" spans="1:14" x14ac:dyDescent="0.3">
      <c r="A1970">
        <v>13086530</v>
      </c>
      <c r="B1970" t="s">
        <v>27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120"/>
        <v>5</v>
      </c>
      <c r="L1970">
        <f t="shared" si="121"/>
        <v>16</v>
      </c>
      <c r="M1970">
        <f t="shared" si="122"/>
        <v>0</v>
      </c>
      <c r="N1970">
        <f t="shared" si="123"/>
        <v>2550.7809999999999</v>
      </c>
    </row>
    <row r="1971" spans="1:14" x14ac:dyDescent="0.3">
      <c r="A1971">
        <v>13086530</v>
      </c>
      <c r="B1971" t="s">
        <v>27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120"/>
        <v>5</v>
      </c>
      <c r="L1971">
        <f t="shared" si="121"/>
        <v>17</v>
      </c>
      <c r="M1971">
        <f t="shared" si="122"/>
        <v>0</v>
      </c>
      <c r="N1971">
        <f t="shared" si="123"/>
        <v>2570.616</v>
      </c>
    </row>
    <row r="1972" spans="1:14" x14ac:dyDescent="0.3">
      <c r="A1972">
        <v>13086530</v>
      </c>
      <c r="B1972" t="s">
        <v>27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120"/>
        <v>5</v>
      </c>
      <c r="L1972">
        <f t="shared" si="121"/>
        <v>18</v>
      </c>
      <c r="M1972">
        <f t="shared" si="122"/>
        <v>0</v>
      </c>
      <c r="N1972">
        <f t="shared" si="123"/>
        <v>2586.4839999999999</v>
      </c>
    </row>
    <row r="1973" spans="1:14" x14ac:dyDescent="0.3">
      <c r="A1973">
        <v>13086530</v>
      </c>
      <c r="B1973" t="s">
        <v>27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120"/>
        <v>5</v>
      </c>
      <c r="L1973">
        <f t="shared" si="121"/>
        <v>19</v>
      </c>
      <c r="M1973">
        <f t="shared" si="122"/>
        <v>0</v>
      </c>
      <c r="N1973">
        <f t="shared" si="123"/>
        <v>2582.5170000000003</v>
      </c>
    </row>
    <row r="1974" spans="1:14" x14ac:dyDescent="0.3">
      <c r="A1974">
        <v>13086530</v>
      </c>
      <c r="B1974" t="s">
        <v>27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120"/>
        <v>5</v>
      </c>
      <c r="L1974">
        <f t="shared" si="121"/>
        <v>20</v>
      </c>
      <c r="M1974">
        <f t="shared" si="122"/>
        <v>0</v>
      </c>
      <c r="N1974">
        <f t="shared" si="123"/>
        <v>2562.6820000000002</v>
      </c>
    </row>
    <row r="1975" spans="1:14" x14ac:dyDescent="0.3">
      <c r="A1975">
        <v>13086530</v>
      </c>
      <c r="B1975" t="s">
        <v>27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120"/>
        <v>5</v>
      </c>
      <c r="L1975">
        <f t="shared" si="121"/>
        <v>21</v>
      </c>
      <c r="M1975">
        <f t="shared" si="122"/>
        <v>0</v>
      </c>
      <c r="N1975">
        <f t="shared" si="123"/>
        <v>2578.5500000000002</v>
      </c>
    </row>
    <row r="1976" spans="1:14" x14ac:dyDescent="0.3">
      <c r="A1976">
        <v>13086530</v>
      </c>
      <c r="B1976" t="s">
        <v>27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120"/>
        <v>5</v>
      </c>
      <c r="L1976">
        <f t="shared" si="121"/>
        <v>22</v>
      </c>
      <c r="M1976">
        <f t="shared" si="122"/>
        <v>0</v>
      </c>
      <c r="N1976">
        <f t="shared" si="123"/>
        <v>2562.6820000000002</v>
      </c>
    </row>
    <row r="1977" spans="1:14" x14ac:dyDescent="0.3">
      <c r="A1977">
        <v>13086530</v>
      </c>
      <c r="B1977" t="s">
        <v>27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120"/>
        <v>5</v>
      </c>
      <c r="L1977">
        <f t="shared" si="121"/>
        <v>23</v>
      </c>
      <c r="M1977">
        <f t="shared" si="122"/>
        <v>0</v>
      </c>
      <c r="N1977">
        <f t="shared" si="123"/>
        <v>2554.748</v>
      </c>
    </row>
    <row r="1978" spans="1:14" x14ac:dyDescent="0.3">
      <c r="A1978">
        <v>13086530</v>
      </c>
      <c r="B1978" t="s">
        <v>27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120"/>
        <v>5</v>
      </c>
      <c r="L1978">
        <f t="shared" si="121"/>
        <v>24</v>
      </c>
      <c r="M1978">
        <f t="shared" si="122"/>
        <v>0</v>
      </c>
      <c r="N1978">
        <f t="shared" si="123"/>
        <v>2554.748</v>
      </c>
    </row>
    <row r="1979" spans="1:14" x14ac:dyDescent="0.3">
      <c r="A1979">
        <v>13086530</v>
      </c>
      <c r="B1979" t="s">
        <v>27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120"/>
        <v>5</v>
      </c>
      <c r="L1979">
        <f t="shared" si="121"/>
        <v>25</v>
      </c>
      <c r="M1979">
        <f t="shared" si="122"/>
        <v>0</v>
      </c>
      <c r="N1979">
        <f t="shared" si="123"/>
        <v>2552.7645000000002</v>
      </c>
    </row>
    <row r="1980" spans="1:14" x14ac:dyDescent="0.3">
      <c r="A1980">
        <v>13086530</v>
      </c>
      <c r="B1980" t="s">
        <v>27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120"/>
        <v>5</v>
      </c>
      <c r="L1980">
        <f t="shared" si="121"/>
        <v>26</v>
      </c>
      <c r="M1980">
        <f t="shared" si="122"/>
        <v>0</v>
      </c>
      <c r="N1980">
        <f t="shared" si="123"/>
        <v>2534.913</v>
      </c>
    </row>
    <row r="1981" spans="1:14" x14ac:dyDescent="0.3">
      <c r="A1981">
        <v>13086530</v>
      </c>
      <c r="B1981" t="s">
        <v>27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120"/>
        <v>5</v>
      </c>
      <c r="L1981">
        <f t="shared" si="121"/>
        <v>27</v>
      </c>
      <c r="M1981">
        <f t="shared" si="122"/>
        <v>0</v>
      </c>
      <c r="N1981">
        <f t="shared" si="123"/>
        <v>2542.8470000000002</v>
      </c>
    </row>
    <row r="1982" spans="1:14" x14ac:dyDescent="0.3">
      <c r="A1982">
        <v>13086530</v>
      </c>
      <c r="B1982" t="s">
        <v>27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120"/>
        <v>5</v>
      </c>
      <c r="L1982">
        <f t="shared" si="121"/>
        <v>28</v>
      </c>
      <c r="M1982">
        <f t="shared" si="122"/>
        <v>0</v>
      </c>
      <c r="N1982">
        <f t="shared" si="123"/>
        <v>2544.8305</v>
      </c>
    </row>
    <row r="1983" spans="1:14" x14ac:dyDescent="0.3">
      <c r="A1983">
        <v>13086530</v>
      </c>
      <c r="B1983" t="s">
        <v>27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120"/>
        <v>5</v>
      </c>
      <c r="L1983">
        <f t="shared" si="121"/>
        <v>29</v>
      </c>
      <c r="M1983">
        <f t="shared" si="122"/>
        <v>0</v>
      </c>
      <c r="N1983">
        <f t="shared" si="123"/>
        <v>2556.7314999999999</v>
      </c>
    </row>
    <row r="1984" spans="1:14" x14ac:dyDescent="0.3">
      <c r="A1984">
        <v>13086530</v>
      </c>
      <c r="B1984" t="s">
        <v>27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120"/>
        <v>5</v>
      </c>
      <c r="L1984">
        <f t="shared" si="121"/>
        <v>30</v>
      </c>
      <c r="M1984">
        <f t="shared" si="122"/>
        <v>0</v>
      </c>
      <c r="N1984">
        <f t="shared" si="123"/>
        <v>2542.8470000000002</v>
      </c>
    </row>
    <row r="1985" spans="1:14" x14ac:dyDescent="0.3">
      <c r="A1985">
        <v>13086530</v>
      </c>
      <c r="B1985" t="s">
        <v>27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120"/>
        <v>5</v>
      </c>
      <c r="L1985">
        <f t="shared" si="121"/>
        <v>31</v>
      </c>
      <c r="M1985">
        <f t="shared" si="122"/>
        <v>0</v>
      </c>
      <c r="N1985">
        <f t="shared" si="123"/>
        <v>2554.748</v>
      </c>
    </row>
    <row r="1986" spans="1:14" x14ac:dyDescent="0.3">
      <c r="A1986">
        <v>13086530</v>
      </c>
      <c r="B1986" t="s">
        <v>27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120"/>
        <v>6</v>
      </c>
      <c r="L1986">
        <f t="shared" si="121"/>
        <v>1</v>
      </c>
      <c r="M1986">
        <f t="shared" si="122"/>
        <v>0</v>
      </c>
      <c r="N1986">
        <f t="shared" si="123"/>
        <v>2556.7314999999999</v>
      </c>
    </row>
    <row r="1987" spans="1:14" x14ac:dyDescent="0.3">
      <c r="A1987">
        <v>13086530</v>
      </c>
      <c r="B1987" t="s">
        <v>27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124">MONTH(C1987)</f>
        <v>6</v>
      </c>
      <c r="L1987">
        <f t="shared" ref="L1987:L2050" si="125">DAY(C1987)</f>
        <v>2</v>
      </c>
      <c r="M1987">
        <f t="shared" ref="M1987:M2050" si="126">F1987*1.9835</f>
        <v>0</v>
      </c>
      <c r="N1987">
        <f t="shared" ref="N1987:N2050" si="127">(D1987-F1987)*1.9835</f>
        <v>2556.7314999999999</v>
      </c>
    </row>
    <row r="1988" spans="1:14" x14ac:dyDescent="0.3">
      <c r="A1988">
        <v>13086530</v>
      </c>
      <c r="B1988" t="s">
        <v>27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124"/>
        <v>6</v>
      </c>
      <c r="L1988">
        <f t="shared" si="125"/>
        <v>3</v>
      </c>
      <c r="M1988">
        <f t="shared" si="126"/>
        <v>0</v>
      </c>
      <c r="N1988">
        <f t="shared" si="127"/>
        <v>2550.7809999999999</v>
      </c>
    </row>
    <row r="1989" spans="1:14" x14ac:dyDescent="0.3">
      <c r="A1989">
        <v>13086530</v>
      </c>
      <c r="B1989" t="s">
        <v>27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124"/>
        <v>6</v>
      </c>
      <c r="L1989">
        <f t="shared" si="125"/>
        <v>4</v>
      </c>
      <c r="M1989">
        <f t="shared" si="126"/>
        <v>0</v>
      </c>
      <c r="N1989">
        <f t="shared" si="127"/>
        <v>2570.616</v>
      </c>
    </row>
    <row r="1990" spans="1:14" x14ac:dyDescent="0.3">
      <c r="A1990">
        <v>13086530</v>
      </c>
      <c r="B1990" t="s">
        <v>27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124"/>
        <v>6</v>
      </c>
      <c r="L1990">
        <f t="shared" si="125"/>
        <v>5</v>
      </c>
      <c r="M1990">
        <f t="shared" si="126"/>
        <v>0</v>
      </c>
      <c r="N1990">
        <f t="shared" si="127"/>
        <v>2576.5664999999999</v>
      </c>
    </row>
    <row r="1991" spans="1:14" x14ac:dyDescent="0.3">
      <c r="A1991">
        <v>13086530</v>
      </c>
      <c r="B1991" t="s">
        <v>27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124"/>
        <v>6</v>
      </c>
      <c r="L1991">
        <f t="shared" si="125"/>
        <v>6</v>
      </c>
      <c r="M1991">
        <f t="shared" si="126"/>
        <v>0</v>
      </c>
      <c r="N1991">
        <f t="shared" si="127"/>
        <v>2574.5830000000001</v>
      </c>
    </row>
    <row r="1992" spans="1:14" x14ac:dyDescent="0.3">
      <c r="A1992">
        <v>13086530</v>
      </c>
      <c r="B1992" t="s">
        <v>27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124"/>
        <v>6</v>
      </c>
      <c r="L1992">
        <f t="shared" si="125"/>
        <v>7</v>
      </c>
      <c r="M1992">
        <f t="shared" si="126"/>
        <v>0</v>
      </c>
      <c r="N1992">
        <f t="shared" si="127"/>
        <v>2562.6820000000002</v>
      </c>
    </row>
    <row r="1993" spans="1:14" x14ac:dyDescent="0.3">
      <c r="A1993">
        <v>13086530</v>
      </c>
      <c r="B1993" t="s">
        <v>27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124"/>
        <v>6</v>
      </c>
      <c r="L1993">
        <f t="shared" si="125"/>
        <v>8</v>
      </c>
      <c r="M1993">
        <f t="shared" si="126"/>
        <v>0</v>
      </c>
      <c r="N1993">
        <f t="shared" si="127"/>
        <v>2568.6325000000002</v>
      </c>
    </row>
    <row r="1994" spans="1:14" x14ac:dyDescent="0.3">
      <c r="A1994">
        <v>13086530</v>
      </c>
      <c r="B1994" t="s">
        <v>27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124"/>
        <v>6</v>
      </c>
      <c r="L1994">
        <f t="shared" si="125"/>
        <v>9</v>
      </c>
      <c r="M1994">
        <f t="shared" si="126"/>
        <v>0</v>
      </c>
      <c r="N1994">
        <f t="shared" si="127"/>
        <v>2552.7645000000002</v>
      </c>
    </row>
    <row r="1995" spans="1:14" x14ac:dyDescent="0.3">
      <c r="A1995">
        <v>13086530</v>
      </c>
      <c r="B1995" t="s">
        <v>27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124"/>
        <v>6</v>
      </c>
      <c r="L1995">
        <f t="shared" si="125"/>
        <v>10</v>
      </c>
      <c r="M1995">
        <f t="shared" si="126"/>
        <v>0</v>
      </c>
      <c r="N1995">
        <f t="shared" si="127"/>
        <v>2538.88</v>
      </c>
    </row>
    <row r="1996" spans="1:14" x14ac:dyDescent="0.3">
      <c r="A1996">
        <v>13086530</v>
      </c>
      <c r="B1996" t="s">
        <v>27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124"/>
        <v>6</v>
      </c>
      <c r="L1996">
        <f t="shared" si="125"/>
        <v>11</v>
      </c>
      <c r="M1996">
        <f t="shared" si="126"/>
        <v>0</v>
      </c>
      <c r="N1996">
        <f t="shared" si="127"/>
        <v>2461.5235000000002</v>
      </c>
    </row>
    <row r="1997" spans="1:14" x14ac:dyDescent="0.3">
      <c r="A1997">
        <v>13086530</v>
      </c>
      <c r="B1997" t="s">
        <v>27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124"/>
        <v>6</v>
      </c>
      <c r="L1997">
        <f t="shared" si="125"/>
        <v>12</v>
      </c>
      <c r="M1997">
        <f t="shared" si="126"/>
        <v>0</v>
      </c>
      <c r="N1997">
        <f t="shared" si="127"/>
        <v>2378.2165</v>
      </c>
    </row>
    <row r="1998" spans="1:14" x14ac:dyDescent="0.3">
      <c r="A1998">
        <v>13086530</v>
      </c>
      <c r="B1998" t="s">
        <v>27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124"/>
        <v>6</v>
      </c>
      <c r="L1998">
        <f t="shared" si="125"/>
        <v>13</v>
      </c>
      <c r="M1998">
        <f t="shared" si="126"/>
        <v>0</v>
      </c>
      <c r="N1998">
        <f t="shared" si="127"/>
        <v>2380.2000000000003</v>
      </c>
    </row>
    <row r="1999" spans="1:14" x14ac:dyDescent="0.3">
      <c r="A1999">
        <v>13086530</v>
      </c>
      <c r="B1999" t="s">
        <v>27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124"/>
        <v>6</v>
      </c>
      <c r="L1999">
        <f t="shared" si="125"/>
        <v>14</v>
      </c>
      <c r="M1999">
        <f t="shared" si="126"/>
        <v>0</v>
      </c>
      <c r="N1999">
        <f t="shared" si="127"/>
        <v>2352.431</v>
      </c>
    </row>
    <row r="2000" spans="1:14" x14ac:dyDescent="0.3">
      <c r="A2000">
        <v>13086530</v>
      </c>
      <c r="B2000" t="s">
        <v>27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124"/>
        <v>6</v>
      </c>
      <c r="L2000">
        <f t="shared" si="125"/>
        <v>15</v>
      </c>
      <c r="M2000">
        <f t="shared" si="126"/>
        <v>0</v>
      </c>
      <c r="N2000">
        <f t="shared" si="127"/>
        <v>2354.4144999999999</v>
      </c>
    </row>
    <row r="2001" spans="1:14" x14ac:dyDescent="0.3">
      <c r="A2001">
        <v>13086530</v>
      </c>
      <c r="B2001" t="s">
        <v>27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124"/>
        <v>6</v>
      </c>
      <c r="L2001">
        <f t="shared" si="125"/>
        <v>16</v>
      </c>
      <c r="M2001">
        <f t="shared" si="126"/>
        <v>0</v>
      </c>
      <c r="N2001">
        <f t="shared" si="127"/>
        <v>2348.4639999999999</v>
      </c>
    </row>
    <row r="2002" spans="1:14" x14ac:dyDescent="0.3">
      <c r="A2002">
        <v>13086530</v>
      </c>
      <c r="B2002" t="s">
        <v>27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124"/>
        <v>6</v>
      </c>
      <c r="L2002">
        <f t="shared" si="125"/>
        <v>17</v>
      </c>
      <c r="M2002">
        <f t="shared" si="126"/>
        <v>0</v>
      </c>
      <c r="N2002">
        <f t="shared" si="127"/>
        <v>2332.596</v>
      </c>
    </row>
    <row r="2003" spans="1:14" x14ac:dyDescent="0.3">
      <c r="A2003">
        <v>13086530</v>
      </c>
      <c r="B2003" t="s">
        <v>27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124"/>
        <v>6</v>
      </c>
      <c r="L2003">
        <f t="shared" si="125"/>
        <v>18</v>
      </c>
      <c r="M2003">
        <f t="shared" si="126"/>
        <v>0</v>
      </c>
      <c r="N2003">
        <f t="shared" si="127"/>
        <v>2358.3815</v>
      </c>
    </row>
    <row r="2004" spans="1:14" x14ac:dyDescent="0.3">
      <c r="A2004">
        <v>13086530</v>
      </c>
      <c r="B2004" t="s">
        <v>27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124"/>
        <v>6</v>
      </c>
      <c r="L2004">
        <f t="shared" si="125"/>
        <v>19</v>
      </c>
      <c r="M2004">
        <f t="shared" si="126"/>
        <v>0</v>
      </c>
      <c r="N2004">
        <f t="shared" si="127"/>
        <v>2350.4475000000002</v>
      </c>
    </row>
    <row r="2005" spans="1:14" x14ac:dyDescent="0.3">
      <c r="A2005">
        <v>13086530</v>
      </c>
      <c r="B2005" t="s">
        <v>27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124"/>
        <v>6</v>
      </c>
      <c r="L2005">
        <f t="shared" si="125"/>
        <v>20</v>
      </c>
      <c r="M2005">
        <f t="shared" si="126"/>
        <v>0</v>
      </c>
      <c r="N2005">
        <f t="shared" si="127"/>
        <v>2344.4969999999998</v>
      </c>
    </row>
    <row r="2006" spans="1:14" x14ac:dyDescent="0.3">
      <c r="A2006">
        <v>13086530</v>
      </c>
      <c r="B2006" t="s">
        <v>27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124"/>
        <v>6</v>
      </c>
      <c r="L2006">
        <f t="shared" si="125"/>
        <v>21</v>
      </c>
      <c r="M2006">
        <f t="shared" si="126"/>
        <v>0</v>
      </c>
      <c r="N2006">
        <f t="shared" si="127"/>
        <v>2334.5794999999998</v>
      </c>
    </row>
    <row r="2007" spans="1:14" x14ac:dyDescent="0.3">
      <c r="A2007">
        <v>13086530</v>
      </c>
      <c r="B2007" t="s">
        <v>27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124"/>
        <v>6</v>
      </c>
      <c r="L2007">
        <f t="shared" si="125"/>
        <v>22</v>
      </c>
      <c r="M2007">
        <f t="shared" si="126"/>
        <v>0</v>
      </c>
      <c r="N2007">
        <f t="shared" si="127"/>
        <v>2346.4805000000001</v>
      </c>
    </row>
    <row r="2008" spans="1:14" x14ac:dyDescent="0.3">
      <c r="A2008">
        <v>13086530</v>
      </c>
      <c r="B2008" t="s">
        <v>27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124"/>
        <v>6</v>
      </c>
      <c r="L2008">
        <f t="shared" si="125"/>
        <v>23</v>
      </c>
      <c r="M2008">
        <f t="shared" si="126"/>
        <v>0</v>
      </c>
      <c r="N2008">
        <f t="shared" si="127"/>
        <v>2390.1174999999998</v>
      </c>
    </row>
    <row r="2009" spans="1:14" x14ac:dyDescent="0.3">
      <c r="A2009">
        <v>13086530</v>
      </c>
      <c r="B2009" t="s">
        <v>27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124"/>
        <v>6</v>
      </c>
      <c r="L2009">
        <f t="shared" si="125"/>
        <v>24</v>
      </c>
      <c r="M2009">
        <f t="shared" si="126"/>
        <v>0</v>
      </c>
      <c r="N2009">
        <f t="shared" si="127"/>
        <v>2402.0185000000001</v>
      </c>
    </row>
    <row r="2010" spans="1:14" x14ac:dyDescent="0.3">
      <c r="A2010">
        <v>13086530</v>
      </c>
      <c r="B2010" t="s">
        <v>27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124"/>
        <v>6</v>
      </c>
      <c r="L2010">
        <f t="shared" si="125"/>
        <v>25</v>
      </c>
      <c r="M2010">
        <f t="shared" si="126"/>
        <v>0</v>
      </c>
      <c r="N2010">
        <f t="shared" si="127"/>
        <v>2392.1010000000001</v>
      </c>
    </row>
    <row r="2011" spans="1:14" x14ac:dyDescent="0.3">
      <c r="A2011">
        <v>13086530</v>
      </c>
      <c r="B2011" t="s">
        <v>27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124"/>
        <v>6</v>
      </c>
      <c r="L2011">
        <f t="shared" si="125"/>
        <v>26</v>
      </c>
      <c r="M2011">
        <f t="shared" si="126"/>
        <v>0</v>
      </c>
      <c r="N2011">
        <f t="shared" si="127"/>
        <v>2538.88</v>
      </c>
    </row>
    <row r="2012" spans="1:14" x14ac:dyDescent="0.3">
      <c r="A2012">
        <v>13086530</v>
      </c>
      <c r="B2012" t="s">
        <v>27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124"/>
        <v>6</v>
      </c>
      <c r="L2012">
        <f t="shared" si="125"/>
        <v>27</v>
      </c>
      <c r="M2012">
        <f t="shared" si="126"/>
        <v>0</v>
      </c>
      <c r="N2012">
        <f t="shared" si="127"/>
        <v>2647.9724999999999</v>
      </c>
    </row>
    <row r="2013" spans="1:14" x14ac:dyDescent="0.3">
      <c r="A2013">
        <v>13086530</v>
      </c>
      <c r="B2013" t="s">
        <v>27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124"/>
        <v>6</v>
      </c>
      <c r="L2013">
        <f t="shared" si="125"/>
        <v>28</v>
      </c>
      <c r="M2013">
        <f t="shared" si="126"/>
        <v>0</v>
      </c>
      <c r="N2013">
        <f t="shared" si="127"/>
        <v>2630.1210000000001</v>
      </c>
    </row>
    <row r="2014" spans="1:14" x14ac:dyDescent="0.3">
      <c r="A2014">
        <v>13086530</v>
      </c>
      <c r="B2014" t="s">
        <v>27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124"/>
        <v>6</v>
      </c>
      <c r="L2014">
        <f t="shared" si="125"/>
        <v>29</v>
      </c>
      <c r="M2014">
        <f t="shared" si="126"/>
        <v>0</v>
      </c>
      <c r="N2014">
        <f t="shared" si="127"/>
        <v>2624.1705000000002</v>
      </c>
    </row>
    <row r="2015" spans="1:14" x14ac:dyDescent="0.3">
      <c r="A2015">
        <v>13086530</v>
      </c>
      <c r="B2015" t="s">
        <v>27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124"/>
        <v>6</v>
      </c>
      <c r="L2015">
        <f t="shared" si="125"/>
        <v>30</v>
      </c>
      <c r="M2015">
        <f t="shared" si="126"/>
        <v>0</v>
      </c>
      <c r="N2015">
        <f t="shared" si="127"/>
        <v>2695.5765000000001</v>
      </c>
    </row>
    <row r="2016" spans="1:14" x14ac:dyDescent="0.3">
      <c r="A2016">
        <v>13086530</v>
      </c>
      <c r="B2016" t="s">
        <v>27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124"/>
        <v>7</v>
      </c>
      <c r="L2016">
        <f t="shared" si="125"/>
        <v>1</v>
      </c>
      <c r="M2016">
        <f t="shared" si="126"/>
        <v>0</v>
      </c>
      <c r="N2016">
        <f t="shared" si="127"/>
        <v>2764.9990000000003</v>
      </c>
    </row>
    <row r="2017" spans="1:14" x14ac:dyDescent="0.3">
      <c r="A2017">
        <v>13086530</v>
      </c>
      <c r="B2017" t="s">
        <v>27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124"/>
        <v>7</v>
      </c>
      <c r="L2017">
        <f t="shared" si="125"/>
        <v>2</v>
      </c>
      <c r="M2017">
        <f t="shared" si="126"/>
        <v>0</v>
      </c>
      <c r="N2017">
        <f t="shared" si="127"/>
        <v>2759.0484999999999</v>
      </c>
    </row>
    <row r="2018" spans="1:14" x14ac:dyDescent="0.3">
      <c r="A2018">
        <v>13086530</v>
      </c>
      <c r="B2018" t="s">
        <v>27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124"/>
        <v>7</v>
      </c>
      <c r="L2018">
        <f t="shared" si="125"/>
        <v>3</v>
      </c>
      <c r="M2018">
        <f t="shared" si="126"/>
        <v>0</v>
      </c>
      <c r="N2018">
        <f t="shared" si="127"/>
        <v>2763.0155</v>
      </c>
    </row>
    <row r="2019" spans="1:14" x14ac:dyDescent="0.3">
      <c r="A2019">
        <v>13086530</v>
      </c>
      <c r="B2019" t="s">
        <v>27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124"/>
        <v>7</v>
      </c>
      <c r="L2019">
        <f t="shared" si="125"/>
        <v>4</v>
      </c>
      <c r="M2019">
        <f t="shared" si="126"/>
        <v>0</v>
      </c>
      <c r="N2019">
        <f t="shared" si="127"/>
        <v>2763.0155</v>
      </c>
    </row>
    <row r="2020" spans="1:14" x14ac:dyDescent="0.3">
      <c r="A2020">
        <v>13086530</v>
      </c>
      <c r="B2020" t="s">
        <v>27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124"/>
        <v>7</v>
      </c>
      <c r="L2020">
        <f t="shared" si="125"/>
        <v>5</v>
      </c>
      <c r="M2020">
        <f t="shared" si="126"/>
        <v>0</v>
      </c>
      <c r="N2020">
        <f t="shared" si="127"/>
        <v>2757.0650000000001</v>
      </c>
    </row>
    <row r="2021" spans="1:14" x14ac:dyDescent="0.3">
      <c r="A2021">
        <v>13086530</v>
      </c>
      <c r="B2021" t="s">
        <v>27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124"/>
        <v>7</v>
      </c>
      <c r="L2021">
        <f t="shared" si="125"/>
        <v>6</v>
      </c>
      <c r="M2021">
        <f t="shared" si="126"/>
        <v>0</v>
      </c>
      <c r="N2021">
        <f t="shared" si="127"/>
        <v>2755.0815000000002</v>
      </c>
    </row>
    <row r="2022" spans="1:14" x14ac:dyDescent="0.3">
      <c r="A2022">
        <v>13086530</v>
      </c>
      <c r="B2022" t="s">
        <v>27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124"/>
        <v>7</v>
      </c>
      <c r="L2022">
        <f t="shared" si="125"/>
        <v>7</v>
      </c>
      <c r="M2022">
        <f t="shared" si="126"/>
        <v>0</v>
      </c>
      <c r="N2022">
        <f t="shared" si="127"/>
        <v>2824.5039999999999</v>
      </c>
    </row>
    <row r="2023" spans="1:14" x14ac:dyDescent="0.3">
      <c r="A2023">
        <v>13086530</v>
      </c>
      <c r="B2023" t="s">
        <v>27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124"/>
        <v>7</v>
      </c>
      <c r="L2023">
        <f t="shared" si="125"/>
        <v>8</v>
      </c>
      <c r="M2023">
        <f t="shared" si="126"/>
        <v>0</v>
      </c>
      <c r="N2023">
        <f t="shared" si="127"/>
        <v>2897.8935000000001</v>
      </c>
    </row>
    <row r="2024" spans="1:14" x14ac:dyDescent="0.3">
      <c r="A2024">
        <v>13086530</v>
      </c>
      <c r="B2024" t="s">
        <v>27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124"/>
        <v>7</v>
      </c>
      <c r="L2024">
        <f t="shared" si="125"/>
        <v>9</v>
      </c>
      <c r="M2024">
        <f t="shared" si="126"/>
        <v>0</v>
      </c>
      <c r="N2024">
        <f t="shared" si="127"/>
        <v>2919.712</v>
      </c>
    </row>
    <row r="2025" spans="1:14" x14ac:dyDescent="0.3">
      <c r="A2025">
        <v>13086530</v>
      </c>
      <c r="B2025" t="s">
        <v>27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124"/>
        <v>7</v>
      </c>
      <c r="L2025">
        <f t="shared" si="125"/>
        <v>10</v>
      </c>
      <c r="M2025">
        <f t="shared" si="126"/>
        <v>912.41</v>
      </c>
      <c r="N2025">
        <f t="shared" si="127"/>
        <v>1997.3845000000001</v>
      </c>
    </row>
    <row r="2026" spans="1:14" x14ac:dyDescent="0.3">
      <c r="A2026">
        <v>13086530</v>
      </c>
      <c r="B2026" t="s">
        <v>27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124"/>
        <v>7</v>
      </c>
      <c r="L2026">
        <f t="shared" si="125"/>
        <v>11</v>
      </c>
      <c r="M2026">
        <f t="shared" si="126"/>
        <v>521.66049999999996</v>
      </c>
      <c r="N2026">
        <f t="shared" si="127"/>
        <v>2398.0515</v>
      </c>
    </row>
    <row r="2027" spans="1:14" x14ac:dyDescent="0.3">
      <c r="A2027">
        <v>13086530</v>
      </c>
      <c r="B2027" t="s">
        <v>27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124"/>
        <v>7</v>
      </c>
      <c r="L2027">
        <f t="shared" si="125"/>
        <v>12</v>
      </c>
      <c r="M2027">
        <f t="shared" si="126"/>
        <v>0</v>
      </c>
      <c r="N2027">
        <f t="shared" si="127"/>
        <v>2917.7285000000002</v>
      </c>
    </row>
    <row r="2028" spans="1:14" x14ac:dyDescent="0.3">
      <c r="A2028">
        <v>13086530</v>
      </c>
      <c r="B2028" t="s">
        <v>27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124"/>
        <v>7</v>
      </c>
      <c r="L2028">
        <f t="shared" si="125"/>
        <v>13</v>
      </c>
      <c r="M2028">
        <f t="shared" si="126"/>
        <v>0</v>
      </c>
      <c r="N2028">
        <f t="shared" si="127"/>
        <v>2903.8440000000001</v>
      </c>
    </row>
    <row r="2029" spans="1:14" x14ac:dyDescent="0.3">
      <c r="A2029">
        <v>13086530</v>
      </c>
      <c r="B2029" t="s">
        <v>27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124"/>
        <v>7</v>
      </c>
      <c r="L2029">
        <f t="shared" si="125"/>
        <v>14</v>
      </c>
      <c r="M2029">
        <f t="shared" si="126"/>
        <v>0</v>
      </c>
      <c r="N2029">
        <f t="shared" si="127"/>
        <v>2850.2894999999999</v>
      </c>
    </row>
    <row r="2030" spans="1:14" x14ac:dyDescent="0.3">
      <c r="A2030">
        <v>13086530</v>
      </c>
      <c r="B2030" t="s">
        <v>27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124"/>
        <v>7</v>
      </c>
      <c r="L2030">
        <f t="shared" si="125"/>
        <v>15</v>
      </c>
      <c r="M2030">
        <f t="shared" si="126"/>
        <v>0</v>
      </c>
      <c r="N2030">
        <f t="shared" si="127"/>
        <v>2804.6689999999999</v>
      </c>
    </row>
    <row r="2031" spans="1:14" x14ac:dyDescent="0.3">
      <c r="A2031">
        <v>13086530</v>
      </c>
      <c r="B2031" t="s">
        <v>27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124"/>
        <v>7</v>
      </c>
      <c r="L2031">
        <f t="shared" si="125"/>
        <v>16</v>
      </c>
      <c r="M2031">
        <f t="shared" si="126"/>
        <v>0</v>
      </c>
      <c r="N2031">
        <f t="shared" si="127"/>
        <v>2816.57</v>
      </c>
    </row>
    <row r="2032" spans="1:14" x14ac:dyDescent="0.3">
      <c r="A2032">
        <v>13086530</v>
      </c>
      <c r="B2032" t="s">
        <v>27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124"/>
        <v>7</v>
      </c>
      <c r="L2032">
        <f t="shared" si="125"/>
        <v>17</v>
      </c>
      <c r="M2032">
        <f t="shared" si="126"/>
        <v>0</v>
      </c>
      <c r="N2032">
        <f t="shared" si="127"/>
        <v>2828.471</v>
      </c>
    </row>
    <row r="2033" spans="1:14" x14ac:dyDescent="0.3">
      <c r="A2033">
        <v>13086530</v>
      </c>
      <c r="B2033" t="s">
        <v>27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124"/>
        <v>7</v>
      </c>
      <c r="L2033">
        <f t="shared" si="125"/>
        <v>18</v>
      </c>
      <c r="M2033">
        <f t="shared" si="126"/>
        <v>0</v>
      </c>
      <c r="N2033">
        <f t="shared" si="127"/>
        <v>2846.3225000000002</v>
      </c>
    </row>
    <row r="2034" spans="1:14" x14ac:dyDescent="0.3">
      <c r="A2034">
        <v>13086530</v>
      </c>
      <c r="B2034" t="s">
        <v>27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124"/>
        <v>7</v>
      </c>
      <c r="L2034">
        <f t="shared" si="125"/>
        <v>19</v>
      </c>
      <c r="M2034">
        <f t="shared" si="126"/>
        <v>0</v>
      </c>
      <c r="N2034">
        <f t="shared" si="127"/>
        <v>2802.6855</v>
      </c>
    </row>
    <row r="2035" spans="1:14" x14ac:dyDescent="0.3">
      <c r="A2035">
        <v>13086530</v>
      </c>
      <c r="B2035" t="s">
        <v>27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124"/>
        <v>7</v>
      </c>
      <c r="L2035">
        <f t="shared" si="125"/>
        <v>20</v>
      </c>
      <c r="M2035">
        <f t="shared" si="126"/>
        <v>0</v>
      </c>
      <c r="N2035">
        <f t="shared" si="127"/>
        <v>2772.933</v>
      </c>
    </row>
    <row r="2036" spans="1:14" x14ac:dyDescent="0.3">
      <c r="A2036">
        <v>13086530</v>
      </c>
      <c r="B2036" t="s">
        <v>27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124"/>
        <v>7</v>
      </c>
      <c r="L2036">
        <f t="shared" si="125"/>
        <v>21</v>
      </c>
      <c r="M2036">
        <f t="shared" si="126"/>
        <v>2195.7345</v>
      </c>
      <c r="N2036">
        <f t="shared" si="127"/>
        <v>583.149</v>
      </c>
    </row>
    <row r="2037" spans="1:14" x14ac:dyDescent="0.3">
      <c r="A2037">
        <v>13086530</v>
      </c>
      <c r="B2037" t="s">
        <v>27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124"/>
        <v>7</v>
      </c>
      <c r="L2037">
        <f t="shared" si="125"/>
        <v>22</v>
      </c>
      <c r="M2037">
        <f t="shared" si="126"/>
        <v>1231.7535</v>
      </c>
      <c r="N2037">
        <f t="shared" si="127"/>
        <v>1572.9155000000001</v>
      </c>
    </row>
    <row r="2038" spans="1:14" x14ac:dyDescent="0.3">
      <c r="A2038">
        <v>13086530</v>
      </c>
      <c r="B2038" t="s">
        <v>27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124"/>
        <v>7</v>
      </c>
      <c r="L2038">
        <f t="shared" si="125"/>
        <v>23</v>
      </c>
      <c r="M2038">
        <f t="shared" si="126"/>
        <v>725.96100000000001</v>
      </c>
      <c r="N2038">
        <f t="shared" si="127"/>
        <v>2064.8235</v>
      </c>
    </row>
    <row r="2039" spans="1:14" x14ac:dyDescent="0.3">
      <c r="A2039">
        <v>13086530</v>
      </c>
      <c r="B2039" t="s">
        <v>27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124"/>
        <v>7</v>
      </c>
      <c r="L2039">
        <f t="shared" si="125"/>
        <v>24</v>
      </c>
      <c r="M2039">
        <f t="shared" si="126"/>
        <v>771.58150000000001</v>
      </c>
      <c r="N2039">
        <f t="shared" si="127"/>
        <v>2023.17</v>
      </c>
    </row>
    <row r="2040" spans="1:14" x14ac:dyDescent="0.3">
      <c r="A2040">
        <v>13086530</v>
      </c>
      <c r="B2040" t="s">
        <v>27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124"/>
        <v>7</v>
      </c>
      <c r="L2040">
        <f t="shared" si="125"/>
        <v>25</v>
      </c>
      <c r="M2040">
        <f t="shared" si="126"/>
        <v>2223.5035000000003</v>
      </c>
      <c r="N2040">
        <f t="shared" si="127"/>
        <v>573.23149999999998</v>
      </c>
    </row>
    <row r="2041" spans="1:14" x14ac:dyDescent="0.3">
      <c r="A2041">
        <v>13086530</v>
      </c>
      <c r="B2041" t="s">
        <v>27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124"/>
        <v>7</v>
      </c>
      <c r="L2041">
        <f t="shared" si="125"/>
        <v>26</v>
      </c>
      <c r="M2041">
        <f t="shared" si="126"/>
        <v>2800.7020000000002</v>
      </c>
      <c r="N2041">
        <f t="shared" si="127"/>
        <v>0</v>
      </c>
    </row>
    <row r="2042" spans="1:14" x14ac:dyDescent="0.3">
      <c r="A2042">
        <v>13086530</v>
      </c>
      <c r="B2042" t="s">
        <v>27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124"/>
        <v>7</v>
      </c>
      <c r="L2042">
        <f t="shared" si="125"/>
        <v>27</v>
      </c>
      <c r="M2042">
        <f t="shared" si="126"/>
        <v>2794.7514999999999</v>
      </c>
      <c r="N2042">
        <f t="shared" si="127"/>
        <v>0</v>
      </c>
    </row>
    <row r="2043" spans="1:14" x14ac:dyDescent="0.3">
      <c r="A2043">
        <v>13086530</v>
      </c>
      <c r="B2043" t="s">
        <v>27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124"/>
        <v>7</v>
      </c>
      <c r="L2043">
        <f t="shared" si="125"/>
        <v>28</v>
      </c>
      <c r="M2043">
        <f t="shared" si="126"/>
        <v>2701.527</v>
      </c>
      <c r="N2043">
        <f t="shared" si="127"/>
        <v>0</v>
      </c>
    </row>
    <row r="2044" spans="1:14" x14ac:dyDescent="0.3">
      <c r="A2044">
        <v>13086530</v>
      </c>
      <c r="B2044" t="s">
        <v>27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124"/>
        <v>7</v>
      </c>
      <c r="L2044">
        <f t="shared" si="125"/>
        <v>29</v>
      </c>
      <c r="M2044">
        <f t="shared" si="126"/>
        <v>2340.5300000000002</v>
      </c>
      <c r="N2044">
        <f t="shared" si="127"/>
        <v>279.67349999999999</v>
      </c>
    </row>
    <row r="2045" spans="1:14" x14ac:dyDescent="0.3">
      <c r="A2045">
        <v>13086530</v>
      </c>
      <c r="B2045" t="s">
        <v>27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124"/>
        <v>7</v>
      </c>
      <c r="L2045">
        <f t="shared" si="125"/>
        <v>30</v>
      </c>
      <c r="M2045">
        <f t="shared" si="126"/>
        <v>0</v>
      </c>
      <c r="N2045">
        <f t="shared" si="127"/>
        <v>2632.1044999999999</v>
      </c>
    </row>
    <row r="2046" spans="1:14" x14ac:dyDescent="0.3">
      <c r="A2046">
        <v>13086530</v>
      </c>
      <c r="B2046" t="s">
        <v>27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124"/>
        <v>7</v>
      </c>
      <c r="L2046">
        <f t="shared" si="125"/>
        <v>31</v>
      </c>
      <c r="M2046">
        <f t="shared" si="126"/>
        <v>0</v>
      </c>
      <c r="N2046">
        <f t="shared" si="127"/>
        <v>2576.5664999999999</v>
      </c>
    </row>
    <row r="2047" spans="1:14" x14ac:dyDescent="0.3">
      <c r="A2047">
        <v>13086530</v>
      </c>
      <c r="B2047" t="s">
        <v>27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124"/>
        <v>8</v>
      </c>
      <c r="L2047">
        <f t="shared" si="125"/>
        <v>1</v>
      </c>
      <c r="M2047">
        <f t="shared" si="126"/>
        <v>0</v>
      </c>
      <c r="N2047">
        <f t="shared" si="127"/>
        <v>2534.913</v>
      </c>
    </row>
    <row r="2048" spans="1:14" x14ac:dyDescent="0.3">
      <c r="A2048">
        <v>13086530</v>
      </c>
      <c r="B2048" t="s">
        <v>27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124"/>
        <v>8</v>
      </c>
      <c r="L2048">
        <f t="shared" si="125"/>
        <v>2</v>
      </c>
      <c r="M2048">
        <f t="shared" si="126"/>
        <v>0</v>
      </c>
      <c r="N2048">
        <f t="shared" si="127"/>
        <v>2542.8470000000002</v>
      </c>
    </row>
    <row r="2049" spans="1:14" x14ac:dyDescent="0.3">
      <c r="A2049">
        <v>13086530</v>
      </c>
      <c r="B2049" t="s">
        <v>27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124"/>
        <v>8</v>
      </c>
      <c r="L2049">
        <f t="shared" si="125"/>
        <v>3</v>
      </c>
      <c r="M2049">
        <f t="shared" si="126"/>
        <v>0</v>
      </c>
      <c r="N2049">
        <f t="shared" si="127"/>
        <v>2536.8964999999998</v>
      </c>
    </row>
    <row r="2050" spans="1:14" x14ac:dyDescent="0.3">
      <c r="A2050">
        <v>13086530</v>
      </c>
      <c r="B2050" t="s">
        <v>27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124"/>
        <v>8</v>
      </c>
      <c r="L2050">
        <f t="shared" si="125"/>
        <v>4</v>
      </c>
      <c r="M2050">
        <f t="shared" si="126"/>
        <v>0</v>
      </c>
      <c r="N2050">
        <f t="shared" si="127"/>
        <v>2479.375</v>
      </c>
    </row>
    <row r="2051" spans="1:14" x14ac:dyDescent="0.3">
      <c r="A2051">
        <v>13086530</v>
      </c>
      <c r="B2051" t="s">
        <v>27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128">MONTH(C2051)</f>
        <v>8</v>
      </c>
      <c r="L2051">
        <f t="shared" ref="L2051:L2114" si="129">DAY(C2051)</f>
        <v>5</v>
      </c>
      <c r="M2051">
        <f t="shared" ref="M2051:M2114" si="130">F2051*1.9835</f>
        <v>0</v>
      </c>
      <c r="N2051">
        <f t="shared" ref="N2051:N2114" si="131">(D2051-F2051)*1.9835</f>
        <v>2451.6060000000002</v>
      </c>
    </row>
    <row r="2052" spans="1:14" x14ac:dyDescent="0.3">
      <c r="A2052">
        <v>13086530</v>
      </c>
      <c r="B2052" t="s">
        <v>27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128"/>
        <v>8</v>
      </c>
      <c r="L2052">
        <f t="shared" si="129"/>
        <v>6</v>
      </c>
      <c r="M2052">
        <f t="shared" si="130"/>
        <v>0</v>
      </c>
      <c r="N2052">
        <f t="shared" si="131"/>
        <v>2435.7379999999998</v>
      </c>
    </row>
    <row r="2053" spans="1:14" x14ac:dyDescent="0.3">
      <c r="A2053">
        <v>13086530</v>
      </c>
      <c r="B2053" t="s">
        <v>27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128"/>
        <v>8</v>
      </c>
      <c r="L2053">
        <f t="shared" si="129"/>
        <v>7</v>
      </c>
      <c r="M2053">
        <f t="shared" si="130"/>
        <v>0</v>
      </c>
      <c r="N2053">
        <f t="shared" si="131"/>
        <v>2441.6885000000002</v>
      </c>
    </row>
    <row r="2054" spans="1:14" x14ac:dyDescent="0.3">
      <c r="A2054">
        <v>13086530</v>
      </c>
      <c r="B2054" t="s">
        <v>27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128"/>
        <v>8</v>
      </c>
      <c r="L2054">
        <f t="shared" si="129"/>
        <v>8</v>
      </c>
      <c r="M2054">
        <f t="shared" si="130"/>
        <v>0</v>
      </c>
      <c r="N2054">
        <f t="shared" si="131"/>
        <v>2449.6224999999999</v>
      </c>
    </row>
    <row r="2055" spans="1:14" x14ac:dyDescent="0.3">
      <c r="A2055">
        <v>13086530</v>
      </c>
      <c r="B2055" t="s">
        <v>27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128"/>
        <v>8</v>
      </c>
      <c r="L2055">
        <f t="shared" si="129"/>
        <v>9</v>
      </c>
      <c r="M2055">
        <f t="shared" si="130"/>
        <v>0</v>
      </c>
      <c r="N2055">
        <f t="shared" si="131"/>
        <v>2429.7874999999999</v>
      </c>
    </row>
    <row r="2056" spans="1:14" x14ac:dyDescent="0.3">
      <c r="A2056">
        <v>13086530</v>
      </c>
      <c r="B2056" t="s">
        <v>27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128"/>
        <v>8</v>
      </c>
      <c r="L2056">
        <f t="shared" si="129"/>
        <v>10</v>
      </c>
      <c r="M2056">
        <f t="shared" si="130"/>
        <v>0</v>
      </c>
      <c r="N2056">
        <f t="shared" si="131"/>
        <v>2433.7545</v>
      </c>
    </row>
    <row r="2057" spans="1:14" x14ac:dyDescent="0.3">
      <c r="A2057">
        <v>13086530</v>
      </c>
      <c r="B2057" t="s">
        <v>27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128"/>
        <v>8</v>
      </c>
      <c r="L2057">
        <f t="shared" si="129"/>
        <v>11</v>
      </c>
      <c r="M2057">
        <f t="shared" si="130"/>
        <v>0</v>
      </c>
      <c r="N2057">
        <f t="shared" si="131"/>
        <v>2346.4805000000001</v>
      </c>
    </row>
    <row r="2058" spans="1:14" x14ac:dyDescent="0.3">
      <c r="A2058">
        <v>13086530</v>
      </c>
      <c r="B2058" t="s">
        <v>27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128"/>
        <v>8</v>
      </c>
      <c r="L2058">
        <f t="shared" si="129"/>
        <v>12</v>
      </c>
      <c r="M2058">
        <f t="shared" si="130"/>
        <v>0</v>
      </c>
      <c r="N2058">
        <f t="shared" si="131"/>
        <v>2269.1240000000003</v>
      </c>
    </row>
    <row r="2059" spans="1:14" x14ac:dyDescent="0.3">
      <c r="A2059">
        <v>13086530</v>
      </c>
      <c r="B2059" t="s">
        <v>27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128"/>
        <v>8</v>
      </c>
      <c r="L2059">
        <f t="shared" si="129"/>
        <v>13</v>
      </c>
      <c r="M2059">
        <f t="shared" si="130"/>
        <v>0</v>
      </c>
      <c r="N2059">
        <f t="shared" si="131"/>
        <v>2273.0909999999999</v>
      </c>
    </row>
    <row r="2060" spans="1:14" x14ac:dyDescent="0.3">
      <c r="A2060">
        <v>13086530</v>
      </c>
      <c r="B2060" t="s">
        <v>27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128"/>
        <v>8</v>
      </c>
      <c r="L2060">
        <f t="shared" si="129"/>
        <v>14</v>
      </c>
      <c r="M2060">
        <f t="shared" si="130"/>
        <v>0</v>
      </c>
      <c r="N2060">
        <f t="shared" si="131"/>
        <v>2273.0909999999999</v>
      </c>
    </row>
    <row r="2061" spans="1:14" x14ac:dyDescent="0.3">
      <c r="A2061">
        <v>13086530</v>
      </c>
      <c r="B2061" t="s">
        <v>27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128"/>
        <v>8</v>
      </c>
      <c r="L2061">
        <f t="shared" si="129"/>
        <v>15</v>
      </c>
      <c r="M2061">
        <f t="shared" si="130"/>
        <v>0</v>
      </c>
      <c r="N2061">
        <f t="shared" si="131"/>
        <v>2269.1240000000003</v>
      </c>
    </row>
    <row r="2062" spans="1:14" x14ac:dyDescent="0.3">
      <c r="A2062">
        <v>13086530</v>
      </c>
      <c r="B2062" t="s">
        <v>27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128"/>
        <v>8</v>
      </c>
      <c r="L2062">
        <f t="shared" si="129"/>
        <v>16</v>
      </c>
      <c r="M2062">
        <f t="shared" si="130"/>
        <v>0</v>
      </c>
      <c r="N2062">
        <f t="shared" si="131"/>
        <v>2356.3980000000001</v>
      </c>
    </row>
    <row r="2063" spans="1:14" x14ac:dyDescent="0.3">
      <c r="A2063">
        <v>13086530</v>
      </c>
      <c r="B2063" t="s">
        <v>27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128"/>
        <v>8</v>
      </c>
      <c r="L2063">
        <f t="shared" si="129"/>
        <v>17</v>
      </c>
      <c r="M2063">
        <f t="shared" si="130"/>
        <v>0</v>
      </c>
      <c r="N2063">
        <f t="shared" si="131"/>
        <v>2374.2494999999999</v>
      </c>
    </row>
    <row r="2064" spans="1:14" x14ac:dyDescent="0.3">
      <c r="A2064">
        <v>13086530</v>
      </c>
      <c r="B2064" t="s">
        <v>27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128"/>
        <v>8</v>
      </c>
      <c r="L2064">
        <f t="shared" si="129"/>
        <v>18</v>
      </c>
      <c r="M2064">
        <f t="shared" si="130"/>
        <v>0</v>
      </c>
      <c r="N2064">
        <f t="shared" si="131"/>
        <v>2378.2165</v>
      </c>
    </row>
    <row r="2065" spans="1:14" x14ac:dyDescent="0.3">
      <c r="A2065">
        <v>13086530</v>
      </c>
      <c r="B2065" t="s">
        <v>27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128"/>
        <v>8</v>
      </c>
      <c r="L2065">
        <f t="shared" si="129"/>
        <v>19</v>
      </c>
      <c r="M2065">
        <f t="shared" si="130"/>
        <v>0</v>
      </c>
      <c r="N2065">
        <f t="shared" si="131"/>
        <v>2368.299</v>
      </c>
    </row>
    <row r="2066" spans="1:14" x14ac:dyDescent="0.3">
      <c r="A2066">
        <v>13086530</v>
      </c>
      <c r="B2066" t="s">
        <v>27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128"/>
        <v>8</v>
      </c>
      <c r="L2066">
        <f t="shared" si="129"/>
        <v>20</v>
      </c>
      <c r="M2066">
        <f t="shared" si="130"/>
        <v>0</v>
      </c>
      <c r="N2066">
        <f t="shared" si="131"/>
        <v>2449.6224999999999</v>
      </c>
    </row>
    <row r="2067" spans="1:14" x14ac:dyDescent="0.3">
      <c r="A2067">
        <v>13086530</v>
      </c>
      <c r="B2067" t="s">
        <v>27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128"/>
        <v>8</v>
      </c>
      <c r="L2067">
        <f t="shared" si="129"/>
        <v>21</v>
      </c>
      <c r="M2067">
        <f t="shared" si="130"/>
        <v>2076.7245000000003</v>
      </c>
      <c r="N2067">
        <f t="shared" si="131"/>
        <v>430.41950000000003</v>
      </c>
    </row>
    <row r="2068" spans="1:14" x14ac:dyDescent="0.3">
      <c r="A2068">
        <v>13086530</v>
      </c>
      <c r="B2068" t="s">
        <v>27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128"/>
        <v>8</v>
      </c>
      <c r="L2068">
        <f t="shared" si="129"/>
        <v>22</v>
      </c>
      <c r="M2068">
        <f t="shared" si="130"/>
        <v>2497.2265000000002</v>
      </c>
      <c r="N2068">
        <f t="shared" si="131"/>
        <v>0</v>
      </c>
    </row>
    <row r="2069" spans="1:14" x14ac:dyDescent="0.3">
      <c r="A2069">
        <v>13086530</v>
      </c>
      <c r="B2069" t="s">
        <v>27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128"/>
        <v>8</v>
      </c>
      <c r="L2069">
        <f t="shared" si="129"/>
        <v>23</v>
      </c>
      <c r="M2069">
        <f t="shared" si="130"/>
        <v>2574.5830000000001</v>
      </c>
      <c r="N2069">
        <f t="shared" si="131"/>
        <v>0</v>
      </c>
    </row>
    <row r="2070" spans="1:14" x14ac:dyDescent="0.3">
      <c r="A2070">
        <v>13086530</v>
      </c>
      <c r="B2070" t="s">
        <v>27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128"/>
        <v>8</v>
      </c>
      <c r="L2070">
        <f t="shared" si="129"/>
        <v>24</v>
      </c>
      <c r="M2070">
        <f t="shared" si="130"/>
        <v>2610.2860000000001</v>
      </c>
      <c r="N2070">
        <f t="shared" si="131"/>
        <v>0</v>
      </c>
    </row>
    <row r="2071" spans="1:14" x14ac:dyDescent="0.3">
      <c r="A2071">
        <v>13086530</v>
      </c>
      <c r="B2071" t="s">
        <v>27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128"/>
        <v>8</v>
      </c>
      <c r="L2071">
        <f t="shared" si="129"/>
        <v>25</v>
      </c>
      <c r="M2071">
        <f t="shared" si="130"/>
        <v>2600.3685</v>
      </c>
      <c r="N2071">
        <f t="shared" si="131"/>
        <v>0</v>
      </c>
    </row>
    <row r="2072" spans="1:14" x14ac:dyDescent="0.3">
      <c r="A2072">
        <v>13086530</v>
      </c>
      <c r="B2072" t="s">
        <v>27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128"/>
        <v>8</v>
      </c>
      <c r="L2072">
        <f t="shared" si="129"/>
        <v>26</v>
      </c>
      <c r="M2072">
        <f t="shared" si="130"/>
        <v>2608.3025000000002</v>
      </c>
      <c r="N2072">
        <f t="shared" si="131"/>
        <v>0</v>
      </c>
    </row>
    <row r="2073" spans="1:14" x14ac:dyDescent="0.3">
      <c r="A2073">
        <v>13086530</v>
      </c>
      <c r="B2073" t="s">
        <v>27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128"/>
        <v>8</v>
      </c>
      <c r="L2073">
        <f t="shared" si="129"/>
        <v>27</v>
      </c>
      <c r="M2073">
        <f t="shared" si="130"/>
        <v>2608.3025000000002</v>
      </c>
      <c r="N2073">
        <f t="shared" si="131"/>
        <v>0</v>
      </c>
    </row>
    <row r="2074" spans="1:14" x14ac:dyDescent="0.3">
      <c r="A2074">
        <v>13086530</v>
      </c>
      <c r="B2074" t="s">
        <v>27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128"/>
        <v>8</v>
      </c>
      <c r="L2074">
        <f t="shared" si="129"/>
        <v>28</v>
      </c>
      <c r="M2074">
        <f t="shared" si="130"/>
        <v>2604.3355000000001</v>
      </c>
      <c r="N2074">
        <f t="shared" si="131"/>
        <v>0</v>
      </c>
    </row>
    <row r="2075" spans="1:14" x14ac:dyDescent="0.3">
      <c r="A2075">
        <v>13086530</v>
      </c>
      <c r="B2075" t="s">
        <v>27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128"/>
        <v>8</v>
      </c>
      <c r="L2075">
        <f t="shared" si="129"/>
        <v>29</v>
      </c>
      <c r="M2075">
        <f t="shared" si="130"/>
        <v>2608.3025000000002</v>
      </c>
      <c r="N2075">
        <f t="shared" si="131"/>
        <v>0</v>
      </c>
    </row>
    <row r="2076" spans="1:14" x14ac:dyDescent="0.3">
      <c r="A2076">
        <v>13086530</v>
      </c>
      <c r="B2076" t="s">
        <v>27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128"/>
        <v>8</v>
      </c>
      <c r="L2076">
        <f t="shared" si="129"/>
        <v>30</v>
      </c>
      <c r="M2076">
        <f t="shared" si="130"/>
        <v>2602.3519999999999</v>
      </c>
      <c r="N2076">
        <f t="shared" si="131"/>
        <v>0</v>
      </c>
    </row>
    <row r="2077" spans="1:14" x14ac:dyDescent="0.3">
      <c r="A2077">
        <v>13086530</v>
      </c>
      <c r="B2077" t="s">
        <v>27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128"/>
        <v>8</v>
      </c>
      <c r="L2077">
        <f t="shared" si="129"/>
        <v>31</v>
      </c>
      <c r="M2077">
        <f t="shared" si="130"/>
        <v>2612.2694999999999</v>
      </c>
      <c r="N2077">
        <f t="shared" si="131"/>
        <v>0</v>
      </c>
    </row>
    <row r="2078" spans="1:14" x14ac:dyDescent="0.3">
      <c r="A2078">
        <v>13086530</v>
      </c>
      <c r="B2078" t="s">
        <v>27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128"/>
        <v>9</v>
      </c>
      <c r="L2078">
        <f t="shared" si="129"/>
        <v>1</v>
      </c>
      <c r="M2078">
        <f t="shared" si="130"/>
        <v>2592.4344999999998</v>
      </c>
      <c r="N2078">
        <f t="shared" si="131"/>
        <v>0</v>
      </c>
    </row>
    <row r="2079" spans="1:14" x14ac:dyDescent="0.3">
      <c r="A2079">
        <v>13086530</v>
      </c>
      <c r="B2079" t="s">
        <v>27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128"/>
        <v>9</v>
      </c>
      <c r="L2079">
        <f t="shared" si="129"/>
        <v>2</v>
      </c>
      <c r="M2079">
        <f t="shared" si="130"/>
        <v>2592.4344999999998</v>
      </c>
      <c r="N2079">
        <f t="shared" si="131"/>
        <v>0</v>
      </c>
    </row>
    <row r="2080" spans="1:14" x14ac:dyDescent="0.3">
      <c r="A2080">
        <v>13086530</v>
      </c>
      <c r="B2080" t="s">
        <v>27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128"/>
        <v>9</v>
      </c>
      <c r="L2080">
        <f t="shared" si="129"/>
        <v>3</v>
      </c>
      <c r="M2080">
        <f t="shared" si="130"/>
        <v>2602.3519999999999</v>
      </c>
      <c r="N2080">
        <f t="shared" si="131"/>
        <v>0</v>
      </c>
    </row>
    <row r="2081" spans="1:14" x14ac:dyDescent="0.3">
      <c r="A2081">
        <v>13086530</v>
      </c>
      <c r="B2081" t="s">
        <v>27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128"/>
        <v>9</v>
      </c>
      <c r="L2081">
        <f t="shared" si="129"/>
        <v>4</v>
      </c>
      <c r="M2081">
        <f t="shared" si="130"/>
        <v>2606.319</v>
      </c>
      <c r="N2081">
        <f t="shared" si="131"/>
        <v>0</v>
      </c>
    </row>
    <row r="2082" spans="1:14" x14ac:dyDescent="0.3">
      <c r="A2082">
        <v>13086530</v>
      </c>
      <c r="B2082" t="s">
        <v>27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128"/>
        <v>9</v>
      </c>
      <c r="L2082">
        <f t="shared" si="129"/>
        <v>5</v>
      </c>
      <c r="M2082">
        <f t="shared" si="130"/>
        <v>2600.3685</v>
      </c>
      <c r="N2082">
        <f t="shared" si="131"/>
        <v>0</v>
      </c>
    </row>
    <row r="2083" spans="1:14" x14ac:dyDescent="0.3">
      <c r="A2083">
        <v>13086530</v>
      </c>
      <c r="B2083" t="s">
        <v>27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128"/>
        <v>9</v>
      </c>
      <c r="L2083">
        <f t="shared" si="129"/>
        <v>6</v>
      </c>
      <c r="M2083">
        <f t="shared" si="130"/>
        <v>2608.3025000000002</v>
      </c>
      <c r="N2083">
        <f t="shared" si="131"/>
        <v>0</v>
      </c>
    </row>
    <row r="2084" spans="1:14" x14ac:dyDescent="0.3">
      <c r="A2084">
        <v>13086530</v>
      </c>
      <c r="B2084" t="s">
        <v>27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128"/>
        <v>9</v>
      </c>
      <c r="L2084">
        <f t="shared" si="129"/>
        <v>7</v>
      </c>
      <c r="M2084">
        <f t="shared" si="130"/>
        <v>2614.2530000000002</v>
      </c>
      <c r="N2084">
        <f t="shared" si="131"/>
        <v>0</v>
      </c>
    </row>
    <row r="2085" spans="1:14" x14ac:dyDescent="0.3">
      <c r="A2085">
        <v>13086530</v>
      </c>
      <c r="B2085" t="s">
        <v>27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128"/>
        <v>9</v>
      </c>
      <c r="L2085">
        <f t="shared" si="129"/>
        <v>8</v>
      </c>
      <c r="M2085">
        <f t="shared" si="130"/>
        <v>2612.2694999999999</v>
      </c>
      <c r="N2085">
        <f t="shared" si="131"/>
        <v>0</v>
      </c>
    </row>
    <row r="2086" spans="1:14" x14ac:dyDescent="0.3">
      <c r="A2086">
        <v>13086530</v>
      </c>
      <c r="B2086" t="s">
        <v>27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128"/>
        <v>9</v>
      </c>
      <c r="L2086">
        <f t="shared" si="129"/>
        <v>9</v>
      </c>
      <c r="M2086">
        <f t="shared" si="130"/>
        <v>2612.2694999999999</v>
      </c>
      <c r="N2086">
        <f t="shared" si="131"/>
        <v>0</v>
      </c>
    </row>
    <row r="2087" spans="1:14" x14ac:dyDescent="0.3">
      <c r="A2087">
        <v>13086530</v>
      </c>
      <c r="B2087" t="s">
        <v>27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128"/>
        <v>9</v>
      </c>
      <c r="L2087">
        <f t="shared" si="129"/>
        <v>10</v>
      </c>
      <c r="M2087">
        <f t="shared" si="130"/>
        <v>2606.319</v>
      </c>
      <c r="N2087">
        <f t="shared" si="131"/>
        <v>0</v>
      </c>
    </row>
    <row r="2088" spans="1:14" x14ac:dyDescent="0.3">
      <c r="A2088">
        <v>13086530</v>
      </c>
      <c r="B2088" t="s">
        <v>27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128"/>
        <v>9</v>
      </c>
      <c r="L2088">
        <f t="shared" si="129"/>
        <v>11</v>
      </c>
      <c r="M2088">
        <f t="shared" si="130"/>
        <v>2616.2365</v>
      </c>
      <c r="N2088">
        <f t="shared" si="131"/>
        <v>0</v>
      </c>
    </row>
    <row r="2089" spans="1:14" x14ac:dyDescent="0.3">
      <c r="A2089">
        <v>13086530</v>
      </c>
      <c r="B2089" t="s">
        <v>27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128"/>
        <v>9</v>
      </c>
      <c r="L2089">
        <f t="shared" si="129"/>
        <v>12</v>
      </c>
      <c r="M2089">
        <f t="shared" si="130"/>
        <v>2540.8634999999999</v>
      </c>
      <c r="N2089">
        <f t="shared" si="131"/>
        <v>0</v>
      </c>
    </row>
    <row r="2090" spans="1:14" x14ac:dyDescent="0.3">
      <c r="A2090">
        <v>13086530</v>
      </c>
      <c r="B2090" t="s">
        <v>27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128"/>
        <v>9</v>
      </c>
      <c r="L2090">
        <f t="shared" si="129"/>
        <v>13</v>
      </c>
      <c r="M2090">
        <f t="shared" si="130"/>
        <v>2445.6554999999998</v>
      </c>
      <c r="N2090">
        <f t="shared" si="131"/>
        <v>0</v>
      </c>
    </row>
    <row r="2091" spans="1:14" x14ac:dyDescent="0.3">
      <c r="A2091">
        <v>13086530</v>
      </c>
      <c r="B2091" t="s">
        <v>27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128"/>
        <v>9</v>
      </c>
      <c r="L2091">
        <f t="shared" si="129"/>
        <v>14</v>
      </c>
      <c r="M2091">
        <f t="shared" si="130"/>
        <v>2437.7215000000001</v>
      </c>
      <c r="N2091">
        <f t="shared" si="131"/>
        <v>0</v>
      </c>
    </row>
    <row r="2092" spans="1:14" x14ac:dyDescent="0.3">
      <c r="A2092">
        <v>13086530</v>
      </c>
      <c r="B2092" t="s">
        <v>27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128"/>
        <v>9</v>
      </c>
      <c r="L2092">
        <f t="shared" si="129"/>
        <v>15</v>
      </c>
      <c r="M2092">
        <f t="shared" si="130"/>
        <v>2421.8535000000002</v>
      </c>
      <c r="N2092">
        <f t="shared" si="131"/>
        <v>0</v>
      </c>
    </row>
    <row r="2093" spans="1:14" x14ac:dyDescent="0.3">
      <c r="A2093">
        <v>13086530</v>
      </c>
      <c r="B2093" t="s">
        <v>27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128"/>
        <v>9</v>
      </c>
      <c r="L2093">
        <f t="shared" si="129"/>
        <v>16</v>
      </c>
      <c r="M2093">
        <f t="shared" si="130"/>
        <v>2366.3155000000002</v>
      </c>
      <c r="N2093">
        <f t="shared" si="131"/>
        <v>0</v>
      </c>
    </row>
    <row r="2094" spans="1:14" x14ac:dyDescent="0.3">
      <c r="A2094">
        <v>13086530</v>
      </c>
      <c r="B2094" t="s">
        <v>27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128"/>
        <v>9</v>
      </c>
      <c r="L2094">
        <f t="shared" si="129"/>
        <v>17</v>
      </c>
      <c r="M2094">
        <f t="shared" si="130"/>
        <v>2332.596</v>
      </c>
      <c r="N2094">
        <f t="shared" si="131"/>
        <v>0</v>
      </c>
    </row>
    <row r="2095" spans="1:14" x14ac:dyDescent="0.3">
      <c r="A2095">
        <v>13086530</v>
      </c>
      <c r="B2095" t="s">
        <v>27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128"/>
        <v>9</v>
      </c>
      <c r="L2095">
        <f t="shared" si="129"/>
        <v>18</v>
      </c>
      <c r="M2095">
        <f t="shared" si="130"/>
        <v>2318.7114999999999</v>
      </c>
      <c r="N2095">
        <f t="shared" si="131"/>
        <v>0</v>
      </c>
    </row>
    <row r="2096" spans="1:14" x14ac:dyDescent="0.3">
      <c r="A2096">
        <v>13086530</v>
      </c>
      <c r="B2096" t="s">
        <v>27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128"/>
        <v>9</v>
      </c>
      <c r="L2096">
        <f t="shared" si="129"/>
        <v>19</v>
      </c>
      <c r="M2096">
        <f t="shared" si="130"/>
        <v>2324.6620000000003</v>
      </c>
      <c r="N2096">
        <f t="shared" si="131"/>
        <v>0</v>
      </c>
    </row>
    <row r="2097" spans="1:14" x14ac:dyDescent="0.3">
      <c r="A2097">
        <v>13086530</v>
      </c>
      <c r="B2097" t="s">
        <v>27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128"/>
        <v>9</v>
      </c>
      <c r="L2097">
        <f t="shared" si="129"/>
        <v>20</v>
      </c>
      <c r="M2097">
        <f t="shared" si="130"/>
        <v>2326.6455000000001</v>
      </c>
      <c r="N2097">
        <f t="shared" si="131"/>
        <v>0</v>
      </c>
    </row>
    <row r="2098" spans="1:14" x14ac:dyDescent="0.3">
      <c r="A2098">
        <v>13086530</v>
      </c>
      <c r="B2098" t="s">
        <v>27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128"/>
        <v>9</v>
      </c>
      <c r="L2098">
        <f t="shared" si="129"/>
        <v>21</v>
      </c>
      <c r="M2098">
        <f t="shared" si="130"/>
        <v>2324.6620000000003</v>
      </c>
      <c r="N2098">
        <f t="shared" si="131"/>
        <v>0</v>
      </c>
    </row>
    <row r="2099" spans="1:14" x14ac:dyDescent="0.3">
      <c r="A2099">
        <v>13086530</v>
      </c>
      <c r="B2099" t="s">
        <v>27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128"/>
        <v>9</v>
      </c>
      <c r="L2099">
        <f t="shared" si="129"/>
        <v>22</v>
      </c>
      <c r="M2099">
        <f t="shared" si="130"/>
        <v>2322.6785</v>
      </c>
      <c r="N2099">
        <f t="shared" si="131"/>
        <v>0</v>
      </c>
    </row>
    <row r="2100" spans="1:14" x14ac:dyDescent="0.3">
      <c r="A2100">
        <v>13086530</v>
      </c>
      <c r="B2100" t="s">
        <v>27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128"/>
        <v>9</v>
      </c>
      <c r="L2100">
        <f t="shared" si="129"/>
        <v>23</v>
      </c>
      <c r="M2100">
        <f t="shared" si="130"/>
        <v>2239.3715000000002</v>
      </c>
      <c r="N2100">
        <f t="shared" si="131"/>
        <v>0</v>
      </c>
    </row>
    <row r="2101" spans="1:14" x14ac:dyDescent="0.3">
      <c r="A2101">
        <v>13086530</v>
      </c>
      <c r="B2101" t="s">
        <v>27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128"/>
        <v>9</v>
      </c>
      <c r="L2101">
        <f t="shared" si="129"/>
        <v>24</v>
      </c>
      <c r="M2101">
        <f t="shared" si="130"/>
        <v>2203.6685000000002</v>
      </c>
      <c r="N2101">
        <f t="shared" si="131"/>
        <v>0</v>
      </c>
    </row>
    <row r="2102" spans="1:14" x14ac:dyDescent="0.3">
      <c r="A2102">
        <v>13086530</v>
      </c>
      <c r="B2102" t="s">
        <v>27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128"/>
        <v>9</v>
      </c>
      <c r="L2102">
        <f t="shared" si="129"/>
        <v>25</v>
      </c>
      <c r="M2102">
        <f t="shared" si="130"/>
        <v>2209.6190000000001</v>
      </c>
      <c r="N2102">
        <f t="shared" si="131"/>
        <v>0</v>
      </c>
    </row>
    <row r="2103" spans="1:14" x14ac:dyDescent="0.3">
      <c r="A2103">
        <v>13086530</v>
      </c>
      <c r="B2103" t="s">
        <v>27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128"/>
        <v>9</v>
      </c>
      <c r="L2103">
        <f t="shared" si="129"/>
        <v>26</v>
      </c>
      <c r="M2103">
        <f t="shared" si="130"/>
        <v>2211.6025</v>
      </c>
      <c r="N2103">
        <f t="shared" si="131"/>
        <v>0</v>
      </c>
    </row>
    <row r="2104" spans="1:14" x14ac:dyDescent="0.3">
      <c r="A2104">
        <v>13086530</v>
      </c>
      <c r="B2104" t="s">
        <v>27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128"/>
        <v>9</v>
      </c>
      <c r="L2104">
        <f t="shared" si="129"/>
        <v>27</v>
      </c>
      <c r="M2104">
        <f t="shared" si="130"/>
        <v>2213.5860000000002</v>
      </c>
      <c r="N2104">
        <f t="shared" si="131"/>
        <v>0</v>
      </c>
    </row>
    <row r="2105" spans="1:14" x14ac:dyDescent="0.3">
      <c r="A2105">
        <v>13086530</v>
      </c>
      <c r="B2105" t="s">
        <v>27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128"/>
        <v>9</v>
      </c>
      <c r="L2105">
        <f t="shared" si="129"/>
        <v>28</v>
      </c>
      <c r="M2105">
        <f t="shared" si="130"/>
        <v>2211.6025</v>
      </c>
      <c r="N2105">
        <f t="shared" si="131"/>
        <v>0</v>
      </c>
    </row>
    <row r="2106" spans="1:14" x14ac:dyDescent="0.3">
      <c r="A2106">
        <v>13086530</v>
      </c>
      <c r="B2106" t="s">
        <v>27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128"/>
        <v>9</v>
      </c>
      <c r="L2106">
        <f t="shared" si="129"/>
        <v>29</v>
      </c>
      <c r="M2106">
        <f t="shared" si="130"/>
        <v>2207.6354999999999</v>
      </c>
      <c r="N2106">
        <f t="shared" si="131"/>
        <v>0</v>
      </c>
    </row>
    <row r="2107" spans="1:14" x14ac:dyDescent="0.3">
      <c r="A2107">
        <v>13086530</v>
      </c>
      <c r="B2107" t="s">
        <v>27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128"/>
        <v>9</v>
      </c>
      <c r="L2107">
        <f t="shared" si="129"/>
        <v>30</v>
      </c>
      <c r="M2107">
        <f t="shared" si="130"/>
        <v>2209.6190000000001</v>
      </c>
      <c r="N2107">
        <f t="shared" si="131"/>
        <v>0</v>
      </c>
    </row>
    <row r="2108" spans="1:14" x14ac:dyDescent="0.3">
      <c r="A2108">
        <v>13086530</v>
      </c>
      <c r="B2108" t="s">
        <v>27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128"/>
        <v>10</v>
      </c>
      <c r="L2108">
        <f t="shared" si="129"/>
        <v>1</v>
      </c>
      <c r="M2108">
        <f t="shared" si="130"/>
        <v>2209.6190000000001</v>
      </c>
      <c r="N2108">
        <f t="shared" si="131"/>
        <v>0</v>
      </c>
    </row>
    <row r="2109" spans="1:14" x14ac:dyDescent="0.3">
      <c r="A2109">
        <v>13086530</v>
      </c>
      <c r="B2109" t="s">
        <v>27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128"/>
        <v>10</v>
      </c>
      <c r="L2109">
        <f t="shared" si="129"/>
        <v>2</v>
      </c>
      <c r="M2109">
        <f t="shared" si="130"/>
        <v>2223.5035000000003</v>
      </c>
      <c r="N2109">
        <f t="shared" si="131"/>
        <v>0</v>
      </c>
    </row>
    <row r="2110" spans="1:14" x14ac:dyDescent="0.3">
      <c r="A2110">
        <v>13086530</v>
      </c>
      <c r="B2110" t="s">
        <v>27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128"/>
        <v>10</v>
      </c>
      <c r="L2110">
        <f t="shared" si="129"/>
        <v>3</v>
      </c>
      <c r="M2110">
        <f t="shared" si="130"/>
        <v>2215.5695000000001</v>
      </c>
      <c r="N2110">
        <f t="shared" si="131"/>
        <v>0</v>
      </c>
    </row>
    <row r="2111" spans="1:14" x14ac:dyDescent="0.3">
      <c r="A2111">
        <v>13086530</v>
      </c>
      <c r="B2111" t="s">
        <v>27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128"/>
        <v>10</v>
      </c>
      <c r="L2111">
        <f t="shared" si="129"/>
        <v>4</v>
      </c>
      <c r="M2111">
        <f t="shared" si="130"/>
        <v>2217.5529999999999</v>
      </c>
      <c r="N2111">
        <f t="shared" si="131"/>
        <v>0</v>
      </c>
    </row>
    <row r="2112" spans="1:14" x14ac:dyDescent="0.3">
      <c r="A2112">
        <v>13086530</v>
      </c>
      <c r="B2112" t="s">
        <v>27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128"/>
        <v>10</v>
      </c>
      <c r="L2112">
        <f t="shared" si="129"/>
        <v>5</v>
      </c>
      <c r="M2112">
        <f t="shared" si="130"/>
        <v>2217.5529999999999</v>
      </c>
      <c r="N2112">
        <f t="shared" si="131"/>
        <v>0</v>
      </c>
    </row>
    <row r="2113" spans="1:14" x14ac:dyDescent="0.3">
      <c r="A2113">
        <v>13086530</v>
      </c>
      <c r="B2113" t="s">
        <v>27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128"/>
        <v>10</v>
      </c>
      <c r="L2113">
        <f t="shared" si="129"/>
        <v>6</v>
      </c>
      <c r="M2113">
        <f t="shared" si="130"/>
        <v>2221.52</v>
      </c>
      <c r="N2113">
        <f t="shared" si="131"/>
        <v>0</v>
      </c>
    </row>
    <row r="2114" spans="1:14" x14ac:dyDescent="0.3">
      <c r="A2114">
        <v>13086530</v>
      </c>
      <c r="B2114" t="s">
        <v>27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128"/>
        <v>10</v>
      </c>
      <c r="L2114">
        <f t="shared" si="129"/>
        <v>7</v>
      </c>
      <c r="M2114">
        <f t="shared" si="130"/>
        <v>2223.5035000000003</v>
      </c>
      <c r="N2114">
        <f t="shared" si="131"/>
        <v>0</v>
      </c>
    </row>
    <row r="2115" spans="1:14" x14ac:dyDescent="0.3">
      <c r="A2115">
        <v>13086530</v>
      </c>
      <c r="B2115" t="s">
        <v>27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132">MONTH(C2115)</f>
        <v>10</v>
      </c>
      <c r="L2115">
        <f t="shared" ref="L2115:L2178" si="133">DAY(C2115)</f>
        <v>8</v>
      </c>
      <c r="M2115">
        <f t="shared" ref="M2115:M2178" si="134">F2115*1.9835</f>
        <v>2223.5035000000003</v>
      </c>
      <c r="N2115">
        <f t="shared" ref="N2115:N2178" si="135">(D2115-F2115)*1.9835</f>
        <v>0</v>
      </c>
    </row>
    <row r="2116" spans="1:14" x14ac:dyDescent="0.3">
      <c r="A2116">
        <v>13086530</v>
      </c>
      <c r="B2116" t="s">
        <v>27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132"/>
        <v>10</v>
      </c>
      <c r="L2116">
        <f t="shared" si="133"/>
        <v>9</v>
      </c>
      <c r="M2116">
        <f t="shared" si="134"/>
        <v>2225.4870000000001</v>
      </c>
      <c r="N2116">
        <f t="shared" si="135"/>
        <v>0</v>
      </c>
    </row>
    <row r="2117" spans="1:14" x14ac:dyDescent="0.3">
      <c r="A2117">
        <v>13086530</v>
      </c>
      <c r="B2117" t="s">
        <v>27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132"/>
        <v>10</v>
      </c>
      <c r="L2117">
        <f t="shared" si="133"/>
        <v>10</v>
      </c>
      <c r="M2117">
        <f t="shared" si="134"/>
        <v>2146.1469999999999</v>
      </c>
      <c r="N2117">
        <f t="shared" si="135"/>
        <v>0</v>
      </c>
    </row>
    <row r="2118" spans="1:14" x14ac:dyDescent="0.3">
      <c r="A2118">
        <v>13086530</v>
      </c>
      <c r="B2118" t="s">
        <v>27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132"/>
        <v>10</v>
      </c>
      <c r="L2118">
        <f t="shared" si="133"/>
        <v>11</v>
      </c>
      <c r="M2118">
        <f t="shared" si="134"/>
        <v>2084.6585</v>
      </c>
      <c r="N2118">
        <f t="shared" si="135"/>
        <v>0</v>
      </c>
    </row>
    <row r="2119" spans="1:14" x14ac:dyDescent="0.3">
      <c r="A2119">
        <v>13086530</v>
      </c>
      <c r="B2119" t="s">
        <v>27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132"/>
        <v>10</v>
      </c>
      <c r="L2119">
        <f t="shared" si="133"/>
        <v>12</v>
      </c>
      <c r="M2119">
        <f t="shared" si="134"/>
        <v>2090.6089999999999</v>
      </c>
      <c r="N2119">
        <f t="shared" si="135"/>
        <v>0</v>
      </c>
    </row>
    <row r="2120" spans="1:14" x14ac:dyDescent="0.3">
      <c r="A2120">
        <v>13086530</v>
      </c>
      <c r="B2120" t="s">
        <v>27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132"/>
        <v>10</v>
      </c>
      <c r="L2120">
        <f t="shared" si="133"/>
        <v>13</v>
      </c>
      <c r="M2120">
        <f t="shared" si="134"/>
        <v>2094.576</v>
      </c>
      <c r="N2120">
        <f t="shared" si="135"/>
        <v>0</v>
      </c>
    </row>
    <row r="2121" spans="1:14" x14ac:dyDescent="0.3">
      <c r="A2121">
        <v>13086530</v>
      </c>
      <c r="B2121" t="s">
        <v>27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132"/>
        <v>10</v>
      </c>
      <c r="L2121">
        <f t="shared" si="133"/>
        <v>14</v>
      </c>
      <c r="M2121">
        <f t="shared" si="134"/>
        <v>2086.6419999999998</v>
      </c>
      <c r="N2121">
        <f t="shared" si="135"/>
        <v>0</v>
      </c>
    </row>
    <row r="2122" spans="1:14" x14ac:dyDescent="0.3">
      <c r="A2122">
        <v>13086530</v>
      </c>
      <c r="B2122" t="s">
        <v>27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132"/>
        <v>10</v>
      </c>
      <c r="L2122">
        <f t="shared" si="133"/>
        <v>15</v>
      </c>
      <c r="M2122">
        <f t="shared" si="134"/>
        <v>2086.6419999999998</v>
      </c>
      <c r="N2122">
        <f t="shared" si="135"/>
        <v>0</v>
      </c>
    </row>
    <row r="2123" spans="1:14" x14ac:dyDescent="0.3">
      <c r="A2123">
        <v>13086530</v>
      </c>
      <c r="B2123" t="s">
        <v>27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132"/>
        <v>10</v>
      </c>
      <c r="L2123">
        <f t="shared" si="133"/>
        <v>16</v>
      </c>
      <c r="M2123">
        <f t="shared" si="134"/>
        <v>1676.0575000000001</v>
      </c>
      <c r="N2123">
        <f t="shared" si="135"/>
        <v>0</v>
      </c>
    </row>
    <row r="2124" spans="1:14" x14ac:dyDescent="0.3">
      <c r="A2124">
        <v>13086530</v>
      </c>
      <c r="B2124" t="s">
        <v>27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132"/>
        <v>10</v>
      </c>
      <c r="L2124">
        <f t="shared" si="133"/>
        <v>17</v>
      </c>
      <c r="M2124">
        <f t="shared" si="134"/>
        <v>1410.2685000000001</v>
      </c>
      <c r="N2124">
        <f t="shared" si="135"/>
        <v>0</v>
      </c>
    </row>
    <row r="2125" spans="1:14" x14ac:dyDescent="0.3">
      <c r="A2125">
        <v>13086530</v>
      </c>
      <c r="B2125" t="s">
        <v>27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132"/>
        <v>10</v>
      </c>
      <c r="L2125">
        <f t="shared" si="133"/>
        <v>18</v>
      </c>
      <c r="M2125">
        <f t="shared" si="134"/>
        <v>1418.2025000000001</v>
      </c>
      <c r="N2125">
        <f t="shared" si="135"/>
        <v>0</v>
      </c>
    </row>
    <row r="2126" spans="1:14" x14ac:dyDescent="0.3">
      <c r="A2126">
        <v>13086530</v>
      </c>
      <c r="B2126" t="s">
        <v>27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132"/>
        <v>10</v>
      </c>
      <c r="L2126">
        <f t="shared" si="133"/>
        <v>19</v>
      </c>
      <c r="M2126">
        <f t="shared" si="134"/>
        <v>1414.2355</v>
      </c>
      <c r="N2126">
        <f t="shared" si="135"/>
        <v>0</v>
      </c>
    </row>
    <row r="2127" spans="1:14" x14ac:dyDescent="0.3">
      <c r="A2127">
        <v>13086530</v>
      </c>
      <c r="B2127" t="s">
        <v>27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132"/>
        <v>10</v>
      </c>
      <c r="L2127">
        <f t="shared" si="133"/>
        <v>20</v>
      </c>
      <c r="M2127">
        <f t="shared" si="134"/>
        <v>1414.2355</v>
      </c>
      <c r="N2127">
        <f t="shared" si="135"/>
        <v>0</v>
      </c>
    </row>
    <row r="2128" spans="1:14" x14ac:dyDescent="0.3">
      <c r="A2128">
        <v>13086530</v>
      </c>
      <c r="B2128" t="s">
        <v>27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132"/>
        <v>10</v>
      </c>
      <c r="L2128">
        <f t="shared" si="133"/>
        <v>21</v>
      </c>
      <c r="M2128">
        <f t="shared" si="134"/>
        <v>1414.2355</v>
      </c>
      <c r="N2128">
        <f t="shared" si="135"/>
        <v>0</v>
      </c>
    </row>
    <row r="2129" spans="1:14" x14ac:dyDescent="0.3">
      <c r="A2129">
        <v>13086530</v>
      </c>
      <c r="B2129" t="s">
        <v>27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132"/>
        <v>10</v>
      </c>
      <c r="L2129">
        <f t="shared" si="133"/>
        <v>22</v>
      </c>
      <c r="M2129">
        <f t="shared" si="134"/>
        <v>1418.2025000000001</v>
      </c>
      <c r="N2129">
        <f t="shared" si="135"/>
        <v>0</v>
      </c>
    </row>
    <row r="2130" spans="1:14" x14ac:dyDescent="0.3">
      <c r="A2130">
        <v>13086530</v>
      </c>
      <c r="B2130" t="s">
        <v>27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132"/>
        <v>10</v>
      </c>
      <c r="L2130">
        <f t="shared" si="133"/>
        <v>23</v>
      </c>
      <c r="M2130">
        <f t="shared" si="134"/>
        <v>1418.2025000000001</v>
      </c>
      <c r="N2130">
        <f t="shared" si="135"/>
        <v>0</v>
      </c>
    </row>
    <row r="2131" spans="1:14" x14ac:dyDescent="0.3">
      <c r="A2131">
        <v>13086530</v>
      </c>
      <c r="B2131" t="s">
        <v>27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132"/>
        <v>10</v>
      </c>
      <c r="L2131">
        <f t="shared" si="133"/>
        <v>24</v>
      </c>
      <c r="M2131">
        <f t="shared" si="134"/>
        <v>1418.2025000000001</v>
      </c>
      <c r="N2131">
        <f t="shared" si="135"/>
        <v>0</v>
      </c>
    </row>
    <row r="2132" spans="1:14" x14ac:dyDescent="0.3">
      <c r="A2132">
        <v>13086530</v>
      </c>
      <c r="B2132" t="s">
        <v>27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132"/>
        <v>10</v>
      </c>
      <c r="L2132">
        <f t="shared" si="133"/>
        <v>25</v>
      </c>
      <c r="M2132">
        <f t="shared" si="134"/>
        <v>1418.2025000000001</v>
      </c>
      <c r="N2132">
        <f t="shared" si="135"/>
        <v>0</v>
      </c>
    </row>
    <row r="2133" spans="1:14" x14ac:dyDescent="0.3">
      <c r="A2133">
        <v>13086530</v>
      </c>
      <c r="B2133" t="s">
        <v>27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132"/>
        <v>10</v>
      </c>
      <c r="L2133">
        <f t="shared" si="133"/>
        <v>26</v>
      </c>
      <c r="M2133">
        <f t="shared" si="134"/>
        <v>1414.2355</v>
      </c>
      <c r="N2133">
        <f t="shared" si="135"/>
        <v>0</v>
      </c>
    </row>
    <row r="2134" spans="1:14" x14ac:dyDescent="0.3">
      <c r="A2134">
        <v>13086530</v>
      </c>
      <c r="B2134" t="s">
        <v>27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132"/>
        <v>10</v>
      </c>
      <c r="L2134">
        <f t="shared" si="133"/>
        <v>27</v>
      </c>
      <c r="M2134">
        <f t="shared" si="134"/>
        <v>1414.2355</v>
      </c>
      <c r="N2134">
        <f t="shared" si="135"/>
        <v>0</v>
      </c>
    </row>
    <row r="2135" spans="1:14" x14ac:dyDescent="0.3">
      <c r="A2135">
        <v>13086530</v>
      </c>
      <c r="B2135" t="s">
        <v>27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132"/>
        <v>10</v>
      </c>
      <c r="L2135">
        <f t="shared" si="133"/>
        <v>28</v>
      </c>
      <c r="M2135">
        <f t="shared" si="134"/>
        <v>1414.2355</v>
      </c>
      <c r="N2135">
        <f t="shared" si="135"/>
        <v>0</v>
      </c>
    </row>
    <row r="2136" spans="1:14" x14ac:dyDescent="0.3">
      <c r="A2136">
        <v>13086530</v>
      </c>
      <c r="B2136" t="s">
        <v>27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132"/>
        <v>10</v>
      </c>
      <c r="L2136">
        <f t="shared" si="133"/>
        <v>29</v>
      </c>
      <c r="M2136">
        <f t="shared" si="134"/>
        <v>1418.2025000000001</v>
      </c>
      <c r="N2136">
        <f t="shared" si="135"/>
        <v>0</v>
      </c>
    </row>
    <row r="2137" spans="1:14" x14ac:dyDescent="0.3">
      <c r="A2137">
        <v>13086530</v>
      </c>
      <c r="B2137" t="s">
        <v>27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132"/>
        <v>10</v>
      </c>
      <c r="L2137">
        <f t="shared" si="133"/>
        <v>30</v>
      </c>
      <c r="M2137">
        <f t="shared" si="134"/>
        <v>1440.021</v>
      </c>
      <c r="N2137">
        <f t="shared" si="135"/>
        <v>0</v>
      </c>
    </row>
    <row r="2138" spans="1:14" x14ac:dyDescent="0.3">
      <c r="A2138">
        <v>13086530</v>
      </c>
      <c r="B2138" t="s">
        <v>27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132"/>
        <v>10</v>
      </c>
      <c r="L2138">
        <f t="shared" si="133"/>
        <v>31</v>
      </c>
      <c r="M2138">
        <f t="shared" si="134"/>
        <v>1249.605</v>
      </c>
      <c r="N2138">
        <f t="shared" si="135"/>
        <v>47.603999999999999</v>
      </c>
    </row>
    <row r="2139" spans="1:14" x14ac:dyDescent="0.3">
      <c r="A2139">
        <v>13086530</v>
      </c>
      <c r="B2139" t="s">
        <v>27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132"/>
        <v>11</v>
      </c>
      <c r="L2139">
        <f t="shared" si="133"/>
        <v>1</v>
      </c>
      <c r="M2139">
        <f t="shared" si="134"/>
        <v>1287.2915</v>
      </c>
      <c r="N2139">
        <f t="shared" si="135"/>
        <v>0</v>
      </c>
    </row>
    <row r="2140" spans="1:14" x14ac:dyDescent="0.3">
      <c r="A2140">
        <v>13086530</v>
      </c>
      <c r="B2140" t="s">
        <v>27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132"/>
        <v>11</v>
      </c>
      <c r="L2140">
        <f t="shared" si="133"/>
        <v>2</v>
      </c>
      <c r="M2140">
        <f t="shared" si="134"/>
        <v>1322.9945</v>
      </c>
      <c r="N2140">
        <f t="shared" si="135"/>
        <v>0</v>
      </c>
    </row>
    <row r="2141" spans="1:14" x14ac:dyDescent="0.3">
      <c r="A2141">
        <v>13086530</v>
      </c>
      <c r="B2141" t="s">
        <v>27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132"/>
        <v>11</v>
      </c>
      <c r="L2141">
        <f t="shared" si="133"/>
        <v>3</v>
      </c>
      <c r="M2141">
        <f t="shared" si="134"/>
        <v>0</v>
      </c>
      <c r="N2141">
        <f t="shared" si="135"/>
        <v>1360.681</v>
      </c>
    </row>
    <row r="2142" spans="1:14" x14ac:dyDescent="0.3">
      <c r="A2142">
        <v>13086530</v>
      </c>
      <c r="B2142" t="s">
        <v>27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132"/>
        <v>11</v>
      </c>
      <c r="L2142">
        <f t="shared" si="133"/>
        <v>4</v>
      </c>
      <c r="M2142">
        <f t="shared" si="134"/>
        <v>0</v>
      </c>
      <c r="N2142">
        <f t="shared" si="135"/>
        <v>1442.0045</v>
      </c>
    </row>
    <row r="2143" spans="1:14" x14ac:dyDescent="0.3">
      <c r="A2143">
        <v>13086530</v>
      </c>
      <c r="B2143" t="s">
        <v>27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132"/>
        <v>11</v>
      </c>
      <c r="L2143">
        <f t="shared" si="133"/>
        <v>5</v>
      </c>
      <c r="M2143">
        <f t="shared" si="134"/>
        <v>0</v>
      </c>
      <c r="N2143">
        <f t="shared" si="135"/>
        <v>1445.9715000000001</v>
      </c>
    </row>
    <row r="2144" spans="1:14" x14ac:dyDescent="0.3">
      <c r="A2144">
        <v>13086530</v>
      </c>
      <c r="B2144" t="s">
        <v>27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132"/>
        <v>11</v>
      </c>
      <c r="L2144">
        <f t="shared" si="133"/>
        <v>6</v>
      </c>
      <c r="M2144">
        <f t="shared" si="134"/>
        <v>0</v>
      </c>
      <c r="N2144">
        <f t="shared" si="135"/>
        <v>1436.0540000000001</v>
      </c>
    </row>
    <row r="2145" spans="1:14" x14ac:dyDescent="0.3">
      <c r="A2145">
        <v>13086530</v>
      </c>
      <c r="B2145" t="s">
        <v>27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132"/>
        <v>11</v>
      </c>
      <c r="L2145">
        <f t="shared" si="133"/>
        <v>7</v>
      </c>
      <c r="M2145">
        <f t="shared" si="134"/>
        <v>0</v>
      </c>
      <c r="N2145">
        <f t="shared" si="135"/>
        <v>1428.1200000000001</v>
      </c>
    </row>
    <row r="2146" spans="1:14" x14ac:dyDescent="0.3">
      <c r="A2146">
        <v>13086530</v>
      </c>
      <c r="B2146" t="s">
        <v>27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132"/>
        <v>11</v>
      </c>
      <c r="L2146">
        <f t="shared" si="133"/>
        <v>8</v>
      </c>
      <c r="M2146">
        <f t="shared" si="134"/>
        <v>0</v>
      </c>
      <c r="N2146">
        <f t="shared" si="135"/>
        <v>1432.087</v>
      </c>
    </row>
    <row r="2147" spans="1:14" x14ac:dyDescent="0.3">
      <c r="A2147">
        <v>13086530</v>
      </c>
      <c r="B2147" t="s">
        <v>27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132"/>
        <v>11</v>
      </c>
      <c r="L2147">
        <f t="shared" si="133"/>
        <v>9</v>
      </c>
      <c r="M2147">
        <f t="shared" si="134"/>
        <v>0</v>
      </c>
      <c r="N2147">
        <f t="shared" si="135"/>
        <v>1432.087</v>
      </c>
    </row>
    <row r="2148" spans="1:14" x14ac:dyDescent="0.3">
      <c r="A2148">
        <v>13086530</v>
      </c>
      <c r="B2148" t="s">
        <v>27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132"/>
        <v>11</v>
      </c>
      <c r="L2148">
        <f t="shared" si="133"/>
        <v>10</v>
      </c>
      <c r="M2148">
        <f t="shared" si="134"/>
        <v>0</v>
      </c>
      <c r="N2148">
        <f t="shared" si="135"/>
        <v>1223.8195000000001</v>
      </c>
    </row>
    <row r="2149" spans="1:14" x14ac:dyDescent="0.3">
      <c r="A2149">
        <v>13086530</v>
      </c>
      <c r="B2149" t="s">
        <v>27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132"/>
        <v>11</v>
      </c>
      <c r="L2149">
        <f t="shared" si="133"/>
        <v>11</v>
      </c>
      <c r="M2149">
        <f t="shared" si="134"/>
        <v>0</v>
      </c>
      <c r="N2149">
        <f t="shared" si="135"/>
        <v>1069.1065000000001</v>
      </c>
    </row>
    <row r="2150" spans="1:14" x14ac:dyDescent="0.3">
      <c r="A2150">
        <v>13086530</v>
      </c>
      <c r="B2150" t="s">
        <v>27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132"/>
        <v>11</v>
      </c>
      <c r="L2150">
        <f t="shared" si="133"/>
        <v>12</v>
      </c>
      <c r="M2150">
        <f t="shared" si="134"/>
        <v>0</v>
      </c>
      <c r="N2150">
        <f t="shared" si="135"/>
        <v>1104.8095000000001</v>
      </c>
    </row>
    <row r="2151" spans="1:14" x14ac:dyDescent="0.3">
      <c r="A2151">
        <v>13086530</v>
      </c>
      <c r="B2151" t="s">
        <v>27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132"/>
        <v>11</v>
      </c>
      <c r="L2151">
        <f t="shared" si="133"/>
        <v>13</v>
      </c>
      <c r="M2151">
        <f t="shared" si="134"/>
        <v>0</v>
      </c>
      <c r="N2151">
        <f t="shared" si="135"/>
        <v>1104.8095000000001</v>
      </c>
    </row>
    <row r="2152" spans="1:14" x14ac:dyDescent="0.3">
      <c r="A2152">
        <v>13086530</v>
      </c>
      <c r="B2152" t="s">
        <v>27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132"/>
        <v>11</v>
      </c>
      <c r="L2152">
        <f t="shared" si="133"/>
        <v>14</v>
      </c>
      <c r="M2152">
        <f t="shared" si="134"/>
        <v>0</v>
      </c>
      <c r="N2152">
        <f t="shared" si="135"/>
        <v>1104.8095000000001</v>
      </c>
    </row>
    <row r="2153" spans="1:14" x14ac:dyDescent="0.3">
      <c r="A2153">
        <v>13086530</v>
      </c>
      <c r="B2153" t="s">
        <v>27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132"/>
        <v>11</v>
      </c>
      <c r="L2153">
        <f t="shared" si="133"/>
        <v>15</v>
      </c>
      <c r="M2153">
        <f t="shared" si="134"/>
        <v>0</v>
      </c>
      <c r="N2153">
        <f t="shared" si="135"/>
        <v>1100.8425</v>
      </c>
    </row>
    <row r="2154" spans="1:14" x14ac:dyDescent="0.3">
      <c r="A2154">
        <v>13086530</v>
      </c>
      <c r="B2154" t="s">
        <v>27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132"/>
        <v>11</v>
      </c>
      <c r="L2154">
        <f t="shared" si="133"/>
        <v>16</v>
      </c>
      <c r="M2154">
        <f t="shared" si="134"/>
        <v>0</v>
      </c>
      <c r="N2154">
        <f t="shared" si="135"/>
        <v>1096.8755000000001</v>
      </c>
    </row>
    <row r="2155" spans="1:14" x14ac:dyDescent="0.3">
      <c r="A2155">
        <v>13086530</v>
      </c>
      <c r="B2155" t="s">
        <v>27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132"/>
        <v>11</v>
      </c>
      <c r="L2155">
        <f t="shared" si="133"/>
        <v>17</v>
      </c>
      <c r="M2155">
        <f t="shared" si="134"/>
        <v>0</v>
      </c>
      <c r="N2155">
        <f t="shared" si="135"/>
        <v>509.7595</v>
      </c>
    </row>
    <row r="2156" spans="1:14" x14ac:dyDescent="0.3">
      <c r="A2156">
        <v>13086530</v>
      </c>
      <c r="B2156" t="s">
        <v>27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132"/>
        <v>11</v>
      </c>
      <c r="L2156">
        <f t="shared" si="133"/>
        <v>18</v>
      </c>
      <c r="M2156">
        <f t="shared" si="134"/>
        <v>0</v>
      </c>
      <c r="N2156">
        <f t="shared" si="135"/>
        <v>0</v>
      </c>
    </row>
    <row r="2157" spans="1:14" x14ac:dyDescent="0.3">
      <c r="A2157">
        <v>13086530</v>
      </c>
      <c r="B2157" t="s">
        <v>27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132"/>
        <v>11</v>
      </c>
      <c r="L2157">
        <f t="shared" si="133"/>
        <v>19</v>
      </c>
      <c r="M2157">
        <f t="shared" si="134"/>
        <v>0</v>
      </c>
      <c r="N2157">
        <f t="shared" si="135"/>
        <v>0</v>
      </c>
    </row>
    <row r="2158" spans="1:14" x14ac:dyDescent="0.3">
      <c r="A2158">
        <v>13086530</v>
      </c>
      <c r="B2158" t="s">
        <v>27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132"/>
        <v>11</v>
      </c>
      <c r="L2158">
        <f t="shared" si="133"/>
        <v>20</v>
      </c>
      <c r="M2158">
        <f t="shared" si="134"/>
        <v>0</v>
      </c>
      <c r="N2158">
        <f t="shared" si="135"/>
        <v>0</v>
      </c>
    </row>
    <row r="2159" spans="1:14" x14ac:dyDescent="0.3">
      <c r="A2159">
        <v>13086530</v>
      </c>
      <c r="B2159" t="s">
        <v>27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132"/>
        <v>11</v>
      </c>
      <c r="L2159">
        <f t="shared" si="133"/>
        <v>21</v>
      </c>
      <c r="M2159">
        <f t="shared" si="134"/>
        <v>0</v>
      </c>
      <c r="N2159">
        <f t="shared" si="135"/>
        <v>0</v>
      </c>
    </row>
    <row r="2160" spans="1:14" x14ac:dyDescent="0.3">
      <c r="A2160">
        <v>13086530</v>
      </c>
      <c r="B2160" t="s">
        <v>27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132"/>
        <v>11</v>
      </c>
      <c r="L2160">
        <f t="shared" si="133"/>
        <v>22</v>
      </c>
      <c r="M2160">
        <f t="shared" si="134"/>
        <v>0</v>
      </c>
      <c r="N2160">
        <f t="shared" si="135"/>
        <v>0</v>
      </c>
    </row>
    <row r="2161" spans="1:14" x14ac:dyDescent="0.3">
      <c r="A2161">
        <v>13086530</v>
      </c>
      <c r="B2161" t="s">
        <v>27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132"/>
        <v>11</v>
      </c>
      <c r="L2161">
        <f t="shared" si="133"/>
        <v>23</v>
      </c>
      <c r="M2161">
        <f t="shared" si="134"/>
        <v>0</v>
      </c>
      <c r="N2161">
        <f t="shared" si="135"/>
        <v>0</v>
      </c>
    </row>
    <row r="2162" spans="1:14" x14ac:dyDescent="0.3">
      <c r="A2162">
        <v>13086530</v>
      </c>
      <c r="B2162" t="s">
        <v>27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132"/>
        <v>11</v>
      </c>
      <c r="L2162">
        <f t="shared" si="133"/>
        <v>24</v>
      </c>
      <c r="M2162">
        <f t="shared" si="134"/>
        <v>0</v>
      </c>
      <c r="N2162">
        <f t="shared" si="135"/>
        <v>0</v>
      </c>
    </row>
    <row r="2163" spans="1:14" x14ac:dyDescent="0.3">
      <c r="A2163">
        <v>13086530</v>
      </c>
      <c r="B2163" t="s">
        <v>27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132"/>
        <v>11</v>
      </c>
      <c r="L2163">
        <f t="shared" si="133"/>
        <v>25</v>
      </c>
      <c r="M2163">
        <f t="shared" si="134"/>
        <v>0</v>
      </c>
      <c r="N2163">
        <f t="shared" si="135"/>
        <v>0</v>
      </c>
    </row>
    <row r="2164" spans="1:14" x14ac:dyDescent="0.3">
      <c r="A2164">
        <v>13086530</v>
      </c>
      <c r="B2164" t="s">
        <v>27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132"/>
        <v>11</v>
      </c>
      <c r="L2164">
        <f t="shared" si="133"/>
        <v>26</v>
      </c>
      <c r="M2164">
        <f t="shared" si="134"/>
        <v>0</v>
      </c>
      <c r="N2164">
        <f t="shared" si="135"/>
        <v>0</v>
      </c>
    </row>
    <row r="2165" spans="1:14" x14ac:dyDescent="0.3">
      <c r="A2165">
        <v>13086530</v>
      </c>
      <c r="B2165" t="s">
        <v>27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132"/>
        <v>11</v>
      </c>
      <c r="L2165">
        <f t="shared" si="133"/>
        <v>27</v>
      </c>
      <c r="M2165">
        <f t="shared" si="134"/>
        <v>0</v>
      </c>
      <c r="N2165">
        <f t="shared" si="135"/>
        <v>0</v>
      </c>
    </row>
    <row r="2166" spans="1:14" x14ac:dyDescent="0.3">
      <c r="A2166">
        <v>13086530</v>
      </c>
      <c r="B2166" t="s">
        <v>27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132"/>
        <v>11</v>
      </c>
      <c r="L2166">
        <f t="shared" si="133"/>
        <v>28</v>
      </c>
      <c r="M2166">
        <f t="shared" si="134"/>
        <v>0</v>
      </c>
      <c r="N2166">
        <f t="shared" si="135"/>
        <v>0</v>
      </c>
    </row>
    <row r="2167" spans="1:14" x14ac:dyDescent="0.3">
      <c r="A2167">
        <v>13086530</v>
      </c>
      <c r="B2167" t="s">
        <v>27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132"/>
        <v>11</v>
      </c>
      <c r="L2167">
        <f t="shared" si="133"/>
        <v>29</v>
      </c>
      <c r="M2167">
        <f t="shared" si="134"/>
        <v>0</v>
      </c>
      <c r="N2167">
        <f t="shared" si="135"/>
        <v>0</v>
      </c>
    </row>
    <row r="2168" spans="1:14" x14ac:dyDescent="0.3">
      <c r="A2168">
        <v>13086530</v>
      </c>
      <c r="B2168" t="s">
        <v>27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132"/>
        <v>11</v>
      </c>
      <c r="L2168">
        <f t="shared" si="133"/>
        <v>30</v>
      </c>
      <c r="M2168">
        <f t="shared" si="134"/>
        <v>0</v>
      </c>
      <c r="N2168">
        <f t="shared" si="135"/>
        <v>0</v>
      </c>
    </row>
    <row r="2169" spans="1:14" x14ac:dyDescent="0.3">
      <c r="A2169">
        <v>13086530</v>
      </c>
      <c r="B2169" t="s">
        <v>27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132"/>
        <v>12</v>
      </c>
      <c r="L2169">
        <f t="shared" si="133"/>
        <v>1</v>
      </c>
      <c r="M2169">
        <f t="shared" si="134"/>
        <v>0</v>
      </c>
      <c r="N2169">
        <f t="shared" si="135"/>
        <v>0</v>
      </c>
    </row>
    <row r="2170" spans="1:14" x14ac:dyDescent="0.3">
      <c r="A2170">
        <v>13086530</v>
      </c>
      <c r="B2170" t="s">
        <v>27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132"/>
        <v>12</v>
      </c>
      <c r="L2170">
        <f t="shared" si="133"/>
        <v>2</v>
      </c>
      <c r="M2170">
        <f t="shared" si="134"/>
        <v>0</v>
      </c>
      <c r="N2170">
        <f t="shared" si="135"/>
        <v>0</v>
      </c>
    </row>
    <row r="2171" spans="1:14" x14ac:dyDescent="0.3">
      <c r="A2171">
        <v>13086530</v>
      </c>
      <c r="B2171" t="s">
        <v>27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132"/>
        <v>12</v>
      </c>
      <c r="L2171">
        <f t="shared" si="133"/>
        <v>3</v>
      </c>
      <c r="M2171">
        <f t="shared" si="134"/>
        <v>0</v>
      </c>
      <c r="N2171">
        <f t="shared" si="135"/>
        <v>0</v>
      </c>
    </row>
    <row r="2172" spans="1:14" x14ac:dyDescent="0.3">
      <c r="A2172">
        <v>13086530</v>
      </c>
      <c r="B2172" t="s">
        <v>27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132"/>
        <v>12</v>
      </c>
      <c r="L2172">
        <f t="shared" si="133"/>
        <v>4</v>
      </c>
      <c r="M2172">
        <f t="shared" si="134"/>
        <v>0</v>
      </c>
      <c r="N2172">
        <f t="shared" si="135"/>
        <v>0</v>
      </c>
    </row>
    <row r="2173" spans="1:14" x14ac:dyDescent="0.3">
      <c r="A2173">
        <v>13086530</v>
      </c>
      <c r="B2173" t="s">
        <v>27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132"/>
        <v>12</v>
      </c>
      <c r="L2173">
        <f t="shared" si="133"/>
        <v>5</v>
      </c>
      <c r="M2173">
        <f t="shared" si="134"/>
        <v>0</v>
      </c>
      <c r="N2173">
        <f t="shared" si="135"/>
        <v>0</v>
      </c>
    </row>
    <row r="2174" spans="1:14" x14ac:dyDescent="0.3">
      <c r="A2174">
        <v>13086530</v>
      </c>
      <c r="B2174" t="s">
        <v>27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132"/>
        <v>12</v>
      </c>
      <c r="L2174">
        <f t="shared" si="133"/>
        <v>6</v>
      </c>
      <c r="M2174">
        <f t="shared" si="134"/>
        <v>0</v>
      </c>
      <c r="N2174">
        <f t="shared" si="135"/>
        <v>0</v>
      </c>
    </row>
    <row r="2175" spans="1:14" x14ac:dyDescent="0.3">
      <c r="A2175">
        <v>13086530</v>
      </c>
      <c r="B2175" t="s">
        <v>27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132"/>
        <v>12</v>
      </c>
      <c r="L2175">
        <f t="shared" si="133"/>
        <v>7</v>
      </c>
      <c r="M2175">
        <f t="shared" si="134"/>
        <v>0</v>
      </c>
      <c r="N2175">
        <f t="shared" si="135"/>
        <v>0</v>
      </c>
    </row>
    <row r="2176" spans="1:14" x14ac:dyDescent="0.3">
      <c r="A2176">
        <v>13086530</v>
      </c>
      <c r="B2176" t="s">
        <v>27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132"/>
        <v>12</v>
      </c>
      <c r="L2176">
        <f t="shared" si="133"/>
        <v>8</v>
      </c>
      <c r="M2176">
        <f t="shared" si="134"/>
        <v>0</v>
      </c>
      <c r="N2176">
        <f t="shared" si="135"/>
        <v>0</v>
      </c>
    </row>
    <row r="2177" spans="1:14" x14ac:dyDescent="0.3">
      <c r="A2177">
        <v>13086530</v>
      </c>
      <c r="B2177" t="s">
        <v>27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132"/>
        <v>12</v>
      </c>
      <c r="L2177">
        <f t="shared" si="133"/>
        <v>9</v>
      </c>
      <c r="M2177">
        <f t="shared" si="134"/>
        <v>0</v>
      </c>
      <c r="N2177">
        <f t="shared" si="135"/>
        <v>0</v>
      </c>
    </row>
    <row r="2178" spans="1:14" x14ac:dyDescent="0.3">
      <c r="A2178">
        <v>13086530</v>
      </c>
      <c r="B2178" t="s">
        <v>27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132"/>
        <v>12</v>
      </c>
      <c r="L2178">
        <f t="shared" si="133"/>
        <v>10</v>
      </c>
      <c r="M2178">
        <f t="shared" si="134"/>
        <v>0</v>
      </c>
      <c r="N2178">
        <f t="shared" si="135"/>
        <v>0</v>
      </c>
    </row>
    <row r="2179" spans="1:14" x14ac:dyDescent="0.3">
      <c r="A2179">
        <v>13086530</v>
      </c>
      <c r="B2179" t="s">
        <v>27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36">MONTH(C2179)</f>
        <v>12</v>
      </c>
      <c r="L2179">
        <f t="shared" ref="L2179:L2242" si="137">DAY(C2179)</f>
        <v>11</v>
      </c>
      <c r="M2179">
        <f t="shared" ref="M2179:M2242" si="138">F2179*1.9835</f>
        <v>0</v>
      </c>
      <c r="N2179">
        <f t="shared" ref="N2179:N2242" si="139">(D2179-F2179)*1.9835</f>
        <v>0</v>
      </c>
    </row>
    <row r="2180" spans="1:14" x14ac:dyDescent="0.3">
      <c r="A2180">
        <v>13086530</v>
      </c>
      <c r="B2180" t="s">
        <v>27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36"/>
        <v>12</v>
      </c>
      <c r="L2180">
        <f t="shared" si="137"/>
        <v>12</v>
      </c>
      <c r="M2180">
        <f t="shared" si="138"/>
        <v>0</v>
      </c>
      <c r="N2180">
        <f t="shared" si="139"/>
        <v>0</v>
      </c>
    </row>
    <row r="2181" spans="1:14" x14ac:dyDescent="0.3">
      <c r="A2181">
        <v>13086530</v>
      </c>
      <c r="B2181" t="s">
        <v>27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36"/>
        <v>12</v>
      </c>
      <c r="L2181">
        <f t="shared" si="137"/>
        <v>13</v>
      </c>
      <c r="M2181">
        <f t="shared" si="138"/>
        <v>0</v>
      </c>
      <c r="N2181">
        <f t="shared" si="139"/>
        <v>0</v>
      </c>
    </row>
    <row r="2182" spans="1:14" x14ac:dyDescent="0.3">
      <c r="A2182">
        <v>13086530</v>
      </c>
      <c r="B2182" t="s">
        <v>27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36"/>
        <v>12</v>
      </c>
      <c r="L2182">
        <f t="shared" si="137"/>
        <v>14</v>
      </c>
      <c r="M2182">
        <f t="shared" si="138"/>
        <v>0</v>
      </c>
      <c r="N2182">
        <f t="shared" si="139"/>
        <v>0</v>
      </c>
    </row>
    <row r="2183" spans="1:14" x14ac:dyDescent="0.3">
      <c r="A2183">
        <v>13086530</v>
      </c>
      <c r="B2183" t="s">
        <v>27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36"/>
        <v>12</v>
      </c>
      <c r="L2183">
        <f t="shared" si="137"/>
        <v>15</v>
      </c>
      <c r="M2183">
        <f t="shared" si="138"/>
        <v>0</v>
      </c>
      <c r="N2183">
        <f t="shared" si="139"/>
        <v>0</v>
      </c>
    </row>
    <row r="2184" spans="1:14" x14ac:dyDescent="0.3">
      <c r="A2184">
        <v>13086530</v>
      </c>
      <c r="B2184" t="s">
        <v>27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36"/>
        <v>12</v>
      </c>
      <c r="L2184">
        <f t="shared" si="137"/>
        <v>16</v>
      </c>
      <c r="M2184">
        <f t="shared" si="138"/>
        <v>0</v>
      </c>
      <c r="N2184">
        <f t="shared" si="139"/>
        <v>0</v>
      </c>
    </row>
    <row r="2185" spans="1:14" x14ac:dyDescent="0.3">
      <c r="A2185">
        <v>13086530</v>
      </c>
      <c r="B2185" t="s">
        <v>27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36"/>
        <v>12</v>
      </c>
      <c r="L2185">
        <f t="shared" si="137"/>
        <v>17</v>
      </c>
      <c r="M2185">
        <f t="shared" si="138"/>
        <v>0</v>
      </c>
      <c r="N2185">
        <f t="shared" si="139"/>
        <v>0</v>
      </c>
    </row>
    <row r="2186" spans="1:14" x14ac:dyDescent="0.3">
      <c r="A2186">
        <v>13086530</v>
      </c>
      <c r="B2186" t="s">
        <v>27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36"/>
        <v>12</v>
      </c>
      <c r="L2186">
        <f t="shared" si="137"/>
        <v>18</v>
      </c>
      <c r="M2186">
        <f t="shared" si="138"/>
        <v>0</v>
      </c>
      <c r="N2186">
        <f t="shared" si="139"/>
        <v>0</v>
      </c>
    </row>
    <row r="2187" spans="1:14" x14ac:dyDescent="0.3">
      <c r="A2187">
        <v>13086530</v>
      </c>
      <c r="B2187" t="s">
        <v>27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36"/>
        <v>12</v>
      </c>
      <c r="L2187">
        <f t="shared" si="137"/>
        <v>19</v>
      </c>
      <c r="M2187">
        <f t="shared" si="138"/>
        <v>0</v>
      </c>
      <c r="N2187">
        <f t="shared" si="139"/>
        <v>0</v>
      </c>
    </row>
    <row r="2188" spans="1:14" x14ac:dyDescent="0.3">
      <c r="A2188">
        <v>13086530</v>
      </c>
      <c r="B2188" t="s">
        <v>27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36"/>
        <v>12</v>
      </c>
      <c r="L2188">
        <f t="shared" si="137"/>
        <v>20</v>
      </c>
      <c r="M2188">
        <f t="shared" si="138"/>
        <v>0</v>
      </c>
      <c r="N2188">
        <f t="shared" si="139"/>
        <v>0</v>
      </c>
    </row>
    <row r="2189" spans="1:14" x14ac:dyDescent="0.3">
      <c r="A2189">
        <v>13086530</v>
      </c>
      <c r="B2189" t="s">
        <v>27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36"/>
        <v>12</v>
      </c>
      <c r="L2189">
        <f t="shared" si="137"/>
        <v>21</v>
      </c>
      <c r="M2189">
        <f t="shared" si="138"/>
        <v>0</v>
      </c>
      <c r="N2189">
        <f t="shared" si="139"/>
        <v>0</v>
      </c>
    </row>
    <row r="2190" spans="1:14" x14ac:dyDescent="0.3">
      <c r="A2190">
        <v>13086530</v>
      </c>
      <c r="B2190" t="s">
        <v>27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36"/>
        <v>12</v>
      </c>
      <c r="L2190">
        <f t="shared" si="137"/>
        <v>22</v>
      </c>
      <c r="M2190">
        <f t="shared" si="138"/>
        <v>0</v>
      </c>
      <c r="N2190">
        <f t="shared" si="139"/>
        <v>0</v>
      </c>
    </row>
    <row r="2191" spans="1:14" x14ac:dyDescent="0.3">
      <c r="A2191">
        <v>13086530</v>
      </c>
      <c r="B2191" t="s">
        <v>27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36"/>
        <v>12</v>
      </c>
      <c r="L2191">
        <f t="shared" si="137"/>
        <v>23</v>
      </c>
      <c r="M2191">
        <f t="shared" si="138"/>
        <v>0</v>
      </c>
      <c r="N2191">
        <f t="shared" si="139"/>
        <v>0</v>
      </c>
    </row>
    <row r="2192" spans="1:14" x14ac:dyDescent="0.3">
      <c r="A2192">
        <v>13086530</v>
      </c>
      <c r="B2192" t="s">
        <v>27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36"/>
        <v>12</v>
      </c>
      <c r="L2192">
        <f t="shared" si="137"/>
        <v>24</v>
      </c>
      <c r="M2192">
        <f t="shared" si="138"/>
        <v>0</v>
      </c>
      <c r="N2192">
        <f t="shared" si="139"/>
        <v>0</v>
      </c>
    </row>
    <row r="2193" spans="1:14" x14ac:dyDescent="0.3">
      <c r="A2193">
        <v>13086530</v>
      </c>
      <c r="B2193" t="s">
        <v>27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36"/>
        <v>12</v>
      </c>
      <c r="L2193">
        <f t="shared" si="137"/>
        <v>25</v>
      </c>
      <c r="M2193">
        <f t="shared" si="138"/>
        <v>0</v>
      </c>
      <c r="N2193">
        <f t="shared" si="139"/>
        <v>0</v>
      </c>
    </row>
    <row r="2194" spans="1:14" x14ac:dyDescent="0.3">
      <c r="A2194">
        <v>13086530</v>
      </c>
      <c r="B2194" t="s">
        <v>27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36"/>
        <v>12</v>
      </c>
      <c r="L2194">
        <f t="shared" si="137"/>
        <v>26</v>
      </c>
      <c r="M2194">
        <f t="shared" si="138"/>
        <v>0</v>
      </c>
      <c r="N2194">
        <f t="shared" si="139"/>
        <v>0</v>
      </c>
    </row>
    <row r="2195" spans="1:14" x14ac:dyDescent="0.3">
      <c r="A2195">
        <v>13086530</v>
      </c>
      <c r="B2195" t="s">
        <v>27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36"/>
        <v>12</v>
      </c>
      <c r="L2195">
        <f t="shared" si="137"/>
        <v>27</v>
      </c>
      <c r="M2195">
        <f t="shared" si="138"/>
        <v>0</v>
      </c>
      <c r="N2195">
        <f t="shared" si="139"/>
        <v>0</v>
      </c>
    </row>
    <row r="2196" spans="1:14" x14ac:dyDescent="0.3">
      <c r="A2196">
        <v>13086530</v>
      </c>
      <c r="B2196" t="s">
        <v>27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36"/>
        <v>12</v>
      </c>
      <c r="L2196">
        <f t="shared" si="137"/>
        <v>28</v>
      </c>
      <c r="M2196">
        <f t="shared" si="138"/>
        <v>0</v>
      </c>
      <c r="N2196">
        <f t="shared" si="139"/>
        <v>0</v>
      </c>
    </row>
    <row r="2197" spans="1:14" x14ac:dyDescent="0.3">
      <c r="A2197">
        <v>13086530</v>
      </c>
      <c r="B2197" t="s">
        <v>27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36"/>
        <v>12</v>
      </c>
      <c r="L2197">
        <f t="shared" si="137"/>
        <v>29</v>
      </c>
      <c r="M2197">
        <f t="shared" si="138"/>
        <v>0</v>
      </c>
      <c r="N2197">
        <f t="shared" si="139"/>
        <v>0</v>
      </c>
    </row>
    <row r="2198" spans="1:14" x14ac:dyDescent="0.3">
      <c r="A2198">
        <v>13086530</v>
      </c>
      <c r="B2198" t="s">
        <v>27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36"/>
        <v>12</v>
      </c>
      <c r="L2198">
        <f t="shared" si="137"/>
        <v>30</v>
      </c>
      <c r="M2198">
        <f t="shared" si="138"/>
        <v>0</v>
      </c>
      <c r="N2198">
        <f t="shared" si="139"/>
        <v>0</v>
      </c>
    </row>
    <row r="2199" spans="1:14" x14ac:dyDescent="0.3">
      <c r="A2199">
        <v>13086530</v>
      </c>
      <c r="B2199" t="s">
        <v>27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36"/>
        <v>12</v>
      </c>
      <c r="L2199">
        <f t="shared" si="137"/>
        <v>31</v>
      </c>
      <c r="M2199">
        <f t="shared" si="138"/>
        <v>0</v>
      </c>
      <c r="N2199">
        <f t="shared" si="139"/>
        <v>0</v>
      </c>
    </row>
    <row r="2200" spans="1:14" x14ac:dyDescent="0.3">
      <c r="A2200">
        <v>13086530</v>
      </c>
      <c r="B2200" t="s">
        <v>27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36"/>
        <v>1</v>
      </c>
      <c r="L2200">
        <f t="shared" si="137"/>
        <v>1</v>
      </c>
      <c r="M2200">
        <f t="shared" si="138"/>
        <v>0</v>
      </c>
      <c r="N2200">
        <f t="shared" si="139"/>
        <v>0</v>
      </c>
    </row>
    <row r="2201" spans="1:14" x14ac:dyDescent="0.3">
      <c r="A2201">
        <v>13086530</v>
      </c>
      <c r="B2201" t="s">
        <v>27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36"/>
        <v>1</v>
      </c>
      <c r="L2201">
        <f t="shared" si="137"/>
        <v>2</v>
      </c>
      <c r="M2201">
        <f t="shared" si="138"/>
        <v>0</v>
      </c>
      <c r="N2201">
        <f t="shared" si="139"/>
        <v>0</v>
      </c>
    </row>
    <row r="2202" spans="1:14" x14ac:dyDescent="0.3">
      <c r="A2202">
        <v>13086530</v>
      </c>
      <c r="B2202" t="s">
        <v>27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36"/>
        <v>1</v>
      </c>
      <c r="L2202">
        <f t="shared" si="137"/>
        <v>3</v>
      </c>
      <c r="M2202">
        <f t="shared" si="138"/>
        <v>0</v>
      </c>
      <c r="N2202">
        <f t="shared" si="139"/>
        <v>0</v>
      </c>
    </row>
    <row r="2203" spans="1:14" x14ac:dyDescent="0.3">
      <c r="A2203">
        <v>13086530</v>
      </c>
      <c r="B2203" t="s">
        <v>27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36"/>
        <v>1</v>
      </c>
      <c r="L2203">
        <f t="shared" si="137"/>
        <v>4</v>
      </c>
      <c r="M2203">
        <f t="shared" si="138"/>
        <v>0</v>
      </c>
      <c r="N2203">
        <f t="shared" si="139"/>
        <v>0</v>
      </c>
    </row>
    <row r="2204" spans="1:14" x14ac:dyDescent="0.3">
      <c r="A2204">
        <v>13086530</v>
      </c>
      <c r="B2204" t="s">
        <v>27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36"/>
        <v>1</v>
      </c>
      <c r="L2204">
        <f t="shared" si="137"/>
        <v>5</v>
      </c>
      <c r="M2204">
        <f t="shared" si="138"/>
        <v>0</v>
      </c>
      <c r="N2204">
        <f t="shared" si="139"/>
        <v>0</v>
      </c>
    </row>
    <row r="2205" spans="1:14" x14ac:dyDescent="0.3">
      <c r="A2205">
        <v>13086530</v>
      </c>
      <c r="B2205" t="s">
        <v>27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36"/>
        <v>1</v>
      </c>
      <c r="L2205">
        <f t="shared" si="137"/>
        <v>6</v>
      </c>
      <c r="M2205">
        <f t="shared" si="138"/>
        <v>0</v>
      </c>
      <c r="N2205">
        <f t="shared" si="139"/>
        <v>0</v>
      </c>
    </row>
    <row r="2206" spans="1:14" x14ac:dyDescent="0.3">
      <c r="A2206">
        <v>13086530</v>
      </c>
      <c r="B2206" t="s">
        <v>27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36"/>
        <v>1</v>
      </c>
      <c r="L2206">
        <f t="shared" si="137"/>
        <v>7</v>
      </c>
      <c r="M2206">
        <f t="shared" si="138"/>
        <v>0</v>
      </c>
      <c r="N2206">
        <f t="shared" si="139"/>
        <v>0</v>
      </c>
    </row>
    <row r="2207" spans="1:14" x14ac:dyDescent="0.3">
      <c r="A2207">
        <v>13086530</v>
      </c>
      <c r="B2207" t="s">
        <v>27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36"/>
        <v>1</v>
      </c>
      <c r="L2207">
        <f t="shared" si="137"/>
        <v>8</v>
      </c>
      <c r="M2207">
        <f t="shared" si="138"/>
        <v>0</v>
      </c>
      <c r="N2207">
        <f t="shared" si="139"/>
        <v>0</v>
      </c>
    </row>
    <row r="2208" spans="1:14" x14ac:dyDescent="0.3">
      <c r="A2208">
        <v>13086530</v>
      </c>
      <c r="B2208" t="s">
        <v>27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36"/>
        <v>1</v>
      </c>
      <c r="L2208">
        <f t="shared" si="137"/>
        <v>9</v>
      </c>
      <c r="M2208">
        <f t="shared" si="138"/>
        <v>0</v>
      </c>
      <c r="N2208">
        <f t="shared" si="139"/>
        <v>0</v>
      </c>
    </row>
    <row r="2209" spans="1:14" x14ac:dyDescent="0.3">
      <c r="A2209">
        <v>13086530</v>
      </c>
      <c r="B2209" t="s">
        <v>27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36"/>
        <v>1</v>
      </c>
      <c r="L2209">
        <f t="shared" si="137"/>
        <v>10</v>
      </c>
      <c r="M2209">
        <f t="shared" si="138"/>
        <v>0</v>
      </c>
      <c r="N2209">
        <f t="shared" si="139"/>
        <v>0</v>
      </c>
    </row>
    <row r="2210" spans="1:14" x14ac:dyDescent="0.3">
      <c r="A2210">
        <v>13086530</v>
      </c>
      <c r="B2210" t="s">
        <v>27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36"/>
        <v>1</v>
      </c>
      <c r="L2210">
        <f t="shared" si="137"/>
        <v>11</v>
      </c>
      <c r="M2210">
        <f t="shared" si="138"/>
        <v>0</v>
      </c>
      <c r="N2210">
        <f t="shared" si="139"/>
        <v>0</v>
      </c>
    </row>
    <row r="2211" spans="1:14" x14ac:dyDescent="0.3">
      <c r="A2211">
        <v>13086530</v>
      </c>
      <c r="B2211" t="s">
        <v>27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36"/>
        <v>1</v>
      </c>
      <c r="L2211">
        <f t="shared" si="137"/>
        <v>12</v>
      </c>
      <c r="M2211">
        <f t="shared" si="138"/>
        <v>0</v>
      </c>
      <c r="N2211">
        <f t="shared" si="139"/>
        <v>0</v>
      </c>
    </row>
    <row r="2212" spans="1:14" x14ac:dyDescent="0.3">
      <c r="A2212">
        <v>13086530</v>
      </c>
      <c r="B2212" t="s">
        <v>27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36"/>
        <v>1</v>
      </c>
      <c r="L2212">
        <f t="shared" si="137"/>
        <v>13</v>
      </c>
      <c r="M2212">
        <f t="shared" si="138"/>
        <v>0</v>
      </c>
      <c r="N2212">
        <f t="shared" si="139"/>
        <v>0</v>
      </c>
    </row>
    <row r="2213" spans="1:14" x14ac:dyDescent="0.3">
      <c r="A2213">
        <v>13086530</v>
      </c>
      <c r="B2213" t="s">
        <v>27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36"/>
        <v>1</v>
      </c>
      <c r="L2213">
        <f t="shared" si="137"/>
        <v>14</v>
      </c>
      <c r="M2213">
        <f t="shared" si="138"/>
        <v>0</v>
      </c>
      <c r="N2213">
        <f t="shared" si="139"/>
        <v>0</v>
      </c>
    </row>
    <row r="2214" spans="1:14" x14ac:dyDescent="0.3">
      <c r="A2214">
        <v>13086530</v>
      </c>
      <c r="B2214" t="s">
        <v>27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36"/>
        <v>1</v>
      </c>
      <c r="L2214">
        <f t="shared" si="137"/>
        <v>15</v>
      </c>
      <c r="M2214">
        <f t="shared" si="138"/>
        <v>0</v>
      </c>
      <c r="N2214">
        <f t="shared" si="139"/>
        <v>0</v>
      </c>
    </row>
    <row r="2215" spans="1:14" x14ac:dyDescent="0.3">
      <c r="A2215">
        <v>13086530</v>
      </c>
      <c r="B2215" t="s">
        <v>27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36"/>
        <v>1</v>
      </c>
      <c r="L2215">
        <f t="shared" si="137"/>
        <v>16</v>
      </c>
      <c r="M2215">
        <f t="shared" si="138"/>
        <v>0</v>
      </c>
      <c r="N2215">
        <f t="shared" si="139"/>
        <v>0</v>
      </c>
    </row>
    <row r="2216" spans="1:14" x14ac:dyDescent="0.3">
      <c r="A2216">
        <v>13086530</v>
      </c>
      <c r="B2216" t="s">
        <v>27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36"/>
        <v>1</v>
      </c>
      <c r="L2216">
        <f t="shared" si="137"/>
        <v>17</v>
      </c>
      <c r="M2216">
        <f t="shared" si="138"/>
        <v>0</v>
      </c>
      <c r="N2216">
        <f t="shared" si="139"/>
        <v>0</v>
      </c>
    </row>
    <row r="2217" spans="1:14" x14ac:dyDescent="0.3">
      <c r="A2217">
        <v>13086530</v>
      </c>
      <c r="B2217" t="s">
        <v>27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36"/>
        <v>1</v>
      </c>
      <c r="L2217">
        <f t="shared" si="137"/>
        <v>18</v>
      </c>
      <c r="M2217">
        <f t="shared" si="138"/>
        <v>0</v>
      </c>
      <c r="N2217">
        <f t="shared" si="139"/>
        <v>0</v>
      </c>
    </row>
    <row r="2218" spans="1:14" x14ac:dyDescent="0.3">
      <c r="A2218">
        <v>13086530</v>
      </c>
      <c r="B2218" t="s">
        <v>27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36"/>
        <v>1</v>
      </c>
      <c r="L2218">
        <f t="shared" si="137"/>
        <v>19</v>
      </c>
      <c r="M2218">
        <f t="shared" si="138"/>
        <v>0</v>
      </c>
      <c r="N2218">
        <f t="shared" si="139"/>
        <v>0</v>
      </c>
    </row>
    <row r="2219" spans="1:14" x14ac:dyDescent="0.3">
      <c r="A2219">
        <v>13086530</v>
      </c>
      <c r="B2219" t="s">
        <v>27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36"/>
        <v>1</v>
      </c>
      <c r="L2219">
        <f t="shared" si="137"/>
        <v>20</v>
      </c>
      <c r="M2219">
        <f t="shared" si="138"/>
        <v>0</v>
      </c>
      <c r="N2219">
        <f t="shared" si="139"/>
        <v>0</v>
      </c>
    </row>
    <row r="2220" spans="1:14" x14ac:dyDescent="0.3">
      <c r="A2220">
        <v>13086530</v>
      </c>
      <c r="B2220" t="s">
        <v>27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36"/>
        <v>1</v>
      </c>
      <c r="L2220">
        <f t="shared" si="137"/>
        <v>21</v>
      </c>
      <c r="M2220">
        <f t="shared" si="138"/>
        <v>0</v>
      </c>
      <c r="N2220">
        <f t="shared" si="139"/>
        <v>0</v>
      </c>
    </row>
    <row r="2221" spans="1:14" x14ac:dyDescent="0.3">
      <c r="A2221">
        <v>13086530</v>
      </c>
      <c r="B2221" t="s">
        <v>27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36"/>
        <v>1</v>
      </c>
      <c r="L2221">
        <f t="shared" si="137"/>
        <v>22</v>
      </c>
      <c r="M2221">
        <f t="shared" si="138"/>
        <v>0</v>
      </c>
      <c r="N2221">
        <f t="shared" si="139"/>
        <v>0</v>
      </c>
    </row>
    <row r="2222" spans="1:14" x14ac:dyDescent="0.3">
      <c r="A2222">
        <v>13086530</v>
      </c>
      <c r="B2222" t="s">
        <v>27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36"/>
        <v>1</v>
      </c>
      <c r="L2222">
        <f t="shared" si="137"/>
        <v>23</v>
      </c>
      <c r="M2222">
        <f t="shared" si="138"/>
        <v>0</v>
      </c>
      <c r="N2222">
        <f t="shared" si="139"/>
        <v>0</v>
      </c>
    </row>
    <row r="2223" spans="1:14" x14ac:dyDescent="0.3">
      <c r="A2223">
        <v>13086530</v>
      </c>
      <c r="B2223" t="s">
        <v>27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36"/>
        <v>1</v>
      </c>
      <c r="L2223">
        <f t="shared" si="137"/>
        <v>24</v>
      </c>
      <c r="M2223">
        <f t="shared" si="138"/>
        <v>0</v>
      </c>
      <c r="N2223">
        <f t="shared" si="139"/>
        <v>0</v>
      </c>
    </row>
    <row r="2224" spans="1:14" x14ac:dyDescent="0.3">
      <c r="A2224">
        <v>13086530</v>
      </c>
      <c r="B2224" t="s">
        <v>27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36"/>
        <v>1</v>
      </c>
      <c r="L2224">
        <f t="shared" si="137"/>
        <v>25</v>
      </c>
      <c r="M2224">
        <f t="shared" si="138"/>
        <v>0</v>
      </c>
      <c r="N2224">
        <f t="shared" si="139"/>
        <v>0</v>
      </c>
    </row>
    <row r="2225" spans="1:14" x14ac:dyDescent="0.3">
      <c r="A2225">
        <v>13086530</v>
      </c>
      <c r="B2225" t="s">
        <v>27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36"/>
        <v>1</v>
      </c>
      <c r="L2225">
        <f t="shared" si="137"/>
        <v>26</v>
      </c>
      <c r="M2225">
        <f t="shared" si="138"/>
        <v>0</v>
      </c>
      <c r="N2225">
        <f t="shared" si="139"/>
        <v>0</v>
      </c>
    </row>
    <row r="2226" spans="1:14" x14ac:dyDescent="0.3">
      <c r="A2226">
        <v>13086530</v>
      </c>
      <c r="B2226" t="s">
        <v>27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36"/>
        <v>1</v>
      </c>
      <c r="L2226">
        <f t="shared" si="137"/>
        <v>27</v>
      </c>
      <c r="M2226">
        <f t="shared" si="138"/>
        <v>0</v>
      </c>
      <c r="N2226">
        <f t="shared" si="139"/>
        <v>0</v>
      </c>
    </row>
    <row r="2227" spans="1:14" x14ac:dyDescent="0.3">
      <c r="A2227">
        <v>13086530</v>
      </c>
      <c r="B2227" t="s">
        <v>27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36"/>
        <v>1</v>
      </c>
      <c r="L2227">
        <f t="shared" si="137"/>
        <v>28</v>
      </c>
      <c r="M2227">
        <f t="shared" si="138"/>
        <v>0</v>
      </c>
      <c r="N2227">
        <f t="shared" si="139"/>
        <v>0</v>
      </c>
    </row>
    <row r="2228" spans="1:14" x14ac:dyDescent="0.3">
      <c r="A2228">
        <v>13086530</v>
      </c>
      <c r="B2228" t="s">
        <v>27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36"/>
        <v>1</v>
      </c>
      <c r="L2228">
        <f t="shared" si="137"/>
        <v>29</v>
      </c>
      <c r="M2228">
        <f t="shared" si="138"/>
        <v>0</v>
      </c>
      <c r="N2228">
        <f t="shared" si="139"/>
        <v>0</v>
      </c>
    </row>
    <row r="2229" spans="1:14" x14ac:dyDescent="0.3">
      <c r="A2229">
        <v>13086530</v>
      </c>
      <c r="B2229" t="s">
        <v>27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36"/>
        <v>1</v>
      </c>
      <c r="L2229">
        <f t="shared" si="137"/>
        <v>30</v>
      </c>
      <c r="M2229">
        <f t="shared" si="138"/>
        <v>0</v>
      </c>
      <c r="N2229">
        <f t="shared" si="139"/>
        <v>0</v>
      </c>
    </row>
    <row r="2230" spans="1:14" x14ac:dyDescent="0.3">
      <c r="A2230">
        <v>13086530</v>
      </c>
      <c r="B2230" t="s">
        <v>27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36"/>
        <v>1</v>
      </c>
      <c r="L2230">
        <f t="shared" si="137"/>
        <v>31</v>
      </c>
      <c r="M2230">
        <f t="shared" si="138"/>
        <v>0</v>
      </c>
      <c r="N2230">
        <f t="shared" si="139"/>
        <v>0</v>
      </c>
    </row>
    <row r="2231" spans="1:14" x14ac:dyDescent="0.3">
      <c r="A2231">
        <v>13086530</v>
      </c>
      <c r="B2231" t="s">
        <v>27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36"/>
        <v>2</v>
      </c>
      <c r="L2231">
        <f t="shared" si="137"/>
        <v>1</v>
      </c>
      <c r="M2231">
        <f t="shared" si="138"/>
        <v>0</v>
      </c>
      <c r="N2231">
        <f t="shared" si="139"/>
        <v>0</v>
      </c>
    </row>
    <row r="2232" spans="1:14" x14ac:dyDescent="0.3">
      <c r="A2232">
        <v>13086530</v>
      </c>
      <c r="B2232" t="s">
        <v>27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36"/>
        <v>2</v>
      </c>
      <c r="L2232">
        <f t="shared" si="137"/>
        <v>2</v>
      </c>
      <c r="M2232">
        <f t="shared" si="138"/>
        <v>0</v>
      </c>
      <c r="N2232">
        <f t="shared" si="139"/>
        <v>0</v>
      </c>
    </row>
    <row r="2233" spans="1:14" x14ac:dyDescent="0.3">
      <c r="A2233">
        <v>13086530</v>
      </c>
      <c r="B2233" t="s">
        <v>27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36"/>
        <v>2</v>
      </c>
      <c r="L2233">
        <f t="shared" si="137"/>
        <v>3</v>
      </c>
      <c r="M2233">
        <f t="shared" si="138"/>
        <v>0</v>
      </c>
      <c r="N2233">
        <f t="shared" si="139"/>
        <v>0</v>
      </c>
    </row>
    <row r="2234" spans="1:14" x14ac:dyDescent="0.3">
      <c r="A2234">
        <v>13086530</v>
      </c>
      <c r="B2234" t="s">
        <v>27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36"/>
        <v>2</v>
      </c>
      <c r="L2234">
        <f t="shared" si="137"/>
        <v>4</v>
      </c>
      <c r="M2234">
        <f t="shared" si="138"/>
        <v>0</v>
      </c>
      <c r="N2234">
        <f t="shared" si="139"/>
        <v>0</v>
      </c>
    </row>
    <row r="2235" spans="1:14" x14ac:dyDescent="0.3">
      <c r="A2235">
        <v>13086530</v>
      </c>
      <c r="B2235" t="s">
        <v>27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36"/>
        <v>2</v>
      </c>
      <c r="L2235">
        <f t="shared" si="137"/>
        <v>5</v>
      </c>
      <c r="M2235">
        <f t="shared" si="138"/>
        <v>0</v>
      </c>
      <c r="N2235">
        <f t="shared" si="139"/>
        <v>0</v>
      </c>
    </row>
    <row r="2236" spans="1:14" x14ac:dyDescent="0.3">
      <c r="A2236">
        <v>13086530</v>
      </c>
      <c r="B2236" t="s">
        <v>27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36"/>
        <v>2</v>
      </c>
      <c r="L2236">
        <f t="shared" si="137"/>
        <v>6</v>
      </c>
      <c r="M2236">
        <f t="shared" si="138"/>
        <v>0</v>
      </c>
      <c r="N2236">
        <f t="shared" si="139"/>
        <v>0</v>
      </c>
    </row>
    <row r="2237" spans="1:14" x14ac:dyDescent="0.3">
      <c r="A2237">
        <v>13086530</v>
      </c>
      <c r="B2237" t="s">
        <v>27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36"/>
        <v>2</v>
      </c>
      <c r="L2237">
        <f t="shared" si="137"/>
        <v>7</v>
      </c>
      <c r="M2237">
        <f t="shared" si="138"/>
        <v>0</v>
      </c>
      <c r="N2237">
        <f t="shared" si="139"/>
        <v>0</v>
      </c>
    </row>
    <row r="2238" spans="1:14" x14ac:dyDescent="0.3">
      <c r="A2238">
        <v>13086530</v>
      </c>
      <c r="B2238" t="s">
        <v>27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36"/>
        <v>2</v>
      </c>
      <c r="L2238">
        <f t="shared" si="137"/>
        <v>8</v>
      </c>
      <c r="M2238">
        <f t="shared" si="138"/>
        <v>0</v>
      </c>
      <c r="N2238">
        <f t="shared" si="139"/>
        <v>0</v>
      </c>
    </row>
    <row r="2239" spans="1:14" x14ac:dyDescent="0.3">
      <c r="A2239">
        <v>13086530</v>
      </c>
      <c r="B2239" t="s">
        <v>27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36"/>
        <v>2</v>
      </c>
      <c r="L2239">
        <f t="shared" si="137"/>
        <v>9</v>
      </c>
      <c r="M2239">
        <f t="shared" si="138"/>
        <v>0</v>
      </c>
      <c r="N2239">
        <f t="shared" si="139"/>
        <v>0</v>
      </c>
    </row>
    <row r="2240" spans="1:14" x14ac:dyDescent="0.3">
      <c r="A2240">
        <v>13086530</v>
      </c>
      <c r="B2240" t="s">
        <v>27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36"/>
        <v>2</v>
      </c>
      <c r="L2240">
        <f t="shared" si="137"/>
        <v>10</v>
      </c>
      <c r="M2240">
        <f t="shared" si="138"/>
        <v>0</v>
      </c>
      <c r="N2240">
        <f t="shared" si="139"/>
        <v>0</v>
      </c>
    </row>
    <row r="2241" spans="1:14" x14ac:dyDescent="0.3">
      <c r="A2241">
        <v>13086530</v>
      </c>
      <c r="B2241" t="s">
        <v>27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36"/>
        <v>2</v>
      </c>
      <c r="L2241">
        <f t="shared" si="137"/>
        <v>11</v>
      </c>
      <c r="M2241">
        <f t="shared" si="138"/>
        <v>0</v>
      </c>
      <c r="N2241">
        <f t="shared" si="139"/>
        <v>0</v>
      </c>
    </row>
    <row r="2242" spans="1:14" x14ac:dyDescent="0.3">
      <c r="A2242">
        <v>13086530</v>
      </c>
      <c r="B2242" t="s">
        <v>27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36"/>
        <v>2</v>
      </c>
      <c r="L2242">
        <f t="shared" si="137"/>
        <v>12</v>
      </c>
      <c r="M2242">
        <f t="shared" si="138"/>
        <v>0</v>
      </c>
      <c r="N2242">
        <f t="shared" si="139"/>
        <v>0</v>
      </c>
    </row>
    <row r="2243" spans="1:14" x14ac:dyDescent="0.3">
      <c r="A2243">
        <v>13086530</v>
      </c>
      <c r="B2243" t="s">
        <v>27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40">MONTH(C2243)</f>
        <v>2</v>
      </c>
      <c r="L2243">
        <f t="shared" ref="L2243:L2306" si="141">DAY(C2243)</f>
        <v>13</v>
      </c>
      <c r="M2243">
        <f t="shared" ref="M2243:M2306" si="142">F2243*1.9835</f>
        <v>0</v>
      </c>
      <c r="N2243">
        <f t="shared" ref="N2243:N2306" si="143">(D2243-F2243)*1.9835</f>
        <v>0</v>
      </c>
    </row>
    <row r="2244" spans="1:14" x14ac:dyDescent="0.3">
      <c r="A2244">
        <v>13086530</v>
      </c>
      <c r="B2244" t="s">
        <v>27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40"/>
        <v>2</v>
      </c>
      <c r="L2244">
        <f t="shared" si="141"/>
        <v>14</v>
      </c>
      <c r="M2244">
        <f t="shared" si="142"/>
        <v>0</v>
      </c>
      <c r="N2244">
        <f t="shared" si="143"/>
        <v>0</v>
      </c>
    </row>
    <row r="2245" spans="1:14" x14ac:dyDescent="0.3">
      <c r="A2245">
        <v>13086530</v>
      </c>
      <c r="B2245" t="s">
        <v>27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40"/>
        <v>2</v>
      </c>
      <c r="L2245">
        <f t="shared" si="141"/>
        <v>15</v>
      </c>
      <c r="M2245">
        <f t="shared" si="142"/>
        <v>0</v>
      </c>
      <c r="N2245">
        <f t="shared" si="143"/>
        <v>0</v>
      </c>
    </row>
    <row r="2246" spans="1:14" x14ac:dyDescent="0.3">
      <c r="A2246">
        <v>13086530</v>
      </c>
      <c r="B2246" t="s">
        <v>27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40"/>
        <v>2</v>
      </c>
      <c r="L2246">
        <f t="shared" si="141"/>
        <v>16</v>
      </c>
      <c r="M2246">
        <f t="shared" si="142"/>
        <v>0</v>
      </c>
      <c r="N2246">
        <f t="shared" si="143"/>
        <v>0</v>
      </c>
    </row>
    <row r="2247" spans="1:14" x14ac:dyDescent="0.3">
      <c r="A2247">
        <v>13086530</v>
      </c>
      <c r="B2247" t="s">
        <v>27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40"/>
        <v>2</v>
      </c>
      <c r="L2247">
        <f t="shared" si="141"/>
        <v>17</v>
      </c>
      <c r="M2247">
        <f t="shared" si="142"/>
        <v>0</v>
      </c>
      <c r="N2247">
        <f t="shared" si="143"/>
        <v>0</v>
      </c>
    </row>
    <row r="2248" spans="1:14" x14ac:dyDescent="0.3">
      <c r="A2248">
        <v>13086530</v>
      </c>
      <c r="B2248" t="s">
        <v>27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40"/>
        <v>2</v>
      </c>
      <c r="L2248">
        <f t="shared" si="141"/>
        <v>18</v>
      </c>
      <c r="M2248">
        <f t="shared" si="142"/>
        <v>0</v>
      </c>
      <c r="N2248">
        <f t="shared" si="143"/>
        <v>0</v>
      </c>
    </row>
    <row r="2249" spans="1:14" x14ac:dyDescent="0.3">
      <c r="A2249">
        <v>13086530</v>
      </c>
      <c r="B2249" t="s">
        <v>27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40"/>
        <v>2</v>
      </c>
      <c r="L2249">
        <f t="shared" si="141"/>
        <v>19</v>
      </c>
      <c r="M2249">
        <f t="shared" si="142"/>
        <v>0</v>
      </c>
      <c r="N2249">
        <f t="shared" si="143"/>
        <v>0</v>
      </c>
    </row>
    <row r="2250" spans="1:14" x14ac:dyDescent="0.3">
      <c r="A2250">
        <v>13086530</v>
      </c>
      <c r="B2250" t="s">
        <v>27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40"/>
        <v>2</v>
      </c>
      <c r="L2250">
        <f t="shared" si="141"/>
        <v>20</v>
      </c>
      <c r="M2250">
        <f t="shared" si="142"/>
        <v>0</v>
      </c>
      <c r="N2250">
        <f t="shared" si="143"/>
        <v>0</v>
      </c>
    </row>
    <row r="2251" spans="1:14" x14ac:dyDescent="0.3">
      <c r="A2251">
        <v>13086530</v>
      </c>
      <c r="B2251" t="s">
        <v>27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40"/>
        <v>2</v>
      </c>
      <c r="L2251">
        <f t="shared" si="141"/>
        <v>21</v>
      </c>
      <c r="M2251">
        <f t="shared" si="142"/>
        <v>0</v>
      </c>
      <c r="N2251">
        <f t="shared" si="143"/>
        <v>0</v>
      </c>
    </row>
    <row r="2252" spans="1:14" x14ac:dyDescent="0.3">
      <c r="A2252">
        <v>13086530</v>
      </c>
      <c r="B2252" t="s">
        <v>27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40"/>
        <v>2</v>
      </c>
      <c r="L2252">
        <f t="shared" si="141"/>
        <v>22</v>
      </c>
      <c r="M2252">
        <f t="shared" si="142"/>
        <v>0</v>
      </c>
      <c r="N2252">
        <f t="shared" si="143"/>
        <v>0</v>
      </c>
    </row>
    <row r="2253" spans="1:14" x14ac:dyDescent="0.3">
      <c r="A2253">
        <v>13086530</v>
      </c>
      <c r="B2253" t="s">
        <v>27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40"/>
        <v>2</v>
      </c>
      <c r="L2253">
        <f t="shared" si="141"/>
        <v>23</v>
      </c>
      <c r="M2253">
        <f t="shared" si="142"/>
        <v>0</v>
      </c>
      <c r="N2253">
        <f t="shared" si="143"/>
        <v>0</v>
      </c>
    </row>
    <row r="2254" spans="1:14" x14ac:dyDescent="0.3">
      <c r="A2254">
        <v>13086530</v>
      </c>
      <c r="B2254" t="s">
        <v>27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40"/>
        <v>2</v>
      </c>
      <c r="L2254">
        <f t="shared" si="141"/>
        <v>24</v>
      </c>
      <c r="M2254">
        <f t="shared" si="142"/>
        <v>0</v>
      </c>
      <c r="N2254">
        <f t="shared" si="143"/>
        <v>0</v>
      </c>
    </row>
    <row r="2255" spans="1:14" x14ac:dyDescent="0.3">
      <c r="A2255">
        <v>13086530</v>
      </c>
      <c r="B2255" t="s">
        <v>27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40"/>
        <v>2</v>
      </c>
      <c r="L2255">
        <f t="shared" si="141"/>
        <v>25</v>
      </c>
      <c r="M2255">
        <f t="shared" si="142"/>
        <v>0</v>
      </c>
      <c r="N2255">
        <f t="shared" si="143"/>
        <v>0</v>
      </c>
    </row>
    <row r="2256" spans="1:14" x14ac:dyDescent="0.3">
      <c r="A2256">
        <v>13086530</v>
      </c>
      <c r="B2256" t="s">
        <v>27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40"/>
        <v>2</v>
      </c>
      <c r="L2256">
        <f t="shared" si="141"/>
        <v>26</v>
      </c>
      <c r="M2256">
        <f t="shared" si="142"/>
        <v>0</v>
      </c>
      <c r="N2256">
        <f t="shared" si="143"/>
        <v>0</v>
      </c>
    </row>
    <row r="2257" spans="1:14" x14ac:dyDescent="0.3">
      <c r="A2257">
        <v>13086530</v>
      </c>
      <c r="B2257" t="s">
        <v>27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40"/>
        <v>2</v>
      </c>
      <c r="L2257">
        <f t="shared" si="141"/>
        <v>27</v>
      </c>
      <c r="M2257">
        <f t="shared" si="142"/>
        <v>0</v>
      </c>
      <c r="N2257">
        <f t="shared" si="143"/>
        <v>0</v>
      </c>
    </row>
    <row r="2258" spans="1:14" x14ac:dyDescent="0.3">
      <c r="A2258">
        <v>13086530</v>
      </c>
      <c r="B2258" t="s">
        <v>27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40"/>
        <v>2</v>
      </c>
      <c r="L2258">
        <f t="shared" si="141"/>
        <v>28</v>
      </c>
      <c r="M2258">
        <f t="shared" si="142"/>
        <v>0</v>
      </c>
      <c r="N2258">
        <f t="shared" si="143"/>
        <v>0</v>
      </c>
    </row>
    <row r="2259" spans="1:14" x14ac:dyDescent="0.3">
      <c r="A2259">
        <v>13086530</v>
      </c>
      <c r="B2259" t="s">
        <v>27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40"/>
        <v>3</v>
      </c>
      <c r="L2259">
        <f t="shared" si="141"/>
        <v>1</v>
      </c>
      <c r="M2259">
        <f t="shared" si="142"/>
        <v>0</v>
      </c>
      <c r="N2259">
        <f t="shared" si="143"/>
        <v>0</v>
      </c>
    </row>
    <row r="2260" spans="1:14" x14ac:dyDescent="0.3">
      <c r="A2260">
        <v>13086530</v>
      </c>
      <c r="B2260" t="s">
        <v>27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40"/>
        <v>3</v>
      </c>
      <c r="L2260">
        <f t="shared" si="141"/>
        <v>2</v>
      </c>
      <c r="M2260">
        <f t="shared" si="142"/>
        <v>0</v>
      </c>
      <c r="N2260">
        <f t="shared" si="143"/>
        <v>0</v>
      </c>
    </row>
    <row r="2261" spans="1:14" x14ac:dyDescent="0.3">
      <c r="A2261">
        <v>13086530</v>
      </c>
      <c r="B2261" t="s">
        <v>27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40"/>
        <v>3</v>
      </c>
      <c r="L2261">
        <f t="shared" si="141"/>
        <v>3</v>
      </c>
      <c r="M2261">
        <f t="shared" si="142"/>
        <v>0</v>
      </c>
      <c r="N2261">
        <f t="shared" si="143"/>
        <v>0</v>
      </c>
    </row>
    <row r="2262" spans="1:14" x14ac:dyDescent="0.3">
      <c r="A2262">
        <v>13086530</v>
      </c>
      <c r="B2262" t="s">
        <v>27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40"/>
        <v>3</v>
      </c>
      <c r="L2262">
        <f t="shared" si="141"/>
        <v>4</v>
      </c>
      <c r="M2262">
        <f t="shared" si="142"/>
        <v>0</v>
      </c>
      <c r="N2262">
        <f t="shared" si="143"/>
        <v>0</v>
      </c>
    </row>
    <row r="2263" spans="1:14" x14ac:dyDescent="0.3">
      <c r="A2263">
        <v>13086530</v>
      </c>
      <c r="B2263" t="s">
        <v>27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40"/>
        <v>3</v>
      </c>
      <c r="L2263">
        <f t="shared" si="141"/>
        <v>5</v>
      </c>
      <c r="M2263">
        <f t="shared" si="142"/>
        <v>0</v>
      </c>
      <c r="N2263">
        <f t="shared" si="143"/>
        <v>0</v>
      </c>
    </row>
    <row r="2264" spans="1:14" x14ac:dyDescent="0.3">
      <c r="A2264">
        <v>13086530</v>
      </c>
      <c r="B2264" t="s">
        <v>27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40"/>
        <v>3</v>
      </c>
      <c r="L2264">
        <f t="shared" si="141"/>
        <v>6</v>
      </c>
      <c r="M2264">
        <f t="shared" si="142"/>
        <v>0</v>
      </c>
      <c r="N2264">
        <f t="shared" si="143"/>
        <v>0</v>
      </c>
    </row>
    <row r="2265" spans="1:14" x14ac:dyDescent="0.3">
      <c r="A2265">
        <v>13086530</v>
      </c>
      <c r="B2265" t="s">
        <v>27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40"/>
        <v>3</v>
      </c>
      <c r="L2265">
        <f t="shared" si="141"/>
        <v>7</v>
      </c>
      <c r="M2265">
        <f t="shared" si="142"/>
        <v>0</v>
      </c>
      <c r="N2265">
        <f t="shared" si="143"/>
        <v>0</v>
      </c>
    </row>
    <row r="2266" spans="1:14" x14ac:dyDescent="0.3">
      <c r="A2266">
        <v>13086530</v>
      </c>
      <c r="B2266" t="s">
        <v>27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40"/>
        <v>3</v>
      </c>
      <c r="L2266">
        <f t="shared" si="141"/>
        <v>8</v>
      </c>
      <c r="M2266">
        <f t="shared" si="142"/>
        <v>0</v>
      </c>
      <c r="N2266">
        <f t="shared" si="143"/>
        <v>0</v>
      </c>
    </row>
    <row r="2267" spans="1:14" x14ac:dyDescent="0.3">
      <c r="A2267">
        <v>13086530</v>
      </c>
      <c r="B2267" t="s">
        <v>27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40"/>
        <v>3</v>
      </c>
      <c r="L2267">
        <f t="shared" si="141"/>
        <v>9</v>
      </c>
      <c r="M2267">
        <f t="shared" si="142"/>
        <v>0</v>
      </c>
      <c r="N2267">
        <f t="shared" si="143"/>
        <v>0</v>
      </c>
    </row>
    <row r="2268" spans="1:14" x14ac:dyDescent="0.3">
      <c r="A2268">
        <v>13086530</v>
      </c>
      <c r="B2268" t="s">
        <v>27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40"/>
        <v>3</v>
      </c>
      <c r="L2268">
        <f t="shared" si="141"/>
        <v>10</v>
      </c>
      <c r="M2268">
        <f t="shared" si="142"/>
        <v>0</v>
      </c>
      <c r="N2268">
        <f t="shared" si="143"/>
        <v>0</v>
      </c>
    </row>
    <row r="2269" spans="1:14" x14ac:dyDescent="0.3">
      <c r="A2269">
        <v>13086530</v>
      </c>
      <c r="B2269" t="s">
        <v>27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40"/>
        <v>3</v>
      </c>
      <c r="L2269">
        <f t="shared" si="141"/>
        <v>11</v>
      </c>
      <c r="M2269">
        <f t="shared" si="142"/>
        <v>0</v>
      </c>
      <c r="N2269">
        <f t="shared" si="143"/>
        <v>0</v>
      </c>
    </row>
    <row r="2270" spans="1:14" x14ac:dyDescent="0.3">
      <c r="A2270">
        <v>13086530</v>
      </c>
      <c r="B2270" t="s">
        <v>27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40"/>
        <v>3</v>
      </c>
      <c r="L2270">
        <f t="shared" si="141"/>
        <v>12</v>
      </c>
      <c r="M2270">
        <f t="shared" si="142"/>
        <v>0</v>
      </c>
      <c r="N2270">
        <f t="shared" si="143"/>
        <v>0</v>
      </c>
    </row>
    <row r="2271" spans="1:14" x14ac:dyDescent="0.3">
      <c r="A2271">
        <v>13086530</v>
      </c>
      <c r="B2271" t="s">
        <v>27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40"/>
        <v>3</v>
      </c>
      <c r="L2271">
        <f t="shared" si="141"/>
        <v>13</v>
      </c>
      <c r="M2271">
        <f t="shared" si="142"/>
        <v>0</v>
      </c>
      <c r="N2271">
        <f t="shared" si="143"/>
        <v>0</v>
      </c>
    </row>
    <row r="2272" spans="1:14" x14ac:dyDescent="0.3">
      <c r="A2272">
        <v>13086530</v>
      </c>
      <c r="B2272" t="s">
        <v>27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40"/>
        <v>3</v>
      </c>
      <c r="L2272">
        <f t="shared" si="141"/>
        <v>14</v>
      </c>
      <c r="M2272">
        <f t="shared" si="142"/>
        <v>0</v>
      </c>
      <c r="N2272">
        <f t="shared" si="143"/>
        <v>0</v>
      </c>
    </row>
    <row r="2273" spans="1:14" x14ac:dyDescent="0.3">
      <c r="A2273">
        <v>13086530</v>
      </c>
      <c r="B2273" t="s">
        <v>27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40"/>
        <v>3</v>
      </c>
      <c r="L2273">
        <f t="shared" si="141"/>
        <v>15</v>
      </c>
      <c r="M2273">
        <f t="shared" si="142"/>
        <v>0</v>
      </c>
      <c r="N2273">
        <f t="shared" si="143"/>
        <v>0</v>
      </c>
    </row>
    <row r="2274" spans="1:14" x14ac:dyDescent="0.3">
      <c r="A2274">
        <v>13086530</v>
      </c>
      <c r="B2274" t="s">
        <v>27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40"/>
        <v>3</v>
      </c>
      <c r="L2274">
        <f t="shared" si="141"/>
        <v>16</v>
      </c>
      <c r="M2274">
        <f t="shared" si="142"/>
        <v>0</v>
      </c>
      <c r="N2274">
        <f t="shared" si="143"/>
        <v>0</v>
      </c>
    </row>
    <row r="2275" spans="1:14" x14ac:dyDescent="0.3">
      <c r="A2275">
        <v>13086530</v>
      </c>
      <c r="B2275" t="s">
        <v>27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40"/>
        <v>3</v>
      </c>
      <c r="L2275">
        <f t="shared" si="141"/>
        <v>17</v>
      </c>
      <c r="M2275">
        <f t="shared" si="142"/>
        <v>0</v>
      </c>
      <c r="N2275">
        <f t="shared" si="143"/>
        <v>0</v>
      </c>
    </row>
    <row r="2276" spans="1:14" x14ac:dyDescent="0.3">
      <c r="A2276">
        <v>13086530</v>
      </c>
      <c r="B2276" t="s">
        <v>27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40"/>
        <v>3</v>
      </c>
      <c r="L2276">
        <f t="shared" si="141"/>
        <v>18</v>
      </c>
      <c r="M2276">
        <f t="shared" si="142"/>
        <v>0</v>
      </c>
      <c r="N2276">
        <f t="shared" si="143"/>
        <v>0</v>
      </c>
    </row>
    <row r="2277" spans="1:14" x14ac:dyDescent="0.3">
      <c r="A2277">
        <v>13086530</v>
      </c>
      <c r="B2277" t="s">
        <v>27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40"/>
        <v>3</v>
      </c>
      <c r="L2277">
        <f t="shared" si="141"/>
        <v>19</v>
      </c>
      <c r="M2277">
        <f t="shared" si="142"/>
        <v>0</v>
      </c>
      <c r="N2277">
        <f t="shared" si="143"/>
        <v>0</v>
      </c>
    </row>
    <row r="2278" spans="1:14" x14ac:dyDescent="0.3">
      <c r="A2278">
        <v>13086530</v>
      </c>
      <c r="B2278" t="s">
        <v>27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40"/>
        <v>3</v>
      </c>
      <c r="L2278">
        <f t="shared" si="141"/>
        <v>20</v>
      </c>
      <c r="M2278">
        <f t="shared" si="142"/>
        <v>0</v>
      </c>
      <c r="N2278">
        <f t="shared" si="143"/>
        <v>0</v>
      </c>
    </row>
    <row r="2279" spans="1:14" x14ac:dyDescent="0.3">
      <c r="A2279">
        <v>13086530</v>
      </c>
      <c r="B2279" t="s">
        <v>27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40"/>
        <v>3</v>
      </c>
      <c r="L2279">
        <f t="shared" si="141"/>
        <v>21</v>
      </c>
      <c r="M2279">
        <f t="shared" si="142"/>
        <v>0</v>
      </c>
      <c r="N2279">
        <f t="shared" si="143"/>
        <v>0</v>
      </c>
    </row>
    <row r="2280" spans="1:14" x14ac:dyDescent="0.3">
      <c r="A2280">
        <v>13086530</v>
      </c>
      <c r="B2280" t="s">
        <v>27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40"/>
        <v>3</v>
      </c>
      <c r="L2280">
        <f t="shared" si="141"/>
        <v>22</v>
      </c>
      <c r="M2280">
        <f t="shared" si="142"/>
        <v>0</v>
      </c>
      <c r="N2280">
        <f t="shared" si="143"/>
        <v>0</v>
      </c>
    </row>
    <row r="2281" spans="1:14" x14ac:dyDescent="0.3">
      <c r="A2281">
        <v>13086530</v>
      </c>
      <c r="B2281" t="s">
        <v>27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40"/>
        <v>3</v>
      </c>
      <c r="L2281">
        <f t="shared" si="141"/>
        <v>23</v>
      </c>
      <c r="M2281">
        <f t="shared" si="142"/>
        <v>0</v>
      </c>
      <c r="N2281">
        <f t="shared" si="143"/>
        <v>0</v>
      </c>
    </row>
    <row r="2282" spans="1:14" x14ac:dyDescent="0.3">
      <c r="A2282">
        <v>13086530</v>
      </c>
      <c r="B2282" t="s">
        <v>27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40"/>
        <v>3</v>
      </c>
      <c r="L2282">
        <f t="shared" si="141"/>
        <v>24</v>
      </c>
      <c r="M2282">
        <f t="shared" si="142"/>
        <v>0</v>
      </c>
      <c r="N2282">
        <f t="shared" si="143"/>
        <v>0</v>
      </c>
    </row>
    <row r="2283" spans="1:14" x14ac:dyDescent="0.3">
      <c r="A2283">
        <v>13086530</v>
      </c>
      <c r="B2283" t="s">
        <v>27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40"/>
        <v>3</v>
      </c>
      <c r="L2283">
        <f t="shared" si="141"/>
        <v>25</v>
      </c>
      <c r="M2283">
        <f t="shared" si="142"/>
        <v>0</v>
      </c>
      <c r="N2283">
        <f t="shared" si="143"/>
        <v>0</v>
      </c>
    </row>
    <row r="2284" spans="1:14" x14ac:dyDescent="0.3">
      <c r="A2284">
        <v>13086530</v>
      </c>
      <c r="B2284" t="s">
        <v>27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40"/>
        <v>3</v>
      </c>
      <c r="L2284">
        <f t="shared" si="141"/>
        <v>26</v>
      </c>
      <c r="M2284">
        <f t="shared" si="142"/>
        <v>0</v>
      </c>
      <c r="N2284">
        <f t="shared" si="143"/>
        <v>0</v>
      </c>
    </row>
    <row r="2285" spans="1:14" x14ac:dyDescent="0.3">
      <c r="A2285">
        <v>13086530</v>
      </c>
      <c r="B2285" t="s">
        <v>27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40"/>
        <v>3</v>
      </c>
      <c r="L2285">
        <f t="shared" si="141"/>
        <v>27</v>
      </c>
      <c r="M2285">
        <f t="shared" si="142"/>
        <v>0</v>
      </c>
      <c r="N2285">
        <f t="shared" si="143"/>
        <v>0</v>
      </c>
    </row>
    <row r="2286" spans="1:14" x14ac:dyDescent="0.3">
      <c r="A2286">
        <v>13086530</v>
      </c>
      <c r="B2286" t="s">
        <v>27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40"/>
        <v>3</v>
      </c>
      <c r="L2286">
        <f t="shared" si="141"/>
        <v>28</v>
      </c>
      <c r="M2286">
        <f t="shared" si="142"/>
        <v>0</v>
      </c>
      <c r="N2286">
        <f t="shared" si="143"/>
        <v>0</v>
      </c>
    </row>
    <row r="2287" spans="1:14" x14ac:dyDescent="0.3">
      <c r="A2287">
        <v>13086530</v>
      </c>
      <c r="B2287" t="s">
        <v>27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40"/>
        <v>3</v>
      </c>
      <c r="L2287">
        <f t="shared" si="141"/>
        <v>29</v>
      </c>
      <c r="M2287">
        <f t="shared" si="142"/>
        <v>0</v>
      </c>
      <c r="N2287">
        <f t="shared" si="143"/>
        <v>0</v>
      </c>
    </row>
    <row r="2288" spans="1:14" x14ac:dyDescent="0.3">
      <c r="A2288">
        <v>13086530</v>
      </c>
      <c r="B2288" t="s">
        <v>27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40"/>
        <v>3</v>
      </c>
      <c r="L2288">
        <f t="shared" si="141"/>
        <v>30</v>
      </c>
      <c r="M2288">
        <f t="shared" si="142"/>
        <v>0</v>
      </c>
      <c r="N2288">
        <f t="shared" si="143"/>
        <v>0</v>
      </c>
    </row>
    <row r="2289" spans="1:14" x14ac:dyDescent="0.3">
      <c r="A2289">
        <v>13086530</v>
      </c>
      <c r="B2289" t="s">
        <v>27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40"/>
        <v>3</v>
      </c>
      <c r="L2289">
        <f t="shared" si="141"/>
        <v>31</v>
      </c>
      <c r="M2289">
        <f t="shared" si="142"/>
        <v>0</v>
      </c>
      <c r="N2289">
        <f t="shared" si="143"/>
        <v>0</v>
      </c>
    </row>
    <row r="2290" spans="1:14" x14ac:dyDescent="0.3">
      <c r="A2290">
        <v>13086530</v>
      </c>
      <c r="B2290" t="s">
        <v>27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40"/>
        <v>4</v>
      </c>
      <c r="L2290">
        <f t="shared" si="141"/>
        <v>1</v>
      </c>
      <c r="M2290">
        <f t="shared" si="142"/>
        <v>0</v>
      </c>
      <c r="N2290">
        <f t="shared" si="143"/>
        <v>0</v>
      </c>
    </row>
    <row r="2291" spans="1:14" x14ac:dyDescent="0.3">
      <c r="A2291">
        <v>13086530</v>
      </c>
      <c r="B2291" t="s">
        <v>27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40"/>
        <v>4</v>
      </c>
      <c r="L2291">
        <f t="shared" si="141"/>
        <v>2</v>
      </c>
      <c r="M2291">
        <f t="shared" si="142"/>
        <v>0</v>
      </c>
      <c r="N2291">
        <f t="shared" si="143"/>
        <v>0</v>
      </c>
    </row>
    <row r="2292" spans="1:14" x14ac:dyDescent="0.3">
      <c r="A2292">
        <v>13086530</v>
      </c>
      <c r="B2292" t="s">
        <v>27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40"/>
        <v>4</v>
      </c>
      <c r="L2292">
        <f t="shared" si="141"/>
        <v>3</v>
      </c>
      <c r="M2292">
        <f t="shared" si="142"/>
        <v>0</v>
      </c>
      <c r="N2292">
        <f t="shared" si="143"/>
        <v>0</v>
      </c>
    </row>
    <row r="2293" spans="1:14" x14ac:dyDescent="0.3">
      <c r="A2293">
        <v>13086530</v>
      </c>
      <c r="B2293" t="s">
        <v>27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40"/>
        <v>4</v>
      </c>
      <c r="L2293">
        <f t="shared" si="141"/>
        <v>4</v>
      </c>
      <c r="M2293">
        <f t="shared" si="142"/>
        <v>0</v>
      </c>
      <c r="N2293">
        <f t="shared" si="143"/>
        <v>0</v>
      </c>
    </row>
    <row r="2294" spans="1:14" x14ac:dyDescent="0.3">
      <c r="A2294">
        <v>13086530</v>
      </c>
      <c r="B2294" t="s">
        <v>27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40"/>
        <v>4</v>
      </c>
      <c r="L2294">
        <f t="shared" si="141"/>
        <v>5</v>
      </c>
      <c r="M2294">
        <f t="shared" si="142"/>
        <v>0</v>
      </c>
      <c r="N2294">
        <f t="shared" si="143"/>
        <v>0</v>
      </c>
    </row>
    <row r="2295" spans="1:14" x14ac:dyDescent="0.3">
      <c r="A2295">
        <v>13086530</v>
      </c>
      <c r="B2295" t="s">
        <v>27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40"/>
        <v>4</v>
      </c>
      <c r="L2295">
        <f t="shared" si="141"/>
        <v>6</v>
      </c>
      <c r="M2295">
        <f t="shared" si="142"/>
        <v>0</v>
      </c>
      <c r="N2295">
        <f t="shared" si="143"/>
        <v>0</v>
      </c>
    </row>
    <row r="2296" spans="1:14" x14ac:dyDescent="0.3">
      <c r="A2296">
        <v>13086530</v>
      </c>
      <c r="B2296" t="s">
        <v>27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40"/>
        <v>4</v>
      </c>
      <c r="L2296">
        <f t="shared" si="141"/>
        <v>7</v>
      </c>
      <c r="M2296">
        <f t="shared" si="142"/>
        <v>0</v>
      </c>
      <c r="N2296">
        <f t="shared" si="143"/>
        <v>0</v>
      </c>
    </row>
    <row r="2297" spans="1:14" x14ac:dyDescent="0.3">
      <c r="A2297">
        <v>13086530</v>
      </c>
      <c r="B2297" t="s">
        <v>27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40"/>
        <v>4</v>
      </c>
      <c r="L2297">
        <f t="shared" si="141"/>
        <v>8</v>
      </c>
      <c r="M2297">
        <f t="shared" si="142"/>
        <v>0</v>
      </c>
      <c r="N2297">
        <f t="shared" si="143"/>
        <v>0</v>
      </c>
    </row>
    <row r="2298" spans="1:14" x14ac:dyDescent="0.3">
      <c r="A2298">
        <v>13086530</v>
      </c>
      <c r="B2298" t="s">
        <v>27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40"/>
        <v>4</v>
      </c>
      <c r="L2298">
        <f t="shared" si="141"/>
        <v>9</v>
      </c>
      <c r="M2298">
        <f t="shared" si="142"/>
        <v>0</v>
      </c>
      <c r="N2298">
        <f t="shared" si="143"/>
        <v>511.74299999999999</v>
      </c>
    </row>
    <row r="2299" spans="1:14" x14ac:dyDescent="0.3">
      <c r="A2299">
        <v>13086530</v>
      </c>
      <c r="B2299" t="s">
        <v>27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40"/>
        <v>4</v>
      </c>
      <c r="L2299">
        <f t="shared" si="141"/>
        <v>10</v>
      </c>
      <c r="M2299">
        <f t="shared" si="142"/>
        <v>0</v>
      </c>
      <c r="N2299">
        <f t="shared" si="143"/>
        <v>759.68050000000005</v>
      </c>
    </row>
    <row r="2300" spans="1:14" x14ac:dyDescent="0.3">
      <c r="A2300">
        <v>13086530</v>
      </c>
      <c r="B2300" t="s">
        <v>27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40"/>
        <v>4</v>
      </c>
      <c r="L2300">
        <f t="shared" si="141"/>
        <v>11</v>
      </c>
      <c r="M2300">
        <f t="shared" si="142"/>
        <v>0</v>
      </c>
      <c r="N2300">
        <f t="shared" si="143"/>
        <v>759.68050000000005</v>
      </c>
    </row>
    <row r="2301" spans="1:14" x14ac:dyDescent="0.3">
      <c r="A2301">
        <v>13086530</v>
      </c>
      <c r="B2301" t="s">
        <v>27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40"/>
        <v>4</v>
      </c>
      <c r="L2301">
        <f t="shared" si="141"/>
        <v>12</v>
      </c>
      <c r="M2301">
        <f t="shared" si="142"/>
        <v>0</v>
      </c>
      <c r="N2301">
        <f t="shared" si="143"/>
        <v>753.73</v>
      </c>
    </row>
    <row r="2302" spans="1:14" x14ac:dyDescent="0.3">
      <c r="A2302">
        <v>13086530</v>
      </c>
      <c r="B2302" t="s">
        <v>27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40"/>
        <v>4</v>
      </c>
      <c r="L2302">
        <f t="shared" si="141"/>
        <v>13</v>
      </c>
      <c r="M2302">
        <f t="shared" si="142"/>
        <v>0</v>
      </c>
      <c r="N2302">
        <f t="shared" si="143"/>
        <v>757.697</v>
      </c>
    </row>
    <row r="2303" spans="1:14" x14ac:dyDescent="0.3">
      <c r="A2303">
        <v>13086530</v>
      </c>
      <c r="B2303" t="s">
        <v>27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40"/>
        <v>4</v>
      </c>
      <c r="L2303">
        <f t="shared" si="141"/>
        <v>14</v>
      </c>
      <c r="M2303">
        <f t="shared" si="142"/>
        <v>0</v>
      </c>
      <c r="N2303">
        <f t="shared" si="143"/>
        <v>1098.8589999999999</v>
      </c>
    </row>
    <row r="2304" spans="1:14" x14ac:dyDescent="0.3">
      <c r="A2304">
        <v>13086530</v>
      </c>
      <c r="B2304" t="s">
        <v>27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40"/>
        <v>4</v>
      </c>
      <c r="L2304">
        <f t="shared" si="141"/>
        <v>15</v>
      </c>
      <c r="M2304">
        <f t="shared" si="142"/>
        <v>0</v>
      </c>
      <c r="N2304">
        <f t="shared" si="143"/>
        <v>1445.9715000000001</v>
      </c>
    </row>
    <row r="2305" spans="1:14" x14ac:dyDescent="0.3">
      <c r="A2305">
        <v>13086530</v>
      </c>
      <c r="B2305" t="s">
        <v>27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40"/>
        <v>4</v>
      </c>
      <c r="L2305">
        <f t="shared" si="141"/>
        <v>16</v>
      </c>
      <c r="M2305">
        <f t="shared" si="142"/>
        <v>0</v>
      </c>
      <c r="N2305">
        <f t="shared" si="143"/>
        <v>1519.3610000000001</v>
      </c>
    </row>
    <row r="2306" spans="1:14" x14ac:dyDescent="0.3">
      <c r="A2306">
        <v>13086530</v>
      </c>
      <c r="B2306" t="s">
        <v>27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40"/>
        <v>4</v>
      </c>
      <c r="L2306">
        <f t="shared" si="141"/>
        <v>17</v>
      </c>
      <c r="M2306">
        <f t="shared" si="142"/>
        <v>0</v>
      </c>
      <c r="N2306">
        <f t="shared" si="143"/>
        <v>1523.328</v>
      </c>
    </row>
    <row r="2307" spans="1:14" x14ac:dyDescent="0.3">
      <c r="A2307">
        <v>13086530</v>
      </c>
      <c r="B2307" t="s">
        <v>27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44">MONTH(C2307)</f>
        <v>4</v>
      </c>
      <c r="L2307">
        <f t="shared" ref="L2307:L2370" si="145">DAY(C2307)</f>
        <v>18</v>
      </c>
      <c r="M2307">
        <f t="shared" ref="M2307:M2370" si="146">F2307*1.9835</f>
        <v>0</v>
      </c>
      <c r="N2307">
        <f t="shared" ref="N2307:N2370" si="147">(D2307-F2307)*1.9835</f>
        <v>1533.2455</v>
      </c>
    </row>
    <row r="2308" spans="1:14" x14ac:dyDescent="0.3">
      <c r="A2308">
        <v>13086530</v>
      </c>
      <c r="B2308" t="s">
        <v>27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44"/>
        <v>4</v>
      </c>
      <c r="L2308">
        <f t="shared" si="145"/>
        <v>19</v>
      </c>
      <c r="M2308">
        <f t="shared" si="146"/>
        <v>0</v>
      </c>
      <c r="N2308">
        <f t="shared" si="147"/>
        <v>1543.163</v>
      </c>
    </row>
    <row r="2309" spans="1:14" x14ac:dyDescent="0.3">
      <c r="A2309">
        <v>13086530</v>
      </c>
      <c r="B2309" t="s">
        <v>27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44"/>
        <v>4</v>
      </c>
      <c r="L2309">
        <f t="shared" si="145"/>
        <v>20</v>
      </c>
      <c r="M2309">
        <f t="shared" si="146"/>
        <v>0</v>
      </c>
      <c r="N2309">
        <f t="shared" si="147"/>
        <v>1566.9650000000001</v>
      </c>
    </row>
    <row r="2310" spans="1:14" x14ac:dyDescent="0.3">
      <c r="A2310">
        <v>13086530</v>
      </c>
      <c r="B2310" t="s">
        <v>27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44"/>
        <v>4</v>
      </c>
      <c r="L2310">
        <f t="shared" si="145"/>
        <v>21</v>
      </c>
      <c r="M2310">
        <f t="shared" si="146"/>
        <v>0</v>
      </c>
      <c r="N2310">
        <f t="shared" si="147"/>
        <v>1590.7670000000001</v>
      </c>
    </row>
    <row r="2311" spans="1:14" x14ac:dyDescent="0.3">
      <c r="A2311">
        <v>13086530</v>
      </c>
      <c r="B2311" t="s">
        <v>27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44"/>
        <v>4</v>
      </c>
      <c r="L2311">
        <f t="shared" si="145"/>
        <v>22</v>
      </c>
      <c r="M2311">
        <f t="shared" si="146"/>
        <v>0</v>
      </c>
      <c r="N2311">
        <f t="shared" si="147"/>
        <v>1521.3444999999999</v>
      </c>
    </row>
    <row r="2312" spans="1:14" x14ac:dyDescent="0.3">
      <c r="A2312">
        <v>13086530</v>
      </c>
      <c r="B2312" t="s">
        <v>27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44"/>
        <v>4</v>
      </c>
      <c r="L2312">
        <f t="shared" si="145"/>
        <v>23</v>
      </c>
      <c r="M2312">
        <f t="shared" si="146"/>
        <v>0</v>
      </c>
      <c r="N2312">
        <f t="shared" si="147"/>
        <v>1985.4835</v>
      </c>
    </row>
    <row r="2313" spans="1:14" x14ac:dyDescent="0.3">
      <c r="A2313">
        <v>13086530</v>
      </c>
      <c r="B2313" t="s">
        <v>27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44"/>
        <v>4</v>
      </c>
      <c r="L2313">
        <f t="shared" si="145"/>
        <v>24</v>
      </c>
      <c r="M2313">
        <f t="shared" si="146"/>
        <v>0</v>
      </c>
      <c r="N2313">
        <f t="shared" si="147"/>
        <v>2162.0149999999999</v>
      </c>
    </row>
    <row r="2314" spans="1:14" x14ac:dyDescent="0.3">
      <c r="A2314">
        <v>13086530</v>
      </c>
      <c r="B2314" t="s">
        <v>27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44"/>
        <v>4</v>
      </c>
      <c r="L2314">
        <f t="shared" si="145"/>
        <v>25</v>
      </c>
      <c r="M2314">
        <f t="shared" si="146"/>
        <v>0</v>
      </c>
      <c r="N2314">
        <f t="shared" si="147"/>
        <v>2171.9324999999999</v>
      </c>
    </row>
    <row r="2315" spans="1:14" x14ac:dyDescent="0.3">
      <c r="A2315">
        <v>13086530</v>
      </c>
      <c r="B2315" t="s">
        <v>27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44"/>
        <v>4</v>
      </c>
      <c r="L2315">
        <f t="shared" si="145"/>
        <v>26</v>
      </c>
      <c r="M2315">
        <f t="shared" si="146"/>
        <v>0</v>
      </c>
      <c r="N2315">
        <f t="shared" si="147"/>
        <v>2173.9160000000002</v>
      </c>
    </row>
    <row r="2316" spans="1:14" x14ac:dyDescent="0.3">
      <c r="A2316">
        <v>13086530</v>
      </c>
      <c r="B2316" t="s">
        <v>27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44"/>
        <v>4</v>
      </c>
      <c r="L2316">
        <f t="shared" si="145"/>
        <v>27</v>
      </c>
      <c r="M2316">
        <f t="shared" si="146"/>
        <v>0</v>
      </c>
      <c r="N2316">
        <f t="shared" si="147"/>
        <v>2169.9490000000001</v>
      </c>
    </row>
    <row r="2317" spans="1:14" x14ac:dyDescent="0.3">
      <c r="A2317">
        <v>13086530</v>
      </c>
      <c r="B2317" t="s">
        <v>27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44"/>
        <v>4</v>
      </c>
      <c r="L2317">
        <f t="shared" si="145"/>
        <v>28</v>
      </c>
      <c r="M2317">
        <f t="shared" si="146"/>
        <v>0</v>
      </c>
      <c r="N2317">
        <f t="shared" si="147"/>
        <v>2167.9655000000002</v>
      </c>
    </row>
    <row r="2318" spans="1:14" x14ac:dyDescent="0.3">
      <c r="A2318">
        <v>13086530</v>
      </c>
      <c r="B2318" t="s">
        <v>27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44"/>
        <v>4</v>
      </c>
      <c r="L2318">
        <f t="shared" si="145"/>
        <v>29</v>
      </c>
      <c r="M2318">
        <f t="shared" si="146"/>
        <v>0</v>
      </c>
      <c r="N2318">
        <f t="shared" si="147"/>
        <v>2411.9360000000001</v>
      </c>
    </row>
    <row r="2319" spans="1:14" x14ac:dyDescent="0.3">
      <c r="A2319">
        <v>13086530</v>
      </c>
      <c r="B2319" t="s">
        <v>27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44"/>
        <v>4</v>
      </c>
      <c r="L2319">
        <f t="shared" si="145"/>
        <v>30</v>
      </c>
      <c r="M2319">
        <f t="shared" si="146"/>
        <v>0</v>
      </c>
      <c r="N2319">
        <f t="shared" si="147"/>
        <v>2534.913</v>
      </c>
    </row>
    <row r="2320" spans="1:14" x14ac:dyDescent="0.3">
      <c r="A2320">
        <v>13086530</v>
      </c>
      <c r="B2320" t="s">
        <v>27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44"/>
        <v>5</v>
      </c>
      <c r="L2320">
        <f t="shared" si="145"/>
        <v>1</v>
      </c>
      <c r="M2320">
        <f t="shared" si="146"/>
        <v>0</v>
      </c>
      <c r="N2320">
        <f t="shared" si="147"/>
        <v>2536.8964999999998</v>
      </c>
    </row>
    <row r="2321" spans="1:14" x14ac:dyDescent="0.3">
      <c r="A2321">
        <v>13086530</v>
      </c>
      <c r="B2321" t="s">
        <v>27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44"/>
        <v>5</v>
      </c>
      <c r="L2321">
        <f t="shared" si="145"/>
        <v>2</v>
      </c>
      <c r="M2321">
        <f t="shared" si="146"/>
        <v>0</v>
      </c>
      <c r="N2321">
        <f t="shared" si="147"/>
        <v>2538.88</v>
      </c>
    </row>
    <row r="2322" spans="1:14" x14ac:dyDescent="0.3">
      <c r="A2322">
        <v>13086530</v>
      </c>
      <c r="B2322" t="s">
        <v>27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44"/>
        <v>5</v>
      </c>
      <c r="L2322">
        <f t="shared" si="145"/>
        <v>3</v>
      </c>
      <c r="M2322">
        <f t="shared" si="146"/>
        <v>0</v>
      </c>
      <c r="N2322">
        <f t="shared" si="147"/>
        <v>2544.8305</v>
      </c>
    </row>
    <row r="2323" spans="1:14" x14ac:dyDescent="0.3">
      <c r="A2323">
        <v>13086530</v>
      </c>
      <c r="B2323" t="s">
        <v>27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44"/>
        <v>5</v>
      </c>
      <c r="L2323">
        <f t="shared" si="145"/>
        <v>4</v>
      </c>
      <c r="M2323">
        <f t="shared" si="146"/>
        <v>0</v>
      </c>
      <c r="N2323">
        <f t="shared" si="147"/>
        <v>2542.8470000000002</v>
      </c>
    </row>
    <row r="2324" spans="1:14" x14ac:dyDescent="0.3">
      <c r="A2324">
        <v>13086530</v>
      </c>
      <c r="B2324" t="s">
        <v>27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44"/>
        <v>5</v>
      </c>
      <c r="L2324">
        <f t="shared" si="145"/>
        <v>5</v>
      </c>
      <c r="M2324">
        <f t="shared" si="146"/>
        <v>0</v>
      </c>
      <c r="N2324">
        <f t="shared" si="147"/>
        <v>2544.8305</v>
      </c>
    </row>
    <row r="2325" spans="1:14" x14ac:dyDescent="0.3">
      <c r="A2325">
        <v>13086530</v>
      </c>
      <c r="B2325" t="s">
        <v>27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44"/>
        <v>5</v>
      </c>
      <c r="L2325">
        <f t="shared" si="145"/>
        <v>6</v>
      </c>
      <c r="M2325">
        <f t="shared" si="146"/>
        <v>0</v>
      </c>
      <c r="N2325">
        <f t="shared" si="147"/>
        <v>2550.7809999999999</v>
      </c>
    </row>
    <row r="2326" spans="1:14" x14ac:dyDescent="0.3">
      <c r="A2326">
        <v>13086530</v>
      </c>
      <c r="B2326" t="s">
        <v>27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44"/>
        <v>5</v>
      </c>
      <c r="L2326">
        <f t="shared" si="145"/>
        <v>7</v>
      </c>
      <c r="M2326">
        <f t="shared" si="146"/>
        <v>0</v>
      </c>
      <c r="N2326">
        <f t="shared" si="147"/>
        <v>2548.7975000000001</v>
      </c>
    </row>
    <row r="2327" spans="1:14" x14ac:dyDescent="0.3">
      <c r="A2327">
        <v>13086530</v>
      </c>
      <c r="B2327" t="s">
        <v>27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44"/>
        <v>5</v>
      </c>
      <c r="L2327">
        <f t="shared" si="145"/>
        <v>8</v>
      </c>
      <c r="M2327">
        <f t="shared" si="146"/>
        <v>0</v>
      </c>
      <c r="N2327">
        <f t="shared" si="147"/>
        <v>2554.748</v>
      </c>
    </row>
    <row r="2328" spans="1:14" x14ac:dyDescent="0.3">
      <c r="A2328">
        <v>13086530</v>
      </c>
      <c r="B2328" t="s">
        <v>27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44"/>
        <v>5</v>
      </c>
      <c r="L2328">
        <f t="shared" si="145"/>
        <v>9</v>
      </c>
      <c r="M2328">
        <f t="shared" si="146"/>
        <v>0</v>
      </c>
      <c r="N2328">
        <f t="shared" si="147"/>
        <v>2556.7314999999999</v>
      </c>
    </row>
    <row r="2329" spans="1:14" x14ac:dyDescent="0.3">
      <c r="A2329">
        <v>13086530</v>
      </c>
      <c r="B2329" t="s">
        <v>27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44"/>
        <v>5</v>
      </c>
      <c r="L2329">
        <f t="shared" si="145"/>
        <v>10</v>
      </c>
      <c r="M2329">
        <f t="shared" si="146"/>
        <v>0</v>
      </c>
      <c r="N2329">
        <f t="shared" si="147"/>
        <v>2558.7150000000001</v>
      </c>
    </row>
    <row r="2330" spans="1:14" x14ac:dyDescent="0.3">
      <c r="A2330">
        <v>13086530</v>
      </c>
      <c r="B2330" t="s">
        <v>27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44"/>
        <v>5</v>
      </c>
      <c r="L2330">
        <f t="shared" si="145"/>
        <v>11</v>
      </c>
      <c r="M2330">
        <f t="shared" si="146"/>
        <v>0</v>
      </c>
      <c r="N2330">
        <f t="shared" si="147"/>
        <v>2560.6985</v>
      </c>
    </row>
    <row r="2331" spans="1:14" x14ac:dyDescent="0.3">
      <c r="A2331">
        <v>13086530</v>
      </c>
      <c r="B2331" t="s">
        <v>27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44"/>
        <v>5</v>
      </c>
      <c r="L2331">
        <f t="shared" si="145"/>
        <v>12</v>
      </c>
      <c r="M2331">
        <f t="shared" si="146"/>
        <v>0</v>
      </c>
      <c r="N2331">
        <f t="shared" si="147"/>
        <v>2560.6985</v>
      </c>
    </row>
    <row r="2332" spans="1:14" x14ac:dyDescent="0.3">
      <c r="A2332">
        <v>13086530</v>
      </c>
      <c r="B2332" t="s">
        <v>27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44"/>
        <v>5</v>
      </c>
      <c r="L2332">
        <f t="shared" si="145"/>
        <v>13</v>
      </c>
      <c r="M2332">
        <f t="shared" si="146"/>
        <v>0</v>
      </c>
      <c r="N2332">
        <f t="shared" si="147"/>
        <v>2350.4475000000002</v>
      </c>
    </row>
    <row r="2333" spans="1:14" x14ac:dyDescent="0.3">
      <c r="A2333">
        <v>13086530</v>
      </c>
      <c r="B2333" t="s">
        <v>27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44"/>
        <v>5</v>
      </c>
      <c r="L2333">
        <f t="shared" si="145"/>
        <v>14</v>
      </c>
      <c r="M2333">
        <f t="shared" si="146"/>
        <v>0</v>
      </c>
      <c r="N2333">
        <f t="shared" si="147"/>
        <v>1987.4670000000001</v>
      </c>
    </row>
    <row r="2334" spans="1:14" x14ac:dyDescent="0.3">
      <c r="A2334">
        <v>13086530</v>
      </c>
      <c r="B2334" t="s">
        <v>27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44"/>
        <v>5</v>
      </c>
      <c r="L2334">
        <f t="shared" si="145"/>
        <v>15</v>
      </c>
      <c r="M2334">
        <f t="shared" si="146"/>
        <v>0</v>
      </c>
      <c r="N2334">
        <f t="shared" si="147"/>
        <v>1880.3579999999999</v>
      </c>
    </row>
    <row r="2335" spans="1:14" x14ac:dyDescent="0.3">
      <c r="A2335">
        <v>13086530</v>
      </c>
      <c r="B2335" t="s">
        <v>27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44"/>
        <v>5</v>
      </c>
      <c r="L2335">
        <f t="shared" si="145"/>
        <v>16</v>
      </c>
      <c r="M2335">
        <f t="shared" si="146"/>
        <v>0</v>
      </c>
      <c r="N2335">
        <f t="shared" si="147"/>
        <v>1880.3579999999999</v>
      </c>
    </row>
    <row r="2336" spans="1:14" x14ac:dyDescent="0.3">
      <c r="A2336">
        <v>13086530</v>
      </c>
      <c r="B2336" t="s">
        <v>27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44"/>
        <v>5</v>
      </c>
      <c r="L2336">
        <f t="shared" si="145"/>
        <v>17</v>
      </c>
      <c r="M2336">
        <f t="shared" si="146"/>
        <v>0</v>
      </c>
      <c r="N2336">
        <f t="shared" si="147"/>
        <v>1884.325</v>
      </c>
    </row>
    <row r="2337" spans="1:14" x14ac:dyDescent="0.3">
      <c r="A2337">
        <v>13086530</v>
      </c>
      <c r="B2337" t="s">
        <v>27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44"/>
        <v>5</v>
      </c>
      <c r="L2337">
        <f t="shared" si="145"/>
        <v>18</v>
      </c>
      <c r="M2337">
        <f t="shared" si="146"/>
        <v>0</v>
      </c>
      <c r="N2337">
        <f t="shared" si="147"/>
        <v>1878.3745000000001</v>
      </c>
    </row>
    <row r="2338" spans="1:14" x14ac:dyDescent="0.3">
      <c r="A2338">
        <v>13086530</v>
      </c>
      <c r="B2338" t="s">
        <v>27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44"/>
        <v>5</v>
      </c>
      <c r="L2338">
        <f t="shared" si="145"/>
        <v>19</v>
      </c>
      <c r="M2338">
        <f t="shared" si="146"/>
        <v>0</v>
      </c>
      <c r="N2338">
        <f t="shared" si="147"/>
        <v>1874.4075</v>
      </c>
    </row>
    <row r="2339" spans="1:14" x14ac:dyDescent="0.3">
      <c r="A2339">
        <v>13086530</v>
      </c>
      <c r="B2339" t="s">
        <v>27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44"/>
        <v>5</v>
      </c>
      <c r="L2339">
        <f t="shared" si="145"/>
        <v>20</v>
      </c>
      <c r="M2339">
        <f t="shared" si="146"/>
        <v>0</v>
      </c>
      <c r="N2339">
        <f t="shared" si="147"/>
        <v>1874.4075</v>
      </c>
    </row>
    <row r="2340" spans="1:14" x14ac:dyDescent="0.3">
      <c r="A2340">
        <v>13086530</v>
      </c>
      <c r="B2340" t="s">
        <v>27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44"/>
        <v>5</v>
      </c>
      <c r="L2340">
        <f t="shared" si="145"/>
        <v>21</v>
      </c>
      <c r="M2340">
        <f t="shared" si="146"/>
        <v>0</v>
      </c>
      <c r="N2340">
        <f t="shared" si="147"/>
        <v>1878.3745000000001</v>
      </c>
    </row>
    <row r="2341" spans="1:14" x14ac:dyDescent="0.3">
      <c r="A2341">
        <v>13086530</v>
      </c>
      <c r="B2341" t="s">
        <v>27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44"/>
        <v>5</v>
      </c>
      <c r="L2341">
        <f t="shared" si="145"/>
        <v>22</v>
      </c>
      <c r="M2341">
        <f t="shared" si="146"/>
        <v>0</v>
      </c>
      <c r="N2341">
        <f t="shared" si="147"/>
        <v>1882.3415</v>
      </c>
    </row>
    <row r="2342" spans="1:14" x14ac:dyDescent="0.3">
      <c r="A2342">
        <v>13086530</v>
      </c>
      <c r="B2342" t="s">
        <v>27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44"/>
        <v>5</v>
      </c>
      <c r="L2342">
        <f t="shared" si="145"/>
        <v>23</v>
      </c>
      <c r="M2342">
        <f t="shared" si="146"/>
        <v>0</v>
      </c>
      <c r="N2342">
        <f t="shared" si="147"/>
        <v>1878.3745000000001</v>
      </c>
    </row>
    <row r="2343" spans="1:14" x14ac:dyDescent="0.3">
      <c r="A2343">
        <v>13086530</v>
      </c>
      <c r="B2343" t="s">
        <v>27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44"/>
        <v>5</v>
      </c>
      <c r="L2343">
        <f t="shared" si="145"/>
        <v>24</v>
      </c>
      <c r="M2343">
        <f t="shared" si="146"/>
        <v>0</v>
      </c>
      <c r="N2343">
        <f t="shared" si="147"/>
        <v>1872.424</v>
      </c>
    </row>
    <row r="2344" spans="1:14" x14ac:dyDescent="0.3">
      <c r="A2344">
        <v>13086530</v>
      </c>
      <c r="B2344" t="s">
        <v>27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44"/>
        <v>5</v>
      </c>
      <c r="L2344">
        <f t="shared" si="145"/>
        <v>25</v>
      </c>
      <c r="M2344">
        <f t="shared" si="146"/>
        <v>0</v>
      </c>
      <c r="N2344">
        <f t="shared" si="147"/>
        <v>1872.424</v>
      </c>
    </row>
    <row r="2345" spans="1:14" x14ac:dyDescent="0.3">
      <c r="A2345">
        <v>13086530</v>
      </c>
      <c r="B2345" t="s">
        <v>27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44"/>
        <v>5</v>
      </c>
      <c r="L2345">
        <f t="shared" si="145"/>
        <v>26</v>
      </c>
      <c r="M2345">
        <f t="shared" si="146"/>
        <v>0</v>
      </c>
      <c r="N2345">
        <f t="shared" si="147"/>
        <v>1870.4404999999999</v>
      </c>
    </row>
    <row r="2346" spans="1:14" x14ac:dyDescent="0.3">
      <c r="A2346">
        <v>13086530</v>
      </c>
      <c r="B2346" t="s">
        <v>27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44"/>
        <v>5</v>
      </c>
      <c r="L2346">
        <f t="shared" si="145"/>
        <v>27</v>
      </c>
      <c r="M2346">
        <f t="shared" si="146"/>
        <v>0</v>
      </c>
      <c r="N2346">
        <f t="shared" si="147"/>
        <v>2017.2195000000002</v>
      </c>
    </row>
    <row r="2347" spans="1:14" x14ac:dyDescent="0.3">
      <c r="A2347">
        <v>13086530</v>
      </c>
      <c r="B2347" t="s">
        <v>27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44"/>
        <v>5</v>
      </c>
      <c r="L2347">
        <f t="shared" si="145"/>
        <v>28</v>
      </c>
      <c r="M2347">
        <f t="shared" si="146"/>
        <v>0</v>
      </c>
      <c r="N2347">
        <f t="shared" si="147"/>
        <v>2130.279</v>
      </c>
    </row>
    <row r="2348" spans="1:14" x14ac:dyDescent="0.3">
      <c r="A2348">
        <v>13086530</v>
      </c>
      <c r="B2348" t="s">
        <v>27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44"/>
        <v>5</v>
      </c>
      <c r="L2348">
        <f t="shared" si="145"/>
        <v>29</v>
      </c>
      <c r="M2348">
        <f t="shared" si="146"/>
        <v>0</v>
      </c>
      <c r="N2348">
        <f t="shared" si="147"/>
        <v>2128.2955000000002</v>
      </c>
    </row>
    <row r="2349" spans="1:14" x14ac:dyDescent="0.3">
      <c r="A2349">
        <v>13086530</v>
      </c>
      <c r="B2349" t="s">
        <v>27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44"/>
        <v>5</v>
      </c>
      <c r="L2349">
        <f t="shared" si="145"/>
        <v>30</v>
      </c>
      <c r="M2349">
        <f t="shared" si="146"/>
        <v>0</v>
      </c>
      <c r="N2349">
        <f t="shared" si="147"/>
        <v>2126.3119999999999</v>
      </c>
    </row>
    <row r="2350" spans="1:14" x14ac:dyDescent="0.3">
      <c r="A2350">
        <v>13086530</v>
      </c>
      <c r="B2350" t="s">
        <v>27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44"/>
        <v>5</v>
      </c>
      <c r="L2350">
        <f t="shared" si="145"/>
        <v>31</v>
      </c>
      <c r="M2350">
        <f t="shared" si="146"/>
        <v>0</v>
      </c>
      <c r="N2350">
        <f t="shared" si="147"/>
        <v>2114.4110000000001</v>
      </c>
    </row>
    <row r="2351" spans="1:14" x14ac:dyDescent="0.3">
      <c r="A2351">
        <v>13086530</v>
      </c>
      <c r="B2351" t="s">
        <v>27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44"/>
        <v>6</v>
      </c>
      <c r="L2351">
        <f t="shared" si="145"/>
        <v>1</v>
      </c>
      <c r="M2351">
        <f t="shared" si="146"/>
        <v>0</v>
      </c>
      <c r="N2351">
        <f t="shared" si="147"/>
        <v>2108.4605000000001</v>
      </c>
    </row>
    <row r="2352" spans="1:14" x14ac:dyDescent="0.3">
      <c r="A2352">
        <v>13086530</v>
      </c>
      <c r="B2352" t="s">
        <v>27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44"/>
        <v>6</v>
      </c>
      <c r="L2352">
        <f t="shared" si="145"/>
        <v>2</v>
      </c>
      <c r="M2352">
        <f t="shared" si="146"/>
        <v>0</v>
      </c>
      <c r="N2352">
        <f t="shared" si="147"/>
        <v>2304.8270000000002</v>
      </c>
    </row>
    <row r="2353" spans="1:14" x14ac:dyDescent="0.3">
      <c r="A2353">
        <v>13086530</v>
      </c>
      <c r="B2353" t="s">
        <v>27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44"/>
        <v>6</v>
      </c>
      <c r="L2353">
        <f t="shared" si="145"/>
        <v>3</v>
      </c>
      <c r="M2353">
        <f t="shared" si="146"/>
        <v>0</v>
      </c>
      <c r="N2353">
        <f t="shared" si="147"/>
        <v>2421.8535000000002</v>
      </c>
    </row>
    <row r="2354" spans="1:14" x14ac:dyDescent="0.3">
      <c r="A2354">
        <v>13086530</v>
      </c>
      <c r="B2354" t="s">
        <v>27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44"/>
        <v>6</v>
      </c>
      <c r="L2354">
        <f t="shared" si="145"/>
        <v>4</v>
      </c>
      <c r="M2354">
        <f t="shared" si="146"/>
        <v>0</v>
      </c>
      <c r="N2354">
        <f t="shared" si="147"/>
        <v>2409.9524999999999</v>
      </c>
    </row>
    <row r="2355" spans="1:14" x14ac:dyDescent="0.3">
      <c r="A2355">
        <v>13086530</v>
      </c>
      <c r="B2355" t="s">
        <v>27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44"/>
        <v>6</v>
      </c>
      <c r="L2355">
        <f t="shared" si="145"/>
        <v>5</v>
      </c>
      <c r="M2355">
        <f t="shared" si="146"/>
        <v>0</v>
      </c>
      <c r="N2355">
        <f t="shared" si="147"/>
        <v>2404.002</v>
      </c>
    </row>
    <row r="2356" spans="1:14" x14ac:dyDescent="0.3">
      <c r="A2356">
        <v>13086530</v>
      </c>
      <c r="B2356" t="s">
        <v>27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44"/>
        <v>6</v>
      </c>
      <c r="L2356">
        <f t="shared" si="145"/>
        <v>6</v>
      </c>
      <c r="M2356">
        <f t="shared" si="146"/>
        <v>0</v>
      </c>
      <c r="N2356">
        <f t="shared" si="147"/>
        <v>2400.0349999999999</v>
      </c>
    </row>
    <row r="2357" spans="1:14" x14ac:dyDescent="0.3">
      <c r="A2357">
        <v>13086530</v>
      </c>
      <c r="B2357" t="s">
        <v>27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44"/>
        <v>6</v>
      </c>
      <c r="L2357">
        <f t="shared" si="145"/>
        <v>7</v>
      </c>
      <c r="M2357">
        <f t="shared" si="146"/>
        <v>0</v>
      </c>
      <c r="N2357">
        <f t="shared" si="147"/>
        <v>2398.0515</v>
      </c>
    </row>
    <row r="2358" spans="1:14" x14ac:dyDescent="0.3">
      <c r="A2358">
        <v>13086530</v>
      </c>
      <c r="B2358" t="s">
        <v>27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44"/>
        <v>6</v>
      </c>
      <c r="L2358">
        <f t="shared" si="145"/>
        <v>8</v>
      </c>
      <c r="M2358">
        <f t="shared" si="146"/>
        <v>0</v>
      </c>
      <c r="N2358">
        <f t="shared" si="147"/>
        <v>2386.1505000000002</v>
      </c>
    </row>
    <row r="2359" spans="1:14" x14ac:dyDescent="0.3">
      <c r="A2359">
        <v>13086530</v>
      </c>
      <c r="B2359" t="s">
        <v>27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44"/>
        <v>6</v>
      </c>
      <c r="L2359">
        <f t="shared" si="145"/>
        <v>9</v>
      </c>
      <c r="M2359">
        <f t="shared" si="146"/>
        <v>0</v>
      </c>
      <c r="N2359">
        <f t="shared" si="147"/>
        <v>2384.1669999999999</v>
      </c>
    </row>
    <row r="2360" spans="1:14" x14ac:dyDescent="0.3">
      <c r="A2360">
        <v>13086530</v>
      </c>
      <c r="B2360" t="s">
        <v>27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44"/>
        <v>6</v>
      </c>
      <c r="L2360">
        <f t="shared" si="145"/>
        <v>10</v>
      </c>
      <c r="M2360">
        <f t="shared" si="146"/>
        <v>0</v>
      </c>
      <c r="N2360">
        <f t="shared" si="147"/>
        <v>2386.1505000000002</v>
      </c>
    </row>
    <row r="2361" spans="1:14" x14ac:dyDescent="0.3">
      <c r="A2361">
        <v>13086530</v>
      </c>
      <c r="B2361" t="s">
        <v>27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44"/>
        <v>6</v>
      </c>
      <c r="L2361">
        <f t="shared" si="145"/>
        <v>11</v>
      </c>
      <c r="M2361">
        <f t="shared" si="146"/>
        <v>0</v>
      </c>
      <c r="N2361">
        <f t="shared" si="147"/>
        <v>2386.1505000000002</v>
      </c>
    </row>
    <row r="2362" spans="1:14" x14ac:dyDescent="0.3">
      <c r="A2362">
        <v>13086530</v>
      </c>
      <c r="B2362" t="s">
        <v>27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44"/>
        <v>6</v>
      </c>
      <c r="L2362">
        <f t="shared" si="145"/>
        <v>12</v>
      </c>
      <c r="M2362">
        <f t="shared" si="146"/>
        <v>0</v>
      </c>
      <c r="N2362">
        <f t="shared" si="147"/>
        <v>2392.1010000000001</v>
      </c>
    </row>
    <row r="2363" spans="1:14" x14ac:dyDescent="0.3">
      <c r="A2363">
        <v>13086530</v>
      </c>
      <c r="B2363" t="s">
        <v>27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44"/>
        <v>6</v>
      </c>
      <c r="L2363">
        <f t="shared" si="145"/>
        <v>13</v>
      </c>
      <c r="M2363">
        <f t="shared" si="146"/>
        <v>0</v>
      </c>
      <c r="N2363">
        <f t="shared" si="147"/>
        <v>2398.0515</v>
      </c>
    </row>
    <row r="2364" spans="1:14" x14ac:dyDescent="0.3">
      <c r="A2364">
        <v>13086530</v>
      </c>
      <c r="B2364" t="s">
        <v>27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44"/>
        <v>6</v>
      </c>
      <c r="L2364">
        <f t="shared" si="145"/>
        <v>14</v>
      </c>
      <c r="M2364">
        <f t="shared" si="146"/>
        <v>0</v>
      </c>
      <c r="N2364">
        <f t="shared" si="147"/>
        <v>2404.002</v>
      </c>
    </row>
    <row r="2365" spans="1:14" x14ac:dyDescent="0.3">
      <c r="A2365">
        <v>13086530</v>
      </c>
      <c r="B2365" t="s">
        <v>27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44"/>
        <v>6</v>
      </c>
      <c r="L2365">
        <f t="shared" si="145"/>
        <v>15</v>
      </c>
      <c r="M2365">
        <f t="shared" si="146"/>
        <v>0</v>
      </c>
      <c r="N2365">
        <f t="shared" si="147"/>
        <v>2405.9855000000002</v>
      </c>
    </row>
    <row r="2366" spans="1:14" x14ac:dyDescent="0.3">
      <c r="A2366">
        <v>13086530</v>
      </c>
      <c r="B2366" t="s">
        <v>27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44"/>
        <v>6</v>
      </c>
      <c r="L2366">
        <f t="shared" si="145"/>
        <v>16</v>
      </c>
      <c r="M2366">
        <f t="shared" si="146"/>
        <v>0</v>
      </c>
      <c r="N2366">
        <f t="shared" si="147"/>
        <v>2411.9360000000001</v>
      </c>
    </row>
    <row r="2367" spans="1:14" x14ac:dyDescent="0.3">
      <c r="A2367">
        <v>13086530</v>
      </c>
      <c r="B2367" t="s">
        <v>27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44"/>
        <v>6</v>
      </c>
      <c r="L2367">
        <f t="shared" si="145"/>
        <v>17</v>
      </c>
      <c r="M2367">
        <f t="shared" si="146"/>
        <v>0</v>
      </c>
      <c r="N2367">
        <f t="shared" si="147"/>
        <v>2413.9195</v>
      </c>
    </row>
    <row r="2368" spans="1:14" x14ac:dyDescent="0.3">
      <c r="A2368">
        <v>13086530</v>
      </c>
      <c r="B2368" t="s">
        <v>27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44"/>
        <v>6</v>
      </c>
      <c r="L2368">
        <f t="shared" si="145"/>
        <v>18</v>
      </c>
      <c r="M2368">
        <f t="shared" si="146"/>
        <v>0</v>
      </c>
      <c r="N2368">
        <f t="shared" si="147"/>
        <v>2409.9524999999999</v>
      </c>
    </row>
    <row r="2369" spans="1:14" x14ac:dyDescent="0.3">
      <c r="A2369">
        <v>13086530</v>
      </c>
      <c r="B2369" t="s">
        <v>27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44"/>
        <v>6</v>
      </c>
      <c r="L2369">
        <f t="shared" si="145"/>
        <v>19</v>
      </c>
      <c r="M2369">
        <f t="shared" si="146"/>
        <v>0</v>
      </c>
      <c r="N2369">
        <f t="shared" si="147"/>
        <v>2419.87</v>
      </c>
    </row>
    <row r="2370" spans="1:14" x14ac:dyDescent="0.3">
      <c r="A2370">
        <v>13086530</v>
      </c>
      <c r="B2370" t="s">
        <v>27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44"/>
        <v>6</v>
      </c>
      <c r="L2370">
        <f t="shared" si="145"/>
        <v>20</v>
      </c>
      <c r="M2370">
        <f t="shared" si="146"/>
        <v>0</v>
      </c>
      <c r="N2370">
        <f t="shared" si="147"/>
        <v>2413.9195</v>
      </c>
    </row>
    <row r="2371" spans="1:14" x14ac:dyDescent="0.3">
      <c r="A2371">
        <v>13086530</v>
      </c>
      <c r="B2371" t="s">
        <v>27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48">MONTH(C2371)</f>
        <v>6</v>
      </c>
      <c r="L2371">
        <f t="shared" ref="L2371:L2434" si="149">DAY(C2371)</f>
        <v>21</v>
      </c>
      <c r="M2371">
        <f t="shared" ref="M2371:M2434" si="150">F2371*1.9835</f>
        <v>0</v>
      </c>
      <c r="N2371">
        <f t="shared" ref="N2371:N2434" si="151">(D2371-F2371)*1.9835</f>
        <v>2417.8865000000001</v>
      </c>
    </row>
    <row r="2372" spans="1:14" x14ac:dyDescent="0.3">
      <c r="A2372">
        <v>13086530</v>
      </c>
      <c r="B2372" t="s">
        <v>27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48"/>
        <v>6</v>
      </c>
      <c r="L2372">
        <f t="shared" si="149"/>
        <v>22</v>
      </c>
      <c r="M2372">
        <f t="shared" si="150"/>
        <v>0</v>
      </c>
      <c r="N2372">
        <f t="shared" si="151"/>
        <v>2421.8535000000002</v>
      </c>
    </row>
    <row r="2373" spans="1:14" x14ac:dyDescent="0.3">
      <c r="A2373">
        <v>13086530</v>
      </c>
      <c r="B2373" t="s">
        <v>27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48"/>
        <v>6</v>
      </c>
      <c r="L2373">
        <f t="shared" si="149"/>
        <v>23</v>
      </c>
      <c r="M2373">
        <f t="shared" si="150"/>
        <v>0</v>
      </c>
      <c r="N2373">
        <f t="shared" si="151"/>
        <v>2560.6985</v>
      </c>
    </row>
    <row r="2374" spans="1:14" x14ac:dyDescent="0.3">
      <c r="A2374">
        <v>13086530</v>
      </c>
      <c r="B2374" t="s">
        <v>27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48"/>
        <v>6</v>
      </c>
      <c r="L2374">
        <f t="shared" si="149"/>
        <v>24</v>
      </c>
      <c r="M2374">
        <f t="shared" si="150"/>
        <v>0</v>
      </c>
      <c r="N2374">
        <f t="shared" si="151"/>
        <v>2634.0880000000002</v>
      </c>
    </row>
    <row r="2375" spans="1:14" x14ac:dyDescent="0.3">
      <c r="A2375">
        <v>13086530</v>
      </c>
      <c r="B2375" t="s">
        <v>27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48"/>
        <v>6</v>
      </c>
      <c r="L2375">
        <f t="shared" si="149"/>
        <v>25</v>
      </c>
      <c r="M2375">
        <f t="shared" si="150"/>
        <v>0</v>
      </c>
      <c r="N2375">
        <f t="shared" si="151"/>
        <v>2634.0880000000002</v>
      </c>
    </row>
    <row r="2376" spans="1:14" x14ac:dyDescent="0.3">
      <c r="A2376">
        <v>13086530</v>
      </c>
      <c r="B2376" t="s">
        <v>27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48"/>
        <v>6</v>
      </c>
      <c r="L2376">
        <f t="shared" si="149"/>
        <v>26</v>
      </c>
      <c r="M2376">
        <f t="shared" si="150"/>
        <v>0</v>
      </c>
      <c r="N2376">
        <f t="shared" si="151"/>
        <v>2644.0055000000002</v>
      </c>
    </row>
    <row r="2377" spans="1:14" x14ac:dyDescent="0.3">
      <c r="A2377">
        <v>13086530</v>
      </c>
      <c r="B2377" t="s">
        <v>27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48"/>
        <v>6</v>
      </c>
      <c r="L2377">
        <f t="shared" si="149"/>
        <v>27</v>
      </c>
      <c r="M2377">
        <f t="shared" si="150"/>
        <v>0</v>
      </c>
      <c r="N2377">
        <f t="shared" si="151"/>
        <v>2644.0055000000002</v>
      </c>
    </row>
    <row r="2378" spans="1:14" x14ac:dyDescent="0.3">
      <c r="A2378">
        <v>13086530</v>
      </c>
      <c r="B2378" t="s">
        <v>27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48"/>
        <v>6</v>
      </c>
      <c r="L2378">
        <f t="shared" si="149"/>
        <v>28</v>
      </c>
      <c r="M2378">
        <f t="shared" si="150"/>
        <v>0</v>
      </c>
      <c r="N2378">
        <f t="shared" si="151"/>
        <v>2644.0055000000002</v>
      </c>
    </row>
    <row r="2379" spans="1:14" x14ac:dyDescent="0.3">
      <c r="A2379">
        <v>13086530</v>
      </c>
      <c r="B2379" t="s">
        <v>27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48"/>
        <v>6</v>
      </c>
      <c r="L2379">
        <f t="shared" si="149"/>
        <v>29</v>
      </c>
      <c r="M2379">
        <f t="shared" si="150"/>
        <v>0</v>
      </c>
      <c r="N2379">
        <f t="shared" si="151"/>
        <v>2644.0055000000002</v>
      </c>
    </row>
    <row r="2380" spans="1:14" x14ac:dyDescent="0.3">
      <c r="A2380">
        <v>13086530</v>
      </c>
      <c r="B2380" t="s">
        <v>27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48"/>
        <v>6</v>
      </c>
      <c r="L2380">
        <f t="shared" si="149"/>
        <v>30</v>
      </c>
      <c r="M2380">
        <f t="shared" si="150"/>
        <v>0</v>
      </c>
      <c r="N2380">
        <f t="shared" si="151"/>
        <v>2647.9724999999999</v>
      </c>
    </row>
    <row r="2381" spans="1:14" x14ac:dyDescent="0.3">
      <c r="A2381">
        <v>13086530</v>
      </c>
      <c r="B2381" t="s">
        <v>27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48"/>
        <v>7</v>
      </c>
      <c r="L2381">
        <f t="shared" si="149"/>
        <v>1</v>
      </c>
      <c r="M2381">
        <f t="shared" si="150"/>
        <v>0</v>
      </c>
      <c r="N2381">
        <f t="shared" si="151"/>
        <v>2644.0055000000002</v>
      </c>
    </row>
    <row r="2382" spans="1:14" x14ac:dyDescent="0.3">
      <c r="A2382">
        <v>13086530</v>
      </c>
      <c r="B2382" t="s">
        <v>27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48"/>
        <v>7</v>
      </c>
      <c r="L2382">
        <f t="shared" si="149"/>
        <v>2</v>
      </c>
      <c r="M2382">
        <f t="shared" si="150"/>
        <v>0</v>
      </c>
      <c r="N2382">
        <f t="shared" si="151"/>
        <v>2647.9724999999999</v>
      </c>
    </row>
    <row r="2383" spans="1:14" x14ac:dyDescent="0.3">
      <c r="A2383">
        <v>13086530</v>
      </c>
      <c r="B2383" t="s">
        <v>27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48"/>
        <v>7</v>
      </c>
      <c r="L2383">
        <f t="shared" si="149"/>
        <v>3</v>
      </c>
      <c r="M2383">
        <f t="shared" si="150"/>
        <v>0</v>
      </c>
      <c r="N2383">
        <f t="shared" si="151"/>
        <v>2790.7845000000002</v>
      </c>
    </row>
    <row r="2384" spans="1:14" x14ac:dyDescent="0.3">
      <c r="A2384">
        <v>13086530</v>
      </c>
      <c r="B2384" t="s">
        <v>27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48"/>
        <v>7</v>
      </c>
      <c r="L2384">
        <f t="shared" si="149"/>
        <v>4</v>
      </c>
      <c r="M2384">
        <f t="shared" si="150"/>
        <v>0</v>
      </c>
      <c r="N2384">
        <f t="shared" si="151"/>
        <v>2858.2235000000001</v>
      </c>
    </row>
    <row r="2385" spans="1:14" x14ac:dyDescent="0.3">
      <c r="A2385">
        <v>13086530</v>
      </c>
      <c r="B2385" t="s">
        <v>27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48"/>
        <v>7</v>
      </c>
      <c r="L2385">
        <f t="shared" si="149"/>
        <v>5</v>
      </c>
      <c r="M2385">
        <f t="shared" si="150"/>
        <v>0</v>
      </c>
      <c r="N2385">
        <f t="shared" si="151"/>
        <v>2858.2235000000001</v>
      </c>
    </row>
    <row r="2386" spans="1:14" x14ac:dyDescent="0.3">
      <c r="A2386">
        <v>13086530</v>
      </c>
      <c r="B2386" t="s">
        <v>27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48"/>
        <v>7</v>
      </c>
      <c r="L2386">
        <f t="shared" si="149"/>
        <v>6</v>
      </c>
      <c r="M2386">
        <f t="shared" si="150"/>
        <v>0</v>
      </c>
      <c r="N2386">
        <f t="shared" si="151"/>
        <v>2858.2235000000001</v>
      </c>
    </row>
    <row r="2387" spans="1:14" x14ac:dyDescent="0.3">
      <c r="A2387">
        <v>13086530</v>
      </c>
      <c r="B2387" t="s">
        <v>27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48"/>
        <v>7</v>
      </c>
      <c r="L2387">
        <f t="shared" si="149"/>
        <v>7</v>
      </c>
      <c r="M2387">
        <f t="shared" si="150"/>
        <v>0</v>
      </c>
      <c r="N2387">
        <f t="shared" si="151"/>
        <v>2852.2730000000001</v>
      </c>
    </row>
    <row r="2388" spans="1:14" x14ac:dyDescent="0.3">
      <c r="A2388">
        <v>13086530</v>
      </c>
      <c r="B2388" t="s">
        <v>27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48"/>
        <v>7</v>
      </c>
      <c r="L2388">
        <f t="shared" si="149"/>
        <v>8</v>
      </c>
      <c r="M2388">
        <f t="shared" si="150"/>
        <v>0</v>
      </c>
      <c r="N2388">
        <f t="shared" si="151"/>
        <v>2858.2235000000001</v>
      </c>
    </row>
    <row r="2389" spans="1:14" x14ac:dyDescent="0.3">
      <c r="A2389">
        <v>13086530</v>
      </c>
      <c r="B2389" t="s">
        <v>27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48"/>
        <v>7</v>
      </c>
      <c r="L2389">
        <f t="shared" si="149"/>
        <v>9</v>
      </c>
      <c r="M2389">
        <f t="shared" si="150"/>
        <v>0</v>
      </c>
      <c r="N2389">
        <f t="shared" si="151"/>
        <v>2983.1840000000002</v>
      </c>
    </row>
    <row r="2390" spans="1:14" x14ac:dyDescent="0.3">
      <c r="A2390">
        <v>13086530</v>
      </c>
      <c r="B2390" t="s">
        <v>27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48"/>
        <v>7</v>
      </c>
      <c r="L2390">
        <f t="shared" si="149"/>
        <v>10</v>
      </c>
      <c r="M2390">
        <f t="shared" si="150"/>
        <v>0</v>
      </c>
      <c r="N2390">
        <f t="shared" si="151"/>
        <v>3068.4745000000003</v>
      </c>
    </row>
    <row r="2391" spans="1:14" x14ac:dyDescent="0.3">
      <c r="A2391">
        <v>13086530</v>
      </c>
      <c r="B2391" t="s">
        <v>27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48"/>
        <v>7</v>
      </c>
      <c r="L2391">
        <f t="shared" si="149"/>
        <v>11</v>
      </c>
      <c r="M2391">
        <f t="shared" si="150"/>
        <v>0</v>
      </c>
      <c r="N2391">
        <f t="shared" si="151"/>
        <v>3062.5239999999999</v>
      </c>
    </row>
    <row r="2392" spans="1:14" x14ac:dyDescent="0.3">
      <c r="A2392">
        <v>13086530</v>
      </c>
      <c r="B2392" t="s">
        <v>27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48"/>
        <v>7</v>
      </c>
      <c r="L2392">
        <f t="shared" si="149"/>
        <v>12</v>
      </c>
      <c r="M2392">
        <f t="shared" si="150"/>
        <v>0</v>
      </c>
      <c r="N2392">
        <f t="shared" si="151"/>
        <v>3048.6395000000002</v>
      </c>
    </row>
    <row r="2393" spans="1:14" x14ac:dyDescent="0.3">
      <c r="A2393">
        <v>13086530</v>
      </c>
      <c r="B2393" t="s">
        <v>27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48"/>
        <v>7</v>
      </c>
      <c r="L2393">
        <f t="shared" si="149"/>
        <v>13</v>
      </c>
      <c r="M2393">
        <f t="shared" si="150"/>
        <v>0</v>
      </c>
      <c r="N2393">
        <f t="shared" si="151"/>
        <v>3044.6725000000001</v>
      </c>
    </row>
    <row r="2394" spans="1:14" x14ac:dyDescent="0.3">
      <c r="A2394">
        <v>13086530</v>
      </c>
      <c r="B2394" t="s">
        <v>27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48"/>
        <v>7</v>
      </c>
      <c r="L2394">
        <f t="shared" si="149"/>
        <v>14</v>
      </c>
      <c r="M2394">
        <f t="shared" si="150"/>
        <v>0</v>
      </c>
      <c r="N2394">
        <f t="shared" si="151"/>
        <v>3038.7220000000002</v>
      </c>
    </row>
    <row r="2395" spans="1:14" x14ac:dyDescent="0.3">
      <c r="A2395">
        <v>13086530</v>
      </c>
      <c r="B2395" t="s">
        <v>27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48"/>
        <v>7</v>
      </c>
      <c r="L2395">
        <f t="shared" si="149"/>
        <v>15</v>
      </c>
      <c r="M2395">
        <f t="shared" si="150"/>
        <v>569.2645</v>
      </c>
      <c r="N2395">
        <f t="shared" si="151"/>
        <v>2455.5729999999999</v>
      </c>
    </row>
    <row r="2396" spans="1:14" x14ac:dyDescent="0.3">
      <c r="A2396">
        <v>13086530</v>
      </c>
      <c r="B2396" t="s">
        <v>27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48"/>
        <v>7</v>
      </c>
      <c r="L2396">
        <f t="shared" si="149"/>
        <v>16</v>
      </c>
      <c r="M2396">
        <f t="shared" si="150"/>
        <v>1670.107</v>
      </c>
      <c r="N2396">
        <f t="shared" si="151"/>
        <v>1416.2190000000001</v>
      </c>
    </row>
    <row r="2397" spans="1:14" x14ac:dyDescent="0.3">
      <c r="A2397">
        <v>13086530</v>
      </c>
      <c r="B2397" t="s">
        <v>27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48"/>
        <v>7</v>
      </c>
      <c r="L2397">
        <f t="shared" si="149"/>
        <v>17</v>
      </c>
      <c r="M2397">
        <f t="shared" si="150"/>
        <v>1983.5</v>
      </c>
      <c r="N2397">
        <f t="shared" si="151"/>
        <v>1132.5785000000001</v>
      </c>
    </row>
    <row r="2398" spans="1:14" x14ac:dyDescent="0.3">
      <c r="A2398">
        <v>13086530</v>
      </c>
      <c r="B2398" t="s">
        <v>27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48"/>
        <v>7</v>
      </c>
      <c r="L2398">
        <f t="shared" si="149"/>
        <v>18</v>
      </c>
      <c r="M2398">
        <f t="shared" si="150"/>
        <v>3116.0785000000001</v>
      </c>
      <c r="N2398">
        <f t="shared" si="151"/>
        <v>0</v>
      </c>
    </row>
    <row r="2399" spans="1:14" x14ac:dyDescent="0.3">
      <c r="A2399">
        <v>13086530</v>
      </c>
      <c r="B2399" t="s">
        <v>27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48"/>
        <v>7</v>
      </c>
      <c r="L2399">
        <f t="shared" si="149"/>
        <v>19</v>
      </c>
      <c r="M2399">
        <f t="shared" si="150"/>
        <v>3112.1115</v>
      </c>
      <c r="N2399">
        <f t="shared" si="151"/>
        <v>0</v>
      </c>
    </row>
    <row r="2400" spans="1:14" x14ac:dyDescent="0.3">
      <c r="A2400">
        <v>13086530</v>
      </c>
      <c r="B2400" t="s">
        <v>27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48"/>
        <v>7</v>
      </c>
      <c r="L2400">
        <f t="shared" si="149"/>
        <v>20</v>
      </c>
      <c r="M2400">
        <f t="shared" si="150"/>
        <v>3090.2930000000001</v>
      </c>
      <c r="N2400">
        <f t="shared" si="151"/>
        <v>0</v>
      </c>
    </row>
    <row r="2401" spans="1:14" x14ac:dyDescent="0.3">
      <c r="A2401">
        <v>13086530</v>
      </c>
      <c r="B2401" t="s">
        <v>27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48"/>
        <v>7</v>
      </c>
      <c r="L2401">
        <f t="shared" si="149"/>
        <v>21</v>
      </c>
      <c r="M2401">
        <f t="shared" si="150"/>
        <v>3076.4085</v>
      </c>
      <c r="N2401">
        <f t="shared" si="151"/>
        <v>0</v>
      </c>
    </row>
    <row r="2402" spans="1:14" x14ac:dyDescent="0.3">
      <c r="A2402">
        <v>13086530</v>
      </c>
      <c r="B2402" t="s">
        <v>27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48"/>
        <v>7</v>
      </c>
      <c r="L2402">
        <f t="shared" si="149"/>
        <v>22</v>
      </c>
      <c r="M2402">
        <f t="shared" si="150"/>
        <v>3068.4745000000003</v>
      </c>
      <c r="N2402">
        <f t="shared" si="151"/>
        <v>0</v>
      </c>
    </row>
    <row r="2403" spans="1:14" x14ac:dyDescent="0.3">
      <c r="A2403">
        <v>13086530</v>
      </c>
      <c r="B2403" t="s">
        <v>27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48"/>
        <v>7</v>
      </c>
      <c r="L2403">
        <f t="shared" si="149"/>
        <v>23</v>
      </c>
      <c r="M2403">
        <f t="shared" si="150"/>
        <v>3058.5570000000002</v>
      </c>
      <c r="N2403">
        <f t="shared" si="151"/>
        <v>0</v>
      </c>
    </row>
    <row r="2404" spans="1:14" x14ac:dyDescent="0.3">
      <c r="A2404">
        <v>13086530</v>
      </c>
      <c r="B2404" t="s">
        <v>27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48"/>
        <v>7</v>
      </c>
      <c r="L2404">
        <f t="shared" si="149"/>
        <v>24</v>
      </c>
      <c r="M2404">
        <f t="shared" si="150"/>
        <v>3056.5735</v>
      </c>
      <c r="N2404">
        <f t="shared" si="151"/>
        <v>0</v>
      </c>
    </row>
    <row r="2405" spans="1:14" x14ac:dyDescent="0.3">
      <c r="A2405">
        <v>13086530</v>
      </c>
      <c r="B2405" t="s">
        <v>27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48"/>
        <v>7</v>
      </c>
      <c r="L2405">
        <f t="shared" si="149"/>
        <v>25</v>
      </c>
      <c r="M2405">
        <f t="shared" si="150"/>
        <v>3060.5405000000001</v>
      </c>
      <c r="N2405">
        <f t="shared" si="151"/>
        <v>0</v>
      </c>
    </row>
    <row r="2406" spans="1:14" x14ac:dyDescent="0.3">
      <c r="A2406">
        <v>13086530</v>
      </c>
      <c r="B2406" t="s">
        <v>27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48"/>
        <v>7</v>
      </c>
      <c r="L2406">
        <f t="shared" si="149"/>
        <v>26</v>
      </c>
      <c r="M2406">
        <f t="shared" si="150"/>
        <v>3056.5735</v>
      </c>
      <c r="N2406">
        <f t="shared" si="151"/>
        <v>0</v>
      </c>
    </row>
    <row r="2407" spans="1:14" x14ac:dyDescent="0.3">
      <c r="A2407">
        <v>13086530</v>
      </c>
      <c r="B2407" t="s">
        <v>27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48"/>
        <v>7</v>
      </c>
      <c r="L2407">
        <f t="shared" si="149"/>
        <v>27</v>
      </c>
      <c r="M2407">
        <f t="shared" si="150"/>
        <v>3054.59</v>
      </c>
      <c r="N2407">
        <f t="shared" si="151"/>
        <v>0</v>
      </c>
    </row>
    <row r="2408" spans="1:14" x14ac:dyDescent="0.3">
      <c r="A2408">
        <v>13086530</v>
      </c>
      <c r="B2408" t="s">
        <v>27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48"/>
        <v>7</v>
      </c>
      <c r="L2408">
        <f t="shared" si="149"/>
        <v>28</v>
      </c>
      <c r="M2408">
        <f t="shared" si="150"/>
        <v>3054.59</v>
      </c>
      <c r="N2408">
        <f t="shared" si="151"/>
        <v>0</v>
      </c>
    </row>
    <row r="2409" spans="1:14" x14ac:dyDescent="0.3">
      <c r="A2409">
        <v>13086530</v>
      </c>
      <c r="B2409" t="s">
        <v>27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48"/>
        <v>7</v>
      </c>
      <c r="L2409">
        <f t="shared" si="149"/>
        <v>29</v>
      </c>
      <c r="M2409">
        <f t="shared" si="150"/>
        <v>3052.6064999999999</v>
      </c>
      <c r="N2409">
        <f t="shared" si="151"/>
        <v>0</v>
      </c>
    </row>
    <row r="2410" spans="1:14" x14ac:dyDescent="0.3">
      <c r="A2410">
        <v>13086530</v>
      </c>
      <c r="B2410" t="s">
        <v>27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48"/>
        <v>7</v>
      </c>
      <c r="L2410">
        <f t="shared" si="149"/>
        <v>30</v>
      </c>
      <c r="M2410">
        <f t="shared" si="150"/>
        <v>2997.0684999999999</v>
      </c>
      <c r="N2410">
        <f t="shared" si="151"/>
        <v>0</v>
      </c>
    </row>
    <row r="2411" spans="1:14" x14ac:dyDescent="0.3">
      <c r="A2411">
        <v>13086530</v>
      </c>
      <c r="B2411" t="s">
        <v>27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48"/>
        <v>7</v>
      </c>
      <c r="L2411">
        <f t="shared" si="149"/>
        <v>31</v>
      </c>
      <c r="M2411">
        <f t="shared" si="150"/>
        <v>2961.3654999999999</v>
      </c>
      <c r="N2411">
        <f t="shared" si="151"/>
        <v>0</v>
      </c>
    </row>
    <row r="2412" spans="1:14" x14ac:dyDescent="0.3">
      <c r="A2412">
        <v>13086530</v>
      </c>
      <c r="B2412" t="s">
        <v>27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48"/>
        <v>8</v>
      </c>
      <c r="L2412">
        <f t="shared" si="149"/>
        <v>1</v>
      </c>
      <c r="M2412">
        <f t="shared" si="150"/>
        <v>2961.3654999999999</v>
      </c>
      <c r="N2412">
        <f t="shared" si="151"/>
        <v>0</v>
      </c>
    </row>
    <row r="2413" spans="1:14" x14ac:dyDescent="0.3">
      <c r="A2413">
        <v>13086530</v>
      </c>
      <c r="B2413" t="s">
        <v>27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48"/>
        <v>8</v>
      </c>
      <c r="L2413">
        <f t="shared" si="149"/>
        <v>2</v>
      </c>
      <c r="M2413">
        <f t="shared" si="150"/>
        <v>2959.3820000000001</v>
      </c>
      <c r="N2413">
        <f t="shared" si="151"/>
        <v>0</v>
      </c>
    </row>
    <row r="2414" spans="1:14" x14ac:dyDescent="0.3">
      <c r="A2414">
        <v>13086530</v>
      </c>
      <c r="B2414" t="s">
        <v>27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48"/>
        <v>8</v>
      </c>
      <c r="L2414">
        <f t="shared" si="149"/>
        <v>3</v>
      </c>
      <c r="M2414">
        <f t="shared" si="150"/>
        <v>2955.415</v>
      </c>
      <c r="N2414">
        <f t="shared" si="151"/>
        <v>0</v>
      </c>
    </row>
    <row r="2415" spans="1:14" x14ac:dyDescent="0.3">
      <c r="A2415">
        <v>13086530</v>
      </c>
      <c r="B2415" t="s">
        <v>27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48"/>
        <v>8</v>
      </c>
      <c r="L2415">
        <f t="shared" si="149"/>
        <v>4</v>
      </c>
      <c r="M2415">
        <f t="shared" si="150"/>
        <v>2856.2400000000002</v>
      </c>
      <c r="N2415">
        <f t="shared" si="151"/>
        <v>0</v>
      </c>
    </row>
    <row r="2416" spans="1:14" x14ac:dyDescent="0.3">
      <c r="A2416">
        <v>13086530</v>
      </c>
      <c r="B2416" t="s">
        <v>27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48"/>
        <v>8</v>
      </c>
      <c r="L2416">
        <f t="shared" si="149"/>
        <v>5</v>
      </c>
      <c r="M2416">
        <f t="shared" si="150"/>
        <v>2804.6689999999999</v>
      </c>
      <c r="N2416">
        <f t="shared" si="151"/>
        <v>0</v>
      </c>
    </row>
    <row r="2417" spans="1:14" x14ac:dyDescent="0.3">
      <c r="A2417">
        <v>13086530</v>
      </c>
      <c r="B2417" t="s">
        <v>27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48"/>
        <v>8</v>
      </c>
      <c r="L2417">
        <f t="shared" si="149"/>
        <v>6</v>
      </c>
      <c r="M2417">
        <f t="shared" si="150"/>
        <v>2802.6855</v>
      </c>
      <c r="N2417">
        <f t="shared" si="151"/>
        <v>0</v>
      </c>
    </row>
    <row r="2418" spans="1:14" x14ac:dyDescent="0.3">
      <c r="A2418">
        <v>13086530</v>
      </c>
      <c r="B2418" t="s">
        <v>27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48"/>
        <v>8</v>
      </c>
      <c r="L2418">
        <f t="shared" si="149"/>
        <v>7</v>
      </c>
      <c r="M2418">
        <f t="shared" si="150"/>
        <v>2806.6525000000001</v>
      </c>
      <c r="N2418">
        <f t="shared" si="151"/>
        <v>0</v>
      </c>
    </row>
    <row r="2419" spans="1:14" x14ac:dyDescent="0.3">
      <c r="A2419">
        <v>13086530</v>
      </c>
      <c r="B2419" t="s">
        <v>27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48"/>
        <v>8</v>
      </c>
      <c r="L2419">
        <f t="shared" si="149"/>
        <v>8</v>
      </c>
      <c r="M2419">
        <f t="shared" si="150"/>
        <v>2806.6525000000001</v>
      </c>
      <c r="N2419">
        <f t="shared" si="151"/>
        <v>0</v>
      </c>
    </row>
    <row r="2420" spans="1:14" x14ac:dyDescent="0.3">
      <c r="A2420">
        <v>13086530</v>
      </c>
      <c r="B2420" t="s">
        <v>27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48"/>
        <v>8</v>
      </c>
      <c r="L2420">
        <f t="shared" si="149"/>
        <v>9</v>
      </c>
      <c r="M2420">
        <f t="shared" si="150"/>
        <v>2814.5864999999999</v>
      </c>
      <c r="N2420">
        <f t="shared" si="151"/>
        <v>0</v>
      </c>
    </row>
    <row r="2421" spans="1:14" x14ac:dyDescent="0.3">
      <c r="A2421">
        <v>13086530</v>
      </c>
      <c r="B2421" t="s">
        <v>27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48"/>
        <v>8</v>
      </c>
      <c r="L2421">
        <f t="shared" si="149"/>
        <v>10</v>
      </c>
      <c r="M2421">
        <f t="shared" si="150"/>
        <v>2808.636</v>
      </c>
      <c r="N2421">
        <f t="shared" si="151"/>
        <v>0</v>
      </c>
    </row>
    <row r="2422" spans="1:14" x14ac:dyDescent="0.3">
      <c r="A2422">
        <v>13086530</v>
      </c>
      <c r="B2422" t="s">
        <v>27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48"/>
        <v>8</v>
      </c>
      <c r="L2422">
        <f t="shared" si="149"/>
        <v>11</v>
      </c>
      <c r="M2422">
        <f t="shared" si="150"/>
        <v>2802.6855</v>
      </c>
      <c r="N2422">
        <f t="shared" si="151"/>
        <v>0</v>
      </c>
    </row>
    <row r="2423" spans="1:14" x14ac:dyDescent="0.3">
      <c r="A2423">
        <v>13086530</v>
      </c>
      <c r="B2423" t="s">
        <v>27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48"/>
        <v>8</v>
      </c>
      <c r="L2423">
        <f t="shared" si="149"/>
        <v>12</v>
      </c>
      <c r="M2423">
        <f t="shared" si="150"/>
        <v>2792.768</v>
      </c>
      <c r="N2423">
        <f t="shared" si="151"/>
        <v>0</v>
      </c>
    </row>
    <row r="2424" spans="1:14" x14ac:dyDescent="0.3">
      <c r="A2424">
        <v>13086530</v>
      </c>
      <c r="B2424" t="s">
        <v>27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48"/>
        <v>8</v>
      </c>
      <c r="L2424">
        <f t="shared" si="149"/>
        <v>13</v>
      </c>
      <c r="M2424">
        <f t="shared" si="150"/>
        <v>2792.768</v>
      </c>
      <c r="N2424">
        <f t="shared" si="151"/>
        <v>0</v>
      </c>
    </row>
    <row r="2425" spans="1:14" x14ac:dyDescent="0.3">
      <c r="A2425">
        <v>13086530</v>
      </c>
      <c r="B2425" t="s">
        <v>27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48"/>
        <v>8</v>
      </c>
      <c r="L2425">
        <f t="shared" si="149"/>
        <v>14</v>
      </c>
      <c r="M2425">
        <f t="shared" si="150"/>
        <v>2796.7350000000001</v>
      </c>
      <c r="N2425">
        <f t="shared" si="151"/>
        <v>0</v>
      </c>
    </row>
    <row r="2426" spans="1:14" x14ac:dyDescent="0.3">
      <c r="A2426">
        <v>13086530</v>
      </c>
      <c r="B2426" t="s">
        <v>27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48"/>
        <v>8</v>
      </c>
      <c r="L2426">
        <f t="shared" si="149"/>
        <v>15</v>
      </c>
      <c r="M2426">
        <f t="shared" si="150"/>
        <v>2790.7845000000002</v>
      </c>
      <c r="N2426">
        <f t="shared" si="151"/>
        <v>0</v>
      </c>
    </row>
    <row r="2427" spans="1:14" x14ac:dyDescent="0.3">
      <c r="A2427">
        <v>13086530</v>
      </c>
      <c r="B2427" t="s">
        <v>27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48"/>
        <v>8</v>
      </c>
      <c r="L2427">
        <f t="shared" si="149"/>
        <v>16</v>
      </c>
      <c r="M2427">
        <f t="shared" si="150"/>
        <v>2790.7845000000002</v>
      </c>
      <c r="N2427">
        <f t="shared" si="151"/>
        <v>0</v>
      </c>
    </row>
    <row r="2428" spans="1:14" x14ac:dyDescent="0.3">
      <c r="A2428">
        <v>13086530</v>
      </c>
      <c r="B2428" t="s">
        <v>27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48"/>
        <v>8</v>
      </c>
      <c r="L2428">
        <f t="shared" si="149"/>
        <v>17</v>
      </c>
      <c r="M2428">
        <f t="shared" si="150"/>
        <v>2790.7845000000002</v>
      </c>
      <c r="N2428">
        <f t="shared" si="151"/>
        <v>0</v>
      </c>
    </row>
    <row r="2429" spans="1:14" x14ac:dyDescent="0.3">
      <c r="A2429">
        <v>13086530</v>
      </c>
      <c r="B2429" t="s">
        <v>27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48"/>
        <v>8</v>
      </c>
      <c r="L2429">
        <f t="shared" si="149"/>
        <v>18</v>
      </c>
      <c r="M2429">
        <f t="shared" si="150"/>
        <v>2788.8009999999999</v>
      </c>
      <c r="N2429">
        <f t="shared" si="151"/>
        <v>0</v>
      </c>
    </row>
    <row r="2430" spans="1:14" x14ac:dyDescent="0.3">
      <c r="A2430">
        <v>13086530</v>
      </c>
      <c r="B2430" t="s">
        <v>27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48"/>
        <v>8</v>
      </c>
      <c r="L2430">
        <f t="shared" si="149"/>
        <v>19</v>
      </c>
      <c r="M2430">
        <f t="shared" si="150"/>
        <v>2788.8009999999999</v>
      </c>
      <c r="N2430">
        <f t="shared" si="151"/>
        <v>0</v>
      </c>
    </row>
    <row r="2431" spans="1:14" x14ac:dyDescent="0.3">
      <c r="A2431">
        <v>13086530</v>
      </c>
      <c r="B2431" t="s">
        <v>27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48"/>
        <v>8</v>
      </c>
      <c r="L2431">
        <f t="shared" si="149"/>
        <v>20</v>
      </c>
      <c r="M2431">
        <f t="shared" si="150"/>
        <v>2786.8175000000001</v>
      </c>
      <c r="N2431">
        <f t="shared" si="151"/>
        <v>0</v>
      </c>
    </row>
    <row r="2432" spans="1:14" x14ac:dyDescent="0.3">
      <c r="A2432">
        <v>13086530</v>
      </c>
      <c r="B2432" t="s">
        <v>27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48"/>
        <v>8</v>
      </c>
      <c r="L2432">
        <f t="shared" si="149"/>
        <v>21</v>
      </c>
      <c r="M2432">
        <f t="shared" si="150"/>
        <v>2790.7845000000002</v>
      </c>
      <c r="N2432">
        <f t="shared" si="151"/>
        <v>0</v>
      </c>
    </row>
    <row r="2433" spans="1:14" x14ac:dyDescent="0.3">
      <c r="A2433">
        <v>13086530</v>
      </c>
      <c r="B2433" t="s">
        <v>27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48"/>
        <v>8</v>
      </c>
      <c r="L2433">
        <f t="shared" si="149"/>
        <v>22</v>
      </c>
      <c r="M2433">
        <f t="shared" si="150"/>
        <v>2790.7845000000002</v>
      </c>
      <c r="N2433">
        <f t="shared" si="151"/>
        <v>0</v>
      </c>
    </row>
    <row r="2434" spans="1:14" x14ac:dyDescent="0.3">
      <c r="A2434">
        <v>13086530</v>
      </c>
      <c r="B2434" t="s">
        <v>27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48"/>
        <v>8</v>
      </c>
      <c r="L2434">
        <f t="shared" si="149"/>
        <v>23</v>
      </c>
      <c r="M2434">
        <f t="shared" si="150"/>
        <v>2788.8009999999999</v>
      </c>
      <c r="N2434">
        <f t="shared" si="151"/>
        <v>0</v>
      </c>
    </row>
    <row r="2435" spans="1:14" x14ac:dyDescent="0.3">
      <c r="A2435">
        <v>13086530</v>
      </c>
      <c r="B2435" t="s">
        <v>27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52">MONTH(C2435)</f>
        <v>8</v>
      </c>
      <c r="L2435">
        <f t="shared" ref="L2435:L2498" si="153">DAY(C2435)</f>
        <v>24</v>
      </c>
      <c r="M2435">
        <f t="shared" ref="M2435:M2498" si="154">F2435*1.9835</f>
        <v>2792.768</v>
      </c>
      <c r="N2435">
        <f t="shared" ref="N2435:N2498" si="155">(D2435-F2435)*1.9835</f>
        <v>0</v>
      </c>
    </row>
    <row r="2436" spans="1:14" x14ac:dyDescent="0.3">
      <c r="A2436">
        <v>13086530</v>
      </c>
      <c r="B2436" t="s">
        <v>27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52"/>
        <v>8</v>
      </c>
      <c r="L2436">
        <f t="shared" si="153"/>
        <v>25</v>
      </c>
      <c r="M2436">
        <f t="shared" si="154"/>
        <v>2788.8009999999999</v>
      </c>
      <c r="N2436">
        <f t="shared" si="155"/>
        <v>0</v>
      </c>
    </row>
    <row r="2437" spans="1:14" x14ac:dyDescent="0.3">
      <c r="A2437">
        <v>13086530</v>
      </c>
      <c r="B2437" t="s">
        <v>27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52"/>
        <v>8</v>
      </c>
      <c r="L2437">
        <f t="shared" si="153"/>
        <v>26</v>
      </c>
      <c r="M2437">
        <f t="shared" si="154"/>
        <v>2719.3785000000003</v>
      </c>
      <c r="N2437">
        <f t="shared" si="155"/>
        <v>0</v>
      </c>
    </row>
    <row r="2438" spans="1:14" x14ac:dyDescent="0.3">
      <c r="A2438">
        <v>13086530</v>
      </c>
      <c r="B2438" t="s">
        <v>27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52"/>
        <v>8</v>
      </c>
      <c r="L2438">
        <f t="shared" si="153"/>
        <v>27</v>
      </c>
      <c r="M2438">
        <f t="shared" si="154"/>
        <v>2683.6754999999998</v>
      </c>
      <c r="N2438">
        <f t="shared" si="155"/>
        <v>0</v>
      </c>
    </row>
    <row r="2439" spans="1:14" x14ac:dyDescent="0.3">
      <c r="A2439">
        <v>13086530</v>
      </c>
      <c r="B2439" t="s">
        <v>27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52"/>
        <v>8</v>
      </c>
      <c r="L2439">
        <f t="shared" si="153"/>
        <v>28</v>
      </c>
      <c r="M2439">
        <f t="shared" si="154"/>
        <v>2681.692</v>
      </c>
      <c r="N2439">
        <f t="shared" si="155"/>
        <v>0</v>
      </c>
    </row>
    <row r="2440" spans="1:14" x14ac:dyDescent="0.3">
      <c r="A2440">
        <v>13086530</v>
      </c>
      <c r="B2440" t="s">
        <v>27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52"/>
        <v>8</v>
      </c>
      <c r="L2440">
        <f t="shared" si="153"/>
        <v>29</v>
      </c>
      <c r="M2440">
        <f t="shared" si="154"/>
        <v>2679.7085000000002</v>
      </c>
      <c r="N2440">
        <f t="shared" si="155"/>
        <v>0</v>
      </c>
    </row>
    <row r="2441" spans="1:14" x14ac:dyDescent="0.3">
      <c r="A2441">
        <v>13086530</v>
      </c>
      <c r="B2441" t="s">
        <v>27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52"/>
        <v>8</v>
      </c>
      <c r="L2441">
        <f t="shared" si="153"/>
        <v>30</v>
      </c>
      <c r="M2441">
        <f t="shared" si="154"/>
        <v>2677.7249999999999</v>
      </c>
      <c r="N2441">
        <f t="shared" si="155"/>
        <v>0</v>
      </c>
    </row>
    <row r="2442" spans="1:14" x14ac:dyDescent="0.3">
      <c r="A2442">
        <v>13086530</v>
      </c>
      <c r="B2442" t="s">
        <v>27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52"/>
        <v>8</v>
      </c>
      <c r="L2442">
        <f t="shared" si="153"/>
        <v>31</v>
      </c>
      <c r="M2442">
        <f t="shared" si="154"/>
        <v>2675.7415000000001</v>
      </c>
      <c r="N2442">
        <f t="shared" si="155"/>
        <v>0</v>
      </c>
    </row>
    <row r="2443" spans="1:14" x14ac:dyDescent="0.3">
      <c r="A2443">
        <v>13086530</v>
      </c>
      <c r="B2443" t="s">
        <v>27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52"/>
        <v>9</v>
      </c>
      <c r="L2443">
        <f t="shared" si="153"/>
        <v>1</v>
      </c>
      <c r="M2443">
        <f t="shared" si="154"/>
        <v>2673.7580000000003</v>
      </c>
      <c r="N2443">
        <f t="shared" si="155"/>
        <v>0</v>
      </c>
    </row>
    <row r="2444" spans="1:14" x14ac:dyDescent="0.3">
      <c r="A2444">
        <v>13086530</v>
      </c>
      <c r="B2444" t="s">
        <v>27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52"/>
        <v>9</v>
      </c>
      <c r="L2444">
        <f t="shared" si="153"/>
        <v>2</v>
      </c>
      <c r="M2444">
        <f t="shared" si="154"/>
        <v>2671.7745</v>
      </c>
      <c r="N2444">
        <f t="shared" si="155"/>
        <v>0</v>
      </c>
    </row>
    <row r="2445" spans="1:14" x14ac:dyDescent="0.3">
      <c r="A2445">
        <v>13086530</v>
      </c>
      <c r="B2445" t="s">
        <v>27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52"/>
        <v>9</v>
      </c>
      <c r="L2445">
        <f t="shared" si="153"/>
        <v>3</v>
      </c>
      <c r="M2445">
        <f t="shared" si="154"/>
        <v>2667.8074999999999</v>
      </c>
      <c r="N2445">
        <f t="shared" si="155"/>
        <v>0</v>
      </c>
    </row>
    <row r="2446" spans="1:14" x14ac:dyDescent="0.3">
      <c r="A2446">
        <v>13086530</v>
      </c>
      <c r="B2446" t="s">
        <v>27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52"/>
        <v>9</v>
      </c>
      <c r="L2446">
        <f t="shared" si="153"/>
        <v>4</v>
      </c>
      <c r="M2446">
        <f t="shared" si="154"/>
        <v>2665.8240000000001</v>
      </c>
      <c r="N2446">
        <f t="shared" si="155"/>
        <v>0</v>
      </c>
    </row>
    <row r="2447" spans="1:14" x14ac:dyDescent="0.3">
      <c r="A2447">
        <v>13086530</v>
      </c>
      <c r="B2447" t="s">
        <v>27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52"/>
        <v>9</v>
      </c>
      <c r="L2447">
        <f t="shared" si="153"/>
        <v>5</v>
      </c>
      <c r="M2447">
        <f t="shared" si="154"/>
        <v>2663.8405000000002</v>
      </c>
      <c r="N2447">
        <f t="shared" si="155"/>
        <v>0</v>
      </c>
    </row>
    <row r="2448" spans="1:14" x14ac:dyDescent="0.3">
      <c r="A2448">
        <v>13086530</v>
      </c>
      <c r="B2448" t="s">
        <v>27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52"/>
        <v>9</v>
      </c>
      <c r="L2448">
        <f t="shared" si="153"/>
        <v>6</v>
      </c>
      <c r="M2448">
        <f t="shared" si="154"/>
        <v>2665.8240000000001</v>
      </c>
      <c r="N2448">
        <f t="shared" si="155"/>
        <v>0</v>
      </c>
    </row>
    <row r="2449" spans="1:14" x14ac:dyDescent="0.3">
      <c r="A2449">
        <v>13086530</v>
      </c>
      <c r="B2449" t="s">
        <v>27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52"/>
        <v>9</v>
      </c>
      <c r="L2449">
        <f t="shared" si="153"/>
        <v>7</v>
      </c>
      <c r="M2449">
        <f t="shared" si="154"/>
        <v>2663.8405000000002</v>
      </c>
      <c r="N2449">
        <f t="shared" si="155"/>
        <v>0</v>
      </c>
    </row>
    <row r="2450" spans="1:14" x14ac:dyDescent="0.3">
      <c r="A2450">
        <v>13086530</v>
      </c>
      <c r="B2450" t="s">
        <v>27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52"/>
        <v>9</v>
      </c>
      <c r="L2450">
        <f t="shared" si="153"/>
        <v>8</v>
      </c>
      <c r="M2450">
        <f t="shared" si="154"/>
        <v>2657.89</v>
      </c>
      <c r="N2450">
        <f t="shared" si="155"/>
        <v>0</v>
      </c>
    </row>
    <row r="2451" spans="1:14" x14ac:dyDescent="0.3">
      <c r="A2451">
        <v>13086530</v>
      </c>
      <c r="B2451" t="s">
        <v>27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52"/>
        <v>9</v>
      </c>
      <c r="L2451">
        <f t="shared" si="153"/>
        <v>9</v>
      </c>
      <c r="M2451">
        <f t="shared" si="154"/>
        <v>2659.8735000000001</v>
      </c>
      <c r="N2451">
        <f t="shared" si="155"/>
        <v>0</v>
      </c>
    </row>
    <row r="2452" spans="1:14" x14ac:dyDescent="0.3">
      <c r="A2452">
        <v>13086530</v>
      </c>
      <c r="B2452" t="s">
        <v>27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52"/>
        <v>9</v>
      </c>
      <c r="L2452">
        <f t="shared" si="153"/>
        <v>10</v>
      </c>
      <c r="M2452">
        <f t="shared" si="154"/>
        <v>2657.89</v>
      </c>
      <c r="N2452">
        <f t="shared" si="155"/>
        <v>0</v>
      </c>
    </row>
    <row r="2453" spans="1:14" x14ac:dyDescent="0.3">
      <c r="A2453">
        <v>13086530</v>
      </c>
      <c r="B2453" t="s">
        <v>27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52"/>
        <v>9</v>
      </c>
      <c r="L2453">
        <f t="shared" si="153"/>
        <v>11</v>
      </c>
      <c r="M2453">
        <f t="shared" si="154"/>
        <v>2649.9560000000001</v>
      </c>
      <c r="N2453">
        <f t="shared" si="155"/>
        <v>0</v>
      </c>
    </row>
    <row r="2454" spans="1:14" x14ac:dyDescent="0.3">
      <c r="A2454">
        <v>13086530</v>
      </c>
      <c r="B2454" t="s">
        <v>27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52"/>
        <v>9</v>
      </c>
      <c r="L2454">
        <f t="shared" si="153"/>
        <v>12</v>
      </c>
      <c r="M2454">
        <f t="shared" si="154"/>
        <v>2653.9230000000002</v>
      </c>
      <c r="N2454">
        <f t="shared" si="155"/>
        <v>0</v>
      </c>
    </row>
    <row r="2455" spans="1:14" x14ac:dyDescent="0.3">
      <c r="A2455">
        <v>13086530</v>
      </c>
      <c r="B2455" t="s">
        <v>27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52"/>
        <v>9</v>
      </c>
      <c r="L2455">
        <f t="shared" si="153"/>
        <v>13</v>
      </c>
      <c r="M2455">
        <f t="shared" si="154"/>
        <v>2546.8139999999999</v>
      </c>
      <c r="N2455">
        <f t="shared" si="155"/>
        <v>0</v>
      </c>
    </row>
    <row r="2456" spans="1:14" x14ac:dyDescent="0.3">
      <c r="A2456">
        <v>13086530</v>
      </c>
      <c r="B2456" t="s">
        <v>27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52"/>
        <v>9</v>
      </c>
      <c r="L2456">
        <f t="shared" si="153"/>
        <v>14</v>
      </c>
      <c r="M2456">
        <f t="shared" si="154"/>
        <v>2515.078</v>
      </c>
      <c r="N2456">
        <f t="shared" si="155"/>
        <v>0</v>
      </c>
    </row>
    <row r="2457" spans="1:14" x14ac:dyDescent="0.3">
      <c r="A2457">
        <v>13086530</v>
      </c>
      <c r="B2457" t="s">
        <v>27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52"/>
        <v>9</v>
      </c>
      <c r="L2457">
        <f t="shared" si="153"/>
        <v>15</v>
      </c>
      <c r="M2457">
        <f t="shared" si="154"/>
        <v>2336.5630000000001</v>
      </c>
      <c r="N2457">
        <f t="shared" si="155"/>
        <v>0</v>
      </c>
    </row>
    <row r="2458" spans="1:14" x14ac:dyDescent="0.3">
      <c r="A2458">
        <v>13086530</v>
      </c>
      <c r="B2458" t="s">
        <v>27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52"/>
        <v>9</v>
      </c>
      <c r="L2458">
        <f t="shared" si="153"/>
        <v>16</v>
      </c>
      <c r="M2458">
        <f t="shared" si="154"/>
        <v>2284.9920000000002</v>
      </c>
      <c r="N2458">
        <f t="shared" si="155"/>
        <v>0</v>
      </c>
    </row>
    <row r="2459" spans="1:14" x14ac:dyDescent="0.3">
      <c r="A2459">
        <v>13086530</v>
      </c>
      <c r="B2459" t="s">
        <v>27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52"/>
        <v>9</v>
      </c>
      <c r="L2459">
        <f t="shared" si="153"/>
        <v>17</v>
      </c>
      <c r="M2459">
        <f t="shared" si="154"/>
        <v>2316.7280000000001</v>
      </c>
      <c r="N2459">
        <f t="shared" si="155"/>
        <v>0</v>
      </c>
    </row>
    <row r="2460" spans="1:14" x14ac:dyDescent="0.3">
      <c r="A2460">
        <v>13086530</v>
      </c>
      <c r="B2460" t="s">
        <v>27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52"/>
        <v>9</v>
      </c>
      <c r="L2460">
        <f t="shared" si="153"/>
        <v>18</v>
      </c>
      <c r="M2460">
        <f t="shared" si="154"/>
        <v>2328.6289999999999</v>
      </c>
      <c r="N2460">
        <f t="shared" si="155"/>
        <v>0</v>
      </c>
    </row>
    <row r="2461" spans="1:14" x14ac:dyDescent="0.3">
      <c r="A2461">
        <v>13086530</v>
      </c>
      <c r="B2461" t="s">
        <v>27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52"/>
        <v>9</v>
      </c>
      <c r="L2461">
        <f t="shared" si="153"/>
        <v>19</v>
      </c>
      <c r="M2461">
        <f t="shared" si="154"/>
        <v>2336.5630000000001</v>
      </c>
      <c r="N2461">
        <f t="shared" si="155"/>
        <v>0</v>
      </c>
    </row>
    <row r="2462" spans="1:14" x14ac:dyDescent="0.3">
      <c r="A2462">
        <v>13086530</v>
      </c>
      <c r="B2462" t="s">
        <v>27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52"/>
        <v>9</v>
      </c>
      <c r="L2462">
        <f t="shared" si="153"/>
        <v>20</v>
      </c>
      <c r="M2462">
        <f t="shared" si="154"/>
        <v>2340.5300000000002</v>
      </c>
      <c r="N2462">
        <f t="shared" si="155"/>
        <v>0</v>
      </c>
    </row>
    <row r="2463" spans="1:14" x14ac:dyDescent="0.3">
      <c r="A2463">
        <v>13086530</v>
      </c>
      <c r="B2463" t="s">
        <v>27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52"/>
        <v>9</v>
      </c>
      <c r="L2463">
        <f t="shared" si="153"/>
        <v>21</v>
      </c>
      <c r="M2463">
        <f t="shared" si="154"/>
        <v>2336.5630000000001</v>
      </c>
      <c r="N2463">
        <f t="shared" si="155"/>
        <v>0</v>
      </c>
    </row>
    <row r="2464" spans="1:14" x14ac:dyDescent="0.3">
      <c r="A2464">
        <v>13086530</v>
      </c>
      <c r="B2464" t="s">
        <v>27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52"/>
        <v>9</v>
      </c>
      <c r="L2464">
        <f t="shared" si="153"/>
        <v>22</v>
      </c>
      <c r="M2464">
        <f t="shared" si="154"/>
        <v>2326.6455000000001</v>
      </c>
      <c r="N2464">
        <f t="shared" si="155"/>
        <v>0</v>
      </c>
    </row>
    <row r="2465" spans="1:14" x14ac:dyDescent="0.3">
      <c r="A2465">
        <v>13086530</v>
      </c>
      <c r="B2465" t="s">
        <v>27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52"/>
        <v>9</v>
      </c>
      <c r="L2465">
        <f t="shared" si="153"/>
        <v>23</v>
      </c>
      <c r="M2465">
        <f t="shared" si="154"/>
        <v>2334.5794999999998</v>
      </c>
      <c r="N2465">
        <f t="shared" si="155"/>
        <v>0</v>
      </c>
    </row>
    <row r="2466" spans="1:14" x14ac:dyDescent="0.3">
      <c r="A2466">
        <v>13086530</v>
      </c>
      <c r="B2466" t="s">
        <v>27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52"/>
        <v>9</v>
      </c>
      <c r="L2466">
        <f t="shared" si="153"/>
        <v>24</v>
      </c>
      <c r="M2466">
        <f t="shared" si="154"/>
        <v>2102.5100000000002</v>
      </c>
      <c r="N2466">
        <f t="shared" si="155"/>
        <v>0</v>
      </c>
    </row>
    <row r="2467" spans="1:14" x14ac:dyDescent="0.3">
      <c r="A2467">
        <v>13086530</v>
      </c>
      <c r="B2467" t="s">
        <v>27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52"/>
        <v>9</v>
      </c>
      <c r="L2467">
        <f t="shared" si="153"/>
        <v>25</v>
      </c>
      <c r="M2467">
        <f t="shared" si="154"/>
        <v>2080.6914999999999</v>
      </c>
      <c r="N2467">
        <f t="shared" si="155"/>
        <v>0</v>
      </c>
    </row>
    <row r="2468" spans="1:14" x14ac:dyDescent="0.3">
      <c r="A2468">
        <v>13086530</v>
      </c>
      <c r="B2468" t="s">
        <v>27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52"/>
        <v>9</v>
      </c>
      <c r="L2468">
        <f t="shared" si="153"/>
        <v>26</v>
      </c>
      <c r="M2468">
        <f t="shared" si="154"/>
        <v>2122.3450000000003</v>
      </c>
      <c r="N2468">
        <f t="shared" si="155"/>
        <v>0</v>
      </c>
    </row>
    <row r="2469" spans="1:14" x14ac:dyDescent="0.3">
      <c r="A2469">
        <v>13086530</v>
      </c>
      <c r="B2469" t="s">
        <v>27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52"/>
        <v>9</v>
      </c>
      <c r="L2469">
        <f t="shared" si="153"/>
        <v>27</v>
      </c>
      <c r="M2469">
        <f t="shared" si="154"/>
        <v>2130.279</v>
      </c>
      <c r="N2469">
        <f t="shared" si="155"/>
        <v>0</v>
      </c>
    </row>
    <row r="2470" spans="1:14" x14ac:dyDescent="0.3">
      <c r="A2470">
        <v>13086530</v>
      </c>
      <c r="B2470" t="s">
        <v>27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52"/>
        <v>9</v>
      </c>
      <c r="L2470">
        <f t="shared" si="153"/>
        <v>28</v>
      </c>
      <c r="M2470">
        <f t="shared" si="154"/>
        <v>2013.2525000000001</v>
      </c>
      <c r="N2470">
        <f t="shared" si="155"/>
        <v>0</v>
      </c>
    </row>
    <row r="2471" spans="1:14" x14ac:dyDescent="0.3">
      <c r="A2471">
        <v>13086530</v>
      </c>
      <c r="B2471" t="s">
        <v>27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52"/>
        <v>9</v>
      </c>
      <c r="L2471">
        <f t="shared" si="153"/>
        <v>29</v>
      </c>
      <c r="M2471">
        <f t="shared" si="154"/>
        <v>1961.6815000000001</v>
      </c>
      <c r="N2471">
        <f t="shared" si="155"/>
        <v>0</v>
      </c>
    </row>
    <row r="2472" spans="1:14" x14ac:dyDescent="0.3">
      <c r="A2472">
        <v>13086530</v>
      </c>
      <c r="B2472" t="s">
        <v>27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52"/>
        <v>9</v>
      </c>
      <c r="L2472">
        <f t="shared" si="153"/>
        <v>30</v>
      </c>
      <c r="M2472">
        <f t="shared" si="154"/>
        <v>1844.655</v>
      </c>
      <c r="N2472">
        <f t="shared" si="155"/>
        <v>0</v>
      </c>
    </row>
    <row r="2473" spans="1:14" x14ac:dyDescent="0.3">
      <c r="A2473">
        <v>13086530</v>
      </c>
      <c r="B2473" t="s">
        <v>27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52"/>
        <v>10</v>
      </c>
      <c r="L2473">
        <f t="shared" si="153"/>
        <v>1</v>
      </c>
      <c r="M2473">
        <f t="shared" si="154"/>
        <v>1767.2985000000001</v>
      </c>
      <c r="N2473">
        <f t="shared" si="155"/>
        <v>0</v>
      </c>
    </row>
    <row r="2474" spans="1:14" x14ac:dyDescent="0.3">
      <c r="A2474">
        <v>13086530</v>
      </c>
      <c r="B2474" t="s">
        <v>27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52"/>
        <v>10</v>
      </c>
      <c r="L2474">
        <f t="shared" si="153"/>
        <v>2</v>
      </c>
      <c r="M2474">
        <f t="shared" si="154"/>
        <v>1787.1335000000001</v>
      </c>
      <c r="N2474">
        <f t="shared" si="155"/>
        <v>0</v>
      </c>
    </row>
    <row r="2475" spans="1:14" x14ac:dyDescent="0.3">
      <c r="A2475">
        <v>13086530</v>
      </c>
      <c r="B2475" t="s">
        <v>27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52"/>
        <v>10</v>
      </c>
      <c r="L2475">
        <f t="shared" si="153"/>
        <v>3</v>
      </c>
      <c r="M2475">
        <f t="shared" si="154"/>
        <v>1799.0345</v>
      </c>
      <c r="N2475">
        <f t="shared" si="155"/>
        <v>0</v>
      </c>
    </row>
    <row r="2476" spans="1:14" x14ac:dyDescent="0.3">
      <c r="A2476">
        <v>13086530</v>
      </c>
      <c r="B2476" t="s">
        <v>27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52"/>
        <v>10</v>
      </c>
      <c r="L2476">
        <f t="shared" si="153"/>
        <v>4</v>
      </c>
      <c r="M2476">
        <f t="shared" si="154"/>
        <v>1814.9025000000001</v>
      </c>
      <c r="N2476">
        <f t="shared" si="155"/>
        <v>0</v>
      </c>
    </row>
    <row r="2477" spans="1:14" x14ac:dyDescent="0.3">
      <c r="A2477">
        <v>13086530</v>
      </c>
      <c r="B2477" t="s">
        <v>27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52"/>
        <v>10</v>
      </c>
      <c r="L2477">
        <f t="shared" si="153"/>
        <v>5</v>
      </c>
      <c r="M2477">
        <f t="shared" si="154"/>
        <v>1795.0675000000001</v>
      </c>
      <c r="N2477">
        <f t="shared" si="155"/>
        <v>0</v>
      </c>
    </row>
    <row r="2478" spans="1:14" x14ac:dyDescent="0.3">
      <c r="A2478">
        <v>13086530</v>
      </c>
      <c r="B2478" t="s">
        <v>27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52"/>
        <v>10</v>
      </c>
      <c r="L2478">
        <f t="shared" si="153"/>
        <v>6</v>
      </c>
      <c r="M2478">
        <f t="shared" si="154"/>
        <v>1799.0345</v>
      </c>
      <c r="N2478">
        <f t="shared" si="155"/>
        <v>0</v>
      </c>
    </row>
    <row r="2479" spans="1:14" x14ac:dyDescent="0.3">
      <c r="A2479">
        <v>13086530</v>
      </c>
      <c r="B2479" t="s">
        <v>27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52"/>
        <v>10</v>
      </c>
      <c r="L2479">
        <f t="shared" si="153"/>
        <v>7</v>
      </c>
      <c r="M2479">
        <f t="shared" si="154"/>
        <v>1824.82</v>
      </c>
      <c r="N2479">
        <f t="shared" si="155"/>
        <v>0</v>
      </c>
    </row>
    <row r="2480" spans="1:14" x14ac:dyDescent="0.3">
      <c r="A2480">
        <v>13086530</v>
      </c>
      <c r="B2480" t="s">
        <v>27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52"/>
        <v>10</v>
      </c>
      <c r="L2480">
        <f t="shared" si="153"/>
        <v>8</v>
      </c>
      <c r="M2480">
        <f t="shared" si="154"/>
        <v>1844.655</v>
      </c>
      <c r="N2480">
        <f t="shared" si="155"/>
        <v>0</v>
      </c>
    </row>
    <row r="2481" spans="1:14" x14ac:dyDescent="0.3">
      <c r="A2481">
        <v>13086530</v>
      </c>
      <c r="B2481" t="s">
        <v>27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52"/>
        <v>10</v>
      </c>
      <c r="L2481">
        <f t="shared" si="153"/>
        <v>9</v>
      </c>
      <c r="M2481">
        <f t="shared" si="154"/>
        <v>1852.5889999999999</v>
      </c>
      <c r="N2481">
        <f t="shared" si="155"/>
        <v>0</v>
      </c>
    </row>
    <row r="2482" spans="1:14" x14ac:dyDescent="0.3">
      <c r="A2482">
        <v>13086530</v>
      </c>
      <c r="B2482" t="s">
        <v>27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52"/>
        <v>10</v>
      </c>
      <c r="L2482">
        <f t="shared" si="153"/>
        <v>10</v>
      </c>
      <c r="M2482">
        <f t="shared" si="154"/>
        <v>1858.5395000000001</v>
      </c>
      <c r="N2482">
        <f t="shared" si="155"/>
        <v>0</v>
      </c>
    </row>
    <row r="2483" spans="1:14" x14ac:dyDescent="0.3">
      <c r="A2483">
        <v>13086530</v>
      </c>
      <c r="B2483" t="s">
        <v>27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52"/>
        <v>10</v>
      </c>
      <c r="L2483">
        <f t="shared" si="153"/>
        <v>11</v>
      </c>
      <c r="M2483">
        <f t="shared" si="154"/>
        <v>1852.5889999999999</v>
      </c>
      <c r="N2483">
        <f t="shared" si="155"/>
        <v>0</v>
      </c>
    </row>
    <row r="2484" spans="1:14" x14ac:dyDescent="0.3">
      <c r="A2484">
        <v>13086530</v>
      </c>
      <c r="B2484" t="s">
        <v>27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52"/>
        <v>10</v>
      </c>
      <c r="L2484">
        <f t="shared" si="153"/>
        <v>12</v>
      </c>
      <c r="M2484">
        <f t="shared" si="154"/>
        <v>1850.6055000000001</v>
      </c>
      <c r="N2484">
        <f t="shared" si="155"/>
        <v>0</v>
      </c>
    </row>
    <row r="2485" spans="1:14" x14ac:dyDescent="0.3">
      <c r="A2485">
        <v>13086530</v>
      </c>
      <c r="B2485" t="s">
        <v>27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52"/>
        <v>10</v>
      </c>
      <c r="L2485">
        <f t="shared" si="153"/>
        <v>13</v>
      </c>
      <c r="M2485">
        <f t="shared" si="154"/>
        <v>1848.6220000000001</v>
      </c>
      <c r="N2485">
        <f t="shared" si="155"/>
        <v>0</v>
      </c>
    </row>
    <row r="2486" spans="1:14" x14ac:dyDescent="0.3">
      <c r="A2486">
        <v>13086530</v>
      </c>
      <c r="B2486" t="s">
        <v>27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52"/>
        <v>10</v>
      </c>
      <c r="L2486">
        <f t="shared" si="153"/>
        <v>14</v>
      </c>
      <c r="M2486">
        <f t="shared" si="154"/>
        <v>1846.6385</v>
      </c>
      <c r="N2486">
        <f t="shared" si="155"/>
        <v>0</v>
      </c>
    </row>
    <row r="2487" spans="1:14" x14ac:dyDescent="0.3">
      <c r="A2487">
        <v>13086530</v>
      </c>
      <c r="B2487" t="s">
        <v>27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52"/>
        <v>10</v>
      </c>
      <c r="L2487">
        <f t="shared" si="153"/>
        <v>15</v>
      </c>
      <c r="M2487">
        <f t="shared" si="154"/>
        <v>1606.635</v>
      </c>
      <c r="N2487">
        <f t="shared" si="155"/>
        <v>0</v>
      </c>
    </row>
    <row r="2488" spans="1:14" x14ac:dyDescent="0.3">
      <c r="A2488">
        <v>13086530</v>
      </c>
      <c r="B2488" t="s">
        <v>27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52"/>
        <v>10</v>
      </c>
      <c r="L2488">
        <f t="shared" si="153"/>
        <v>16</v>
      </c>
      <c r="M2488">
        <f t="shared" si="154"/>
        <v>1497.5425</v>
      </c>
      <c r="N2488">
        <f t="shared" si="155"/>
        <v>0</v>
      </c>
    </row>
    <row r="2489" spans="1:14" x14ac:dyDescent="0.3">
      <c r="A2489">
        <v>13086530</v>
      </c>
      <c r="B2489" t="s">
        <v>27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52"/>
        <v>10</v>
      </c>
      <c r="L2489">
        <f t="shared" si="153"/>
        <v>17</v>
      </c>
      <c r="M2489">
        <f t="shared" si="154"/>
        <v>1535.229</v>
      </c>
      <c r="N2489">
        <f t="shared" si="155"/>
        <v>0</v>
      </c>
    </row>
    <row r="2490" spans="1:14" x14ac:dyDescent="0.3">
      <c r="A2490">
        <v>13086530</v>
      </c>
      <c r="B2490" t="s">
        <v>27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52"/>
        <v>10</v>
      </c>
      <c r="L2490">
        <f t="shared" si="153"/>
        <v>18</v>
      </c>
      <c r="M2490">
        <f t="shared" si="154"/>
        <v>1517.3775000000001</v>
      </c>
      <c r="N2490">
        <f t="shared" si="155"/>
        <v>0</v>
      </c>
    </row>
    <row r="2491" spans="1:14" x14ac:dyDescent="0.3">
      <c r="A2491">
        <v>13086530</v>
      </c>
      <c r="B2491" t="s">
        <v>27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52"/>
        <v>10</v>
      </c>
      <c r="L2491">
        <f t="shared" si="153"/>
        <v>19</v>
      </c>
      <c r="M2491">
        <f t="shared" si="154"/>
        <v>1519.3610000000001</v>
      </c>
      <c r="N2491">
        <f t="shared" si="155"/>
        <v>0</v>
      </c>
    </row>
    <row r="2492" spans="1:14" x14ac:dyDescent="0.3">
      <c r="A2492">
        <v>13086530</v>
      </c>
      <c r="B2492" t="s">
        <v>27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52"/>
        <v>10</v>
      </c>
      <c r="L2492">
        <f t="shared" si="153"/>
        <v>20</v>
      </c>
      <c r="M2492">
        <f t="shared" si="154"/>
        <v>1511.4270000000001</v>
      </c>
      <c r="N2492">
        <f t="shared" si="155"/>
        <v>0</v>
      </c>
    </row>
    <row r="2493" spans="1:14" x14ac:dyDescent="0.3">
      <c r="A2493">
        <v>13086530</v>
      </c>
      <c r="B2493" t="s">
        <v>27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52"/>
        <v>10</v>
      </c>
      <c r="L2493">
        <f t="shared" si="153"/>
        <v>21</v>
      </c>
      <c r="M2493">
        <f t="shared" si="154"/>
        <v>1509.4435000000001</v>
      </c>
      <c r="N2493">
        <f t="shared" si="155"/>
        <v>0</v>
      </c>
    </row>
    <row r="2494" spans="1:14" x14ac:dyDescent="0.3">
      <c r="A2494">
        <v>13086530</v>
      </c>
      <c r="B2494" t="s">
        <v>27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52"/>
        <v>10</v>
      </c>
      <c r="L2494">
        <f t="shared" si="153"/>
        <v>22</v>
      </c>
      <c r="M2494">
        <f t="shared" si="154"/>
        <v>1507.46</v>
      </c>
      <c r="N2494">
        <f t="shared" si="155"/>
        <v>0</v>
      </c>
    </row>
    <row r="2495" spans="1:14" x14ac:dyDescent="0.3">
      <c r="A2495">
        <v>13086530</v>
      </c>
      <c r="B2495" t="s">
        <v>27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52"/>
        <v>10</v>
      </c>
      <c r="L2495">
        <f t="shared" si="153"/>
        <v>23</v>
      </c>
      <c r="M2495">
        <f t="shared" si="154"/>
        <v>1507.46</v>
      </c>
      <c r="N2495">
        <f t="shared" si="155"/>
        <v>0</v>
      </c>
    </row>
    <row r="2496" spans="1:14" x14ac:dyDescent="0.3">
      <c r="A2496">
        <v>13086530</v>
      </c>
      <c r="B2496" t="s">
        <v>27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52"/>
        <v>10</v>
      </c>
      <c r="L2496">
        <f t="shared" si="153"/>
        <v>24</v>
      </c>
      <c r="M2496">
        <f t="shared" si="154"/>
        <v>1505.4765</v>
      </c>
      <c r="N2496">
        <f t="shared" si="155"/>
        <v>0</v>
      </c>
    </row>
    <row r="2497" spans="1:14" x14ac:dyDescent="0.3">
      <c r="A2497">
        <v>13086530</v>
      </c>
      <c r="B2497" t="s">
        <v>27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52"/>
        <v>10</v>
      </c>
      <c r="L2497">
        <f t="shared" si="153"/>
        <v>25</v>
      </c>
      <c r="M2497">
        <f t="shared" si="154"/>
        <v>1503.4929999999999</v>
      </c>
      <c r="N2497">
        <f t="shared" si="155"/>
        <v>0</v>
      </c>
    </row>
    <row r="2498" spans="1:14" x14ac:dyDescent="0.3">
      <c r="A2498">
        <v>13086530</v>
      </c>
      <c r="B2498" t="s">
        <v>27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52"/>
        <v>10</v>
      </c>
      <c r="L2498">
        <f t="shared" si="153"/>
        <v>26</v>
      </c>
      <c r="M2498">
        <f t="shared" si="154"/>
        <v>1501.5095000000001</v>
      </c>
      <c r="N2498">
        <f t="shared" si="155"/>
        <v>0</v>
      </c>
    </row>
    <row r="2499" spans="1:14" x14ac:dyDescent="0.3">
      <c r="A2499">
        <v>13086530</v>
      </c>
      <c r="B2499" t="s">
        <v>27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56">MONTH(C2499)</f>
        <v>10</v>
      </c>
      <c r="L2499">
        <f t="shared" ref="L2499:L2562" si="157">DAY(C2499)</f>
        <v>27</v>
      </c>
      <c r="M2499">
        <f t="shared" ref="M2499:M2562" si="158">F2499*1.9835</f>
        <v>634.72</v>
      </c>
      <c r="N2499">
        <f t="shared" ref="N2499:N2562" si="159">(D2499-F2499)*1.9835</f>
        <v>0</v>
      </c>
    </row>
    <row r="2500" spans="1:14" x14ac:dyDescent="0.3">
      <c r="A2500">
        <v>13086530</v>
      </c>
      <c r="B2500" t="s">
        <v>27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56"/>
        <v>10</v>
      </c>
      <c r="L2500">
        <f t="shared" si="157"/>
        <v>28</v>
      </c>
      <c r="M2500">
        <f t="shared" si="158"/>
        <v>1428.1200000000001</v>
      </c>
      <c r="N2500">
        <f t="shared" si="159"/>
        <v>0</v>
      </c>
    </row>
    <row r="2501" spans="1:14" x14ac:dyDescent="0.3">
      <c r="A2501">
        <v>13086530</v>
      </c>
      <c r="B2501" t="s">
        <v>27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56"/>
        <v>10</v>
      </c>
      <c r="L2501">
        <f t="shared" si="157"/>
        <v>29</v>
      </c>
      <c r="M2501">
        <f t="shared" si="158"/>
        <v>1465.8065000000001</v>
      </c>
      <c r="N2501">
        <f t="shared" si="159"/>
        <v>0</v>
      </c>
    </row>
    <row r="2502" spans="1:14" x14ac:dyDescent="0.3">
      <c r="A2502">
        <v>13086530</v>
      </c>
      <c r="B2502" t="s">
        <v>27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56"/>
        <v>10</v>
      </c>
      <c r="L2502">
        <f t="shared" si="157"/>
        <v>30</v>
      </c>
      <c r="M2502">
        <f t="shared" si="158"/>
        <v>898.52549999999997</v>
      </c>
      <c r="N2502">
        <f t="shared" si="159"/>
        <v>565.29750000000001</v>
      </c>
    </row>
    <row r="2503" spans="1:14" x14ac:dyDescent="0.3">
      <c r="A2503">
        <v>13086530</v>
      </c>
      <c r="B2503" t="s">
        <v>27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56"/>
        <v>10</v>
      </c>
      <c r="L2503">
        <f t="shared" si="157"/>
        <v>31</v>
      </c>
      <c r="M2503">
        <f t="shared" si="158"/>
        <v>914.39350000000002</v>
      </c>
      <c r="N2503">
        <f t="shared" si="159"/>
        <v>519.67700000000002</v>
      </c>
    </row>
    <row r="2504" spans="1:14" x14ac:dyDescent="0.3">
      <c r="A2504">
        <v>13086530</v>
      </c>
      <c r="B2504" t="s">
        <v>27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56"/>
        <v>11</v>
      </c>
      <c r="L2504">
        <f t="shared" si="157"/>
        <v>1</v>
      </c>
      <c r="M2504">
        <f t="shared" si="158"/>
        <v>985.79949999999997</v>
      </c>
      <c r="N2504">
        <f t="shared" si="159"/>
        <v>434.38650000000001</v>
      </c>
    </row>
    <row r="2505" spans="1:14" x14ac:dyDescent="0.3">
      <c r="A2505">
        <v>13086530</v>
      </c>
      <c r="B2505" t="s">
        <v>27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56"/>
        <v>11</v>
      </c>
      <c r="L2505">
        <f t="shared" si="157"/>
        <v>2</v>
      </c>
      <c r="M2505">
        <f t="shared" si="158"/>
        <v>1190.1000000000001</v>
      </c>
      <c r="N2505">
        <f t="shared" si="159"/>
        <v>261.822</v>
      </c>
    </row>
    <row r="2506" spans="1:14" x14ac:dyDescent="0.3">
      <c r="A2506">
        <v>13086530</v>
      </c>
      <c r="B2506" t="s">
        <v>27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56"/>
        <v>11</v>
      </c>
      <c r="L2506">
        <f t="shared" si="157"/>
        <v>3</v>
      </c>
      <c r="M2506">
        <f t="shared" si="158"/>
        <v>0</v>
      </c>
      <c r="N2506">
        <f t="shared" si="159"/>
        <v>1436.0540000000001</v>
      </c>
    </row>
    <row r="2507" spans="1:14" x14ac:dyDescent="0.3">
      <c r="A2507">
        <v>13086530</v>
      </c>
      <c r="B2507" t="s">
        <v>27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56"/>
        <v>11</v>
      </c>
      <c r="L2507">
        <f t="shared" si="157"/>
        <v>4</v>
      </c>
      <c r="M2507">
        <f t="shared" si="158"/>
        <v>0</v>
      </c>
      <c r="N2507">
        <f t="shared" si="159"/>
        <v>1402.3344999999999</v>
      </c>
    </row>
    <row r="2508" spans="1:14" x14ac:dyDescent="0.3">
      <c r="A2508">
        <v>13086530</v>
      </c>
      <c r="B2508" t="s">
        <v>27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56"/>
        <v>11</v>
      </c>
      <c r="L2508">
        <f t="shared" si="157"/>
        <v>5</v>
      </c>
      <c r="M2508">
        <f t="shared" si="158"/>
        <v>0</v>
      </c>
      <c r="N2508">
        <f t="shared" si="159"/>
        <v>1380.5160000000001</v>
      </c>
    </row>
    <row r="2509" spans="1:14" x14ac:dyDescent="0.3">
      <c r="A2509">
        <v>13086530</v>
      </c>
      <c r="B2509" t="s">
        <v>27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56"/>
        <v>11</v>
      </c>
      <c r="L2509">
        <f t="shared" si="157"/>
        <v>6</v>
      </c>
      <c r="M2509">
        <f t="shared" si="158"/>
        <v>0</v>
      </c>
      <c r="N2509">
        <f t="shared" si="159"/>
        <v>1358.6975</v>
      </c>
    </row>
    <row r="2510" spans="1:14" x14ac:dyDescent="0.3">
      <c r="A2510">
        <v>13086530</v>
      </c>
      <c r="B2510" t="s">
        <v>27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56"/>
        <v>11</v>
      </c>
      <c r="L2510">
        <f t="shared" si="157"/>
        <v>7</v>
      </c>
      <c r="M2510">
        <f t="shared" si="158"/>
        <v>0</v>
      </c>
      <c r="N2510">
        <f t="shared" si="159"/>
        <v>1326.9615000000001</v>
      </c>
    </row>
    <row r="2511" spans="1:14" x14ac:dyDescent="0.3">
      <c r="A2511">
        <v>13086530</v>
      </c>
      <c r="B2511" t="s">
        <v>27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56"/>
        <v>11</v>
      </c>
      <c r="L2511">
        <f t="shared" si="157"/>
        <v>8</v>
      </c>
      <c r="M2511">
        <f t="shared" si="158"/>
        <v>0</v>
      </c>
      <c r="N2511">
        <f t="shared" si="159"/>
        <v>1255.5554999999999</v>
      </c>
    </row>
    <row r="2512" spans="1:14" x14ac:dyDescent="0.3">
      <c r="A2512">
        <v>13086530</v>
      </c>
      <c r="B2512" t="s">
        <v>27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56"/>
        <v>11</v>
      </c>
      <c r="L2512">
        <f t="shared" si="157"/>
        <v>9</v>
      </c>
      <c r="M2512">
        <f t="shared" si="158"/>
        <v>0</v>
      </c>
      <c r="N2512">
        <f t="shared" si="159"/>
        <v>1233.7370000000001</v>
      </c>
    </row>
    <row r="2513" spans="1:14" x14ac:dyDescent="0.3">
      <c r="A2513">
        <v>13086530</v>
      </c>
      <c r="B2513" t="s">
        <v>27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56"/>
        <v>11</v>
      </c>
      <c r="L2513">
        <f t="shared" si="157"/>
        <v>10</v>
      </c>
      <c r="M2513">
        <f t="shared" si="158"/>
        <v>0</v>
      </c>
      <c r="N2513">
        <f t="shared" si="159"/>
        <v>670.423</v>
      </c>
    </row>
    <row r="2514" spans="1:14" x14ac:dyDescent="0.3">
      <c r="A2514">
        <v>13086530</v>
      </c>
      <c r="B2514" t="s">
        <v>27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56"/>
        <v>11</v>
      </c>
      <c r="L2514">
        <f t="shared" si="157"/>
        <v>11</v>
      </c>
      <c r="M2514">
        <f t="shared" si="158"/>
        <v>0</v>
      </c>
      <c r="N2514">
        <f t="shared" si="159"/>
        <v>240.0035</v>
      </c>
    </row>
    <row r="2515" spans="1:14" x14ac:dyDescent="0.3">
      <c r="A2515">
        <v>13086530</v>
      </c>
      <c r="B2515" t="s">
        <v>27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56"/>
        <v>11</v>
      </c>
      <c r="L2515">
        <f t="shared" si="157"/>
        <v>12</v>
      </c>
      <c r="M2515">
        <f t="shared" si="158"/>
        <v>0</v>
      </c>
      <c r="N2515">
        <f t="shared" si="159"/>
        <v>0</v>
      </c>
    </row>
    <row r="2516" spans="1:14" x14ac:dyDescent="0.3">
      <c r="A2516">
        <v>13086530</v>
      </c>
      <c r="B2516" t="s">
        <v>27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56"/>
        <v>11</v>
      </c>
      <c r="L2516">
        <f t="shared" si="157"/>
        <v>13</v>
      </c>
      <c r="M2516">
        <f t="shared" si="158"/>
        <v>0</v>
      </c>
      <c r="N2516">
        <f t="shared" si="159"/>
        <v>0</v>
      </c>
    </row>
    <row r="2517" spans="1:14" x14ac:dyDescent="0.3">
      <c r="A2517">
        <v>13086530</v>
      </c>
      <c r="B2517" t="s">
        <v>27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56"/>
        <v>11</v>
      </c>
      <c r="L2517">
        <f t="shared" si="157"/>
        <v>14</v>
      </c>
      <c r="M2517">
        <f t="shared" si="158"/>
        <v>0</v>
      </c>
      <c r="N2517">
        <f t="shared" si="159"/>
        <v>0</v>
      </c>
    </row>
    <row r="2518" spans="1:14" x14ac:dyDescent="0.3">
      <c r="A2518">
        <v>13086530</v>
      </c>
      <c r="B2518" t="s">
        <v>27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56"/>
        <v>11</v>
      </c>
      <c r="L2518">
        <f t="shared" si="157"/>
        <v>15</v>
      </c>
      <c r="M2518">
        <f t="shared" si="158"/>
        <v>0</v>
      </c>
      <c r="N2518">
        <f t="shared" si="159"/>
        <v>0</v>
      </c>
    </row>
    <row r="2519" spans="1:14" x14ac:dyDescent="0.3">
      <c r="A2519">
        <v>13086530</v>
      </c>
      <c r="B2519" t="s">
        <v>27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56"/>
        <v>11</v>
      </c>
      <c r="L2519">
        <f t="shared" si="157"/>
        <v>16</v>
      </c>
      <c r="M2519">
        <f t="shared" si="158"/>
        <v>0</v>
      </c>
      <c r="N2519">
        <f t="shared" si="159"/>
        <v>0</v>
      </c>
    </row>
    <row r="2520" spans="1:14" x14ac:dyDescent="0.3">
      <c r="A2520">
        <v>13086530</v>
      </c>
      <c r="B2520" t="s">
        <v>27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56"/>
        <v>11</v>
      </c>
      <c r="L2520">
        <f t="shared" si="157"/>
        <v>17</v>
      </c>
      <c r="M2520">
        <f t="shared" si="158"/>
        <v>0</v>
      </c>
      <c r="N2520">
        <f t="shared" si="159"/>
        <v>0</v>
      </c>
    </row>
    <row r="2521" spans="1:14" x14ac:dyDescent="0.3">
      <c r="A2521">
        <v>13086530</v>
      </c>
      <c r="B2521" t="s">
        <v>27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56"/>
        <v>11</v>
      </c>
      <c r="L2521">
        <f t="shared" si="157"/>
        <v>18</v>
      </c>
      <c r="M2521">
        <f t="shared" si="158"/>
        <v>0</v>
      </c>
      <c r="N2521">
        <f t="shared" si="159"/>
        <v>0</v>
      </c>
    </row>
    <row r="2522" spans="1:14" x14ac:dyDescent="0.3">
      <c r="A2522">
        <v>13086530</v>
      </c>
      <c r="B2522" t="s">
        <v>27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56"/>
        <v>11</v>
      </c>
      <c r="L2522">
        <f t="shared" si="157"/>
        <v>19</v>
      </c>
      <c r="M2522">
        <f t="shared" si="158"/>
        <v>0</v>
      </c>
      <c r="N2522">
        <f t="shared" si="159"/>
        <v>0</v>
      </c>
    </row>
    <row r="2523" spans="1:14" x14ac:dyDescent="0.3">
      <c r="A2523">
        <v>13086530</v>
      </c>
      <c r="B2523" t="s">
        <v>27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56"/>
        <v>11</v>
      </c>
      <c r="L2523">
        <f t="shared" si="157"/>
        <v>20</v>
      </c>
      <c r="M2523">
        <f t="shared" si="158"/>
        <v>0</v>
      </c>
      <c r="N2523">
        <f t="shared" si="159"/>
        <v>0</v>
      </c>
    </row>
    <row r="2524" spans="1:14" x14ac:dyDescent="0.3">
      <c r="A2524">
        <v>13086530</v>
      </c>
      <c r="B2524" t="s">
        <v>27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56"/>
        <v>11</v>
      </c>
      <c r="L2524">
        <f t="shared" si="157"/>
        <v>21</v>
      </c>
      <c r="M2524">
        <f t="shared" si="158"/>
        <v>0</v>
      </c>
      <c r="N2524">
        <f t="shared" si="159"/>
        <v>0</v>
      </c>
    </row>
    <row r="2525" spans="1:14" x14ac:dyDescent="0.3">
      <c r="A2525">
        <v>13086530</v>
      </c>
      <c r="B2525" t="s">
        <v>27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56"/>
        <v>11</v>
      </c>
      <c r="L2525">
        <f t="shared" si="157"/>
        <v>22</v>
      </c>
      <c r="M2525">
        <f t="shared" si="158"/>
        <v>0</v>
      </c>
      <c r="N2525">
        <f t="shared" si="159"/>
        <v>0</v>
      </c>
    </row>
    <row r="2526" spans="1:14" x14ac:dyDescent="0.3">
      <c r="A2526">
        <v>13086530</v>
      </c>
      <c r="B2526" t="s">
        <v>27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56"/>
        <v>11</v>
      </c>
      <c r="L2526">
        <f t="shared" si="157"/>
        <v>23</v>
      </c>
      <c r="M2526">
        <f t="shared" si="158"/>
        <v>0</v>
      </c>
      <c r="N2526">
        <f t="shared" si="159"/>
        <v>0</v>
      </c>
    </row>
    <row r="2527" spans="1:14" x14ac:dyDescent="0.3">
      <c r="A2527">
        <v>13086530</v>
      </c>
      <c r="B2527" t="s">
        <v>27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56"/>
        <v>11</v>
      </c>
      <c r="L2527">
        <f t="shared" si="157"/>
        <v>24</v>
      </c>
      <c r="M2527">
        <f t="shared" si="158"/>
        <v>0</v>
      </c>
      <c r="N2527">
        <f t="shared" si="159"/>
        <v>0</v>
      </c>
    </row>
    <row r="2528" spans="1:14" x14ac:dyDescent="0.3">
      <c r="A2528">
        <v>13086530</v>
      </c>
      <c r="B2528" t="s">
        <v>27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56"/>
        <v>11</v>
      </c>
      <c r="L2528">
        <f t="shared" si="157"/>
        <v>25</v>
      </c>
      <c r="M2528">
        <f t="shared" si="158"/>
        <v>0</v>
      </c>
      <c r="N2528">
        <f t="shared" si="159"/>
        <v>0</v>
      </c>
    </row>
    <row r="2529" spans="1:14" x14ac:dyDescent="0.3">
      <c r="A2529">
        <v>13086530</v>
      </c>
      <c r="B2529" t="s">
        <v>27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56"/>
        <v>11</v>
      </c>
      <c r="L2529">
        <f t="shared" si="157"/>
        <v>26</v>
      </c>
      <c r="M2529">
        <f t="shared" si="158"/>
        <v>0</v>
      </c>
      <c r="N2529">
        <f t="shared" si="159"/>
        <v>0</v>
      </c>
    </row>
    <row r="2530" spans="1:14" x14ac:dyDescent="0.3">
      <c r="A2530">
        <v>13086530</v>
      </c>
      <c r="B2530" t="s">
        <v>27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56"/>
        <v>11</v>
      </c>
      <c r="L2530">
        <f t="shared" si="157"/>
        <v>27</v>
      </c>
      <c r="M2530">
        <f t="shared" si="158"/>
        <v>0</v>
      </c>
      <c r="N2530">
        <f t="shared" si="159"/>
        <v>0</v>
      </c>
    </row>
    <row r="2531" spans="1:14" x14ac:dyDescent="0.3">
      <c r="A2531">
        <v>13086530</v>
      </c>
      <c r="B2531" t="s">
        <v>27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56"/>
        <v>11</v>
      </c>
      <c r="L2531">
        <f t="shared" si="157"/>
        <v>28</v>
      </c>
      <c r="M2531">
        <f t="shared" si="158"/>
        <v>0</v>
      </c>
      <c r="N2531">
        <f t="shared" si="159"/>
        <v>0</v>
      </c>
    </row>
    <row r="2532" spans="1:14" x14ac:dyDescent="0.3">
      <c r="A2532">
        <v>13086530</v>
      </c>
      <c r="B2532" t="s">
        <v>27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56"/>
        <v>11</v>
      </c>
      <c r="L2532">
        <f t="shared" si="157"/>
        <v>29</v>
      </c>
      <c r="M2532">
        <f t="shared" si="158"/>
        <v>0</v>
      </c>
      <c r="N2532">
        <f t="shared" si="159"/>
        <v>0</v>
      </c>
    </row>
    <row r="2533" spans="1:14" x14ac:dyDescent="0.3">
      <c r="A2533">
        <v>13086530</v>
      </c>
      <c r="B2533" t="s">
        <v>27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56"/>
        <v>11</v>
      </c>
      <c r="L2533">
        <f t="shared" si="157"/>
        <v>30</v>
      </c>
      <c r="M2533">
        <f t="shared" si="158"/>
        <v>0</v>
      </c>
      <c r="N2533">
        <f t="shared" si="159"/>
        <v>0</v>
      </c>
    </row>
    <row r="2534" spans="1:14" x14ac:dyDescent="0.3">
      <c r="A2534">
        <v>13086530</v>
      </c>
      <c r="B2534" t="s">
        <v>27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56"/>
        <v>12</v>
      </c>
      <c r="L2534">
        <f t="shared" si="157"/>
        <v>1</v>
      </c>
      <c r="M2534">
        <f t="shared" si="158"/>
        <v>0</v>
      </c>
      <c r="N2534">
        <f t="shared" si="159"/>
        <v>0</v>
      </c>
    </row>
    <row r="2535" spans="1:14" x14ac:dyDescent="0.3">
      <c r="A2535">
        <v>13086530</v>
      </c>
      <c r="B2535" t="s">
        <v>27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56"/>
        <v>12</v>
      </c>
      <c r="L2535">
        <f t="shared" si="157"/>
        <v>2</v>
      </c>
      <c r="M2535">
        <f t="shared" si="158"/>
        <v>0</v>
      </c>
      <c r="N2535">
        <f t="shared" si="159"/>
        <v>0</v>
      </c>
    </row>
    <row r="2536" spans="1:14" x14ac:dyDescent="0.3">
      <c r="A2536">
        <v>13086530</v>
      </c>
      <c r="B2536" t="s">
        <v>27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56"/>
        <v>12</v>
      </c>
      <c r="L2536">
        <f t="shared" si="157"/>
        <v>3</v>
      </c>
      <c r="M2536">
        <f t="shared" si="158"/>
        <v>0</v>
      </c>
      <c r="N2536">
        <f t="shared" si="159"/>
        <v>0</v>
      </c>
    </row>
    <row r="2537" spans="1:14" x14ac:dyDescent="0.3">
      <c r="A2537">
        <v>13086530</v>
      </c>
      <c r="B2537" t="s">
        <v>27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56"/>
        <v>12</v>
      </c>
      <c r="L2537">
        <f t="shared" si="157"/>
        <v>4</v>
      </c>
      <c r="M2537">
        <f t="shared" si="158"/>
        <v>0</v>
      </c>
      <c r="N2537">
        <f t="shared" si="159"/>
        <v>0</v>
      </c>
    </row>
    <row r="2538" spans="1:14" x14ac:dyDescent="0.3">
      <c r="A2538">
        <v>13086530</v>
      </c>
      <c r="B2538" t="s">
        <v>27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56"/>
        <v>12</v>
      </c>
      <c r="L2538">
        <f t="shared" si="157"/>
        <v>5</v>
      </c>
      <c r="M2538">
        <f t="shared" si="158"/>
        <v>0</v>
      </c>
      <c r="N2538">
        <f t="shared" si="159"/>
        <v>0</v>
      </c>
    </row>
    <row r="2539" spans="1:14" x14ac:dyDescent="0.3">
      <c r="A2539">
        <v>13086530</v>
      </c>
      <c r="B2539" t="s">
        <v>27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56"/>
        <v>12</v>
      </c>
      <c r="L2539">
        <f t="shared" si="157"/>
        <v>6</v>
      </c>
      <c r="M2539">
        <f t="shared" si="158"/>
        <v>0</v>
      </c>
      <c r="N2539">
        <f t="shared" si="159"/>
        <v>0</v>
      </c>
    </row>
    <row r="2540" spans="1:14" x14ac:dyDescent="0.3">
      <c r="A2540">
        <v>13086530</v>
      </c>
      <c r="B2540" t="s">
        <v>27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56"/>
        <v>12</v>
      </c>
      <c r="L2540">
        <f t="shared" si="157"/>
        <v>7</v>
      </c>
      <c r="M2540">
        <f t="shared" si="158"/>
        <v>0</v>
      </c>
      <c r="N2540">
        <f t="shared" si="159"/>
        <v>0</v>
      </c>
    </row>
    <row r="2541" spans="1:14" x14ac:dyDescent="0.3">
      <c r="A2541">
        <v>13086530</v>
      </c>
      <c r="B2541" t="s">
        <v>27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56"/>
        <v>12</v>
      </c>
      <c r="L2541">
        <f t="shared" si="157"/>
        <v>8</v>
      </c>
      <c r="M2541">
        <f t="shared" si="158"/>
        <v>0</v>
      </c>
      <c r="N2541">
        <f t="shared" si="159"/>
        <v>0</v>
      </c>
    </row>
    <row r="2542" spans="1:14" x14ac:dyDescent="0.3">
      <c r="A2542">
        <v>13086530</v>
      </c>
      <c r="B2542" t="s">
        <v>27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56"/>
        <v>12</v>
      </c>
      <c r="L2542">
        <f t="shared" si="157"/>
        <v>9</v>
      </c>
      <c r="M2542">
        <f t="shared" si="158"/>
        <v>0</v>
      </c>
      <c r="N2542">
        <f t="shared" si="159"/>
        <v>0</v>
      </c>
    </row>
    <row r="2543" spans="1:14" x14ac:dyDescent="0.3">
      <c r="A2543">
        <v>13086530</v>
      </c>
      <c r="B2543" t="s">
        <v>27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56"/>
        <v>12</v>
      </c>
      <c r="L2543">
        <f t="shared" si="157"/>
        <v>10</v>
      </c>
      <c r="M2543">
        <f t="shared" si="158"/>
        <v>0</v>
      </c>
      <c r="N2543">
        <f t="shared" si="159"/>
        <v>0</v>
      </c>
    </row>
    <row r="2544" spans="1:14" x14ac:dyDescent="0.3">
      <c r="A2544">
        <v>13086530</v>
      </c>
      <c r="B2544" t="s">
        <v>27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56"/>
        <v>12</v>
      </c>
      <c r="L2544">
        <f t="shared" si="157"/>
        <v>11</v>
      </c>
      <c r="M2544">
        <f t="shared" si="158"/>
        <v>0</v>
      </c>
      <c r="N2544">
        <f t="shared" si="159"/>
        <v>0</v>
      </c>
    </row>
    <row r="2545" spans="1:14" x14ac:dyDescent="0.3">
      <c r="A2545">
        <v>13086530</v>
      </c>
      <c r="B2545" t="s">
        <v>27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56"/>
        <v>12</v>
      </c>
      <c r="L2545">
        <f t="shared" si="157"/>
        <v>12</v>
      </c>
      <c r="M2545">
        <f t="shared" si="158"/>
        <v>0</v>
      </c>
      <c r="N2545">
        <f t="shared" si="159"/>
        <v>0</v>
      </c>
    </row>
    <row r="2546" spans="1:14" x14ac:dyDescent="0.3">
      <c r="A2546">
        <v>13086530</v>
      </c>
      <c r="B2546" t="s">
        <v>27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56"/>
        <v>12</v>
      </c>
      <c r="L2546">
        <f t="shared" si="157"/>
        <v>13</v>
      </c>
      <c r="M2546">
        <f t="shared" si="158"/>
        <v>0</v>
      </c>
      <c r="N2546">
        <f t="shared" si="159"/>
        <v>0</v>
      </c>
    </row>
    <row r="2547" spans="1:14" x14ac:dyDescent="0.3">
      <c r="A2547">
        <v>13086530</v>
      </c>
      <c r="B2547" t="s">
        <v>27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56"/>
        <v>12</v>
      </c>
      <c r="L2547">
        <f t="shared" si="157"/>
        <v>14</v>
      </c>
      <c r="M2547">
        <f t="shared" si="158"/>
        <v>0</v>
      </c>
      <c r="N2547">
        <f t="shared" si="159"/>
        <v>0</v>
      </c>
    </row>
    <row r="2548" spans="1:14" x14ac:dyDescent="0.3">
      <c r="A2548">
        <v>13086530</v>
      </c>
      <c r="B2548" t="s">
        <v>27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56"/>
        <v>12</v>
      </c>
      <c r="L2548">
        <f t="shared" si="157"/>
        <v>15</v>
      </c>
      <c r="M2548">
        <f t="shared" si="158"/>
        <v>0</v>
      </c>
      <c r="N2548">
        <f t="shared" si="159"/>
        <v>0</v>
      </c>
    </row>
    <row r="2549" spans="1:14" x14ac:dyDescent="0.3">
      <c r="A2549">
        <v>13086530</v>
      </c>
      <c r="B2549" t="s">
        <v>27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56"/>
        <v>12</v>
      </c>
      <c r="L2549">
        <f t="shared" si="157"/>
        <v>16</v>
      </c>
      <c r="M2549">
        <f t="shared" si="158"/>
        <v>0</v>
      </c>
      <c r="N2549">
        <f t="shared" si="159"/>
        <v>0</v>
      </c>
    </row>
    <row r="2550" spans="1:14" x14ac:dyDescent="0.3">
      <c r="A2550">
        <v>13086530</v>
      </c>
      <c r="B2550" t="s">
        <v>27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56"/>
        <v>12</v>
      </c>
      <c r="L2550">
        <f t="shared" si="157"/>
        <v>17</v>
      </c>
      <c r="M2550">
        <f t="shared" si="158"/>
        <v>0</v>
      </c>
      <c r="N2550">
        <f t="shared" si="159"/>
        <v>0</v>
      </c>
    </row>
    <row r="2551" spans="1:14" x14ac:dyDescent="0.3">
      <c r="A2551">
        <v>13086530</v>
      </c>
      <c r="B2551" t="s">
        <v>27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56"/>
        <v>12</v>
      </c>
      <c r="L2551">
        <f t="shared" si="157"/>
        <v>18</v>
      </c>
      <c r="M2551">
        <f t="shared" si="158"/>
        <v>0</v>
      </c>
      <c r="N2551">
        <f t="shared" si="159"/>
        <v>0</v>
      </c>
    </row>
    <row r="2552" spans="1:14" x14ac:dyDescent="0.3">
      <c r="A2552">
        <v>13086530</v>
      </c>
      <c r="B2552" t="s">
        <v>27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56"/>
        <v>12</v>
      </c>
      <c r="L2552">
        <f t="shared" si="157"/>
        <v>19</v>
      </c>
      <c r="M2552">
        <f t="shared" si="158"/>
        <v>0</v>
      </c>
      <c r="N2552">
        <f t="shared" si="159"/>
        <v>0</v>
      </c>
    </row>
    <row r="2553" spans="1:14" x14ac:dyDescent="0.3">
      <c r="A2553">
        <v>13086530</v>
      </c>
      <c r="B2553" t="s">
        <v>27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56"/>
        <v>12</v>
      </c>
      <c r="L2553">
        <f t="shared" si="157"/>
        <v>20</v>
      </c>
      <c r="M2553">
        <f t="shared" si="158"/>
        <v>0</v>
      </c>
      <c r="N2553">
        <f t="shared" si="159"/>
        <v>0</v>
      </c>
    </row>
    <row r="2554" spans="1:14" x14ac:dyDescent="0.3">
      <c r="A2554">
        <v>13086530</v>
      </c>
      <c r="B2554" t="s">
        <v>27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56"/>
        <v>12</v>
      </c>
      <c r="L2554">
        <f t="shared" si="157"/>
        <v>21</v>
      </c>
      <c r="M2554">
        <f t="shared" si="158"/>
        <v>0</v>
      </c>
      <c r="N2554">
        <f t="shared" si="159"/>
        <v>0</v>
      </c>
    </row>
    <row r="2555" spans="1:14" x14ac:dyDescent="0.3">
      <c r="A2555">
        <v>13086530</v>
      </c>
      <c r="B2555" t="s">
        <v>27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56"/>
        <v>12</v>
      </c>
      <c r="L2555">
        <f t="shared" si="157"/>
        <v>22</v>
      </c>
      <c r="M2555">
        <f t="shared" si="158"/>
        <v>0</v>
      </c>
      <c r="N2555">
        <f t="shared" si="159"/>
        <v>0</v>
      </c>
    </row>
    <row r="2556" spans="1:14" x14ac:dyDescent="0.3">
      <c r="A2556">
        <v>13086530</v>
      </c>
      <c r="B2556" t="s">
        <v>27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56"/>
        <v>12</v>
      </c>
      <c r="L2556">
        <f t="shared" si="157"/>
        <v>23</v>
      </c>
      <c r="M2556">
        <f t="shared" si="158"/>
        <v>0</v>
      </c>
      <c r="N2556">
        <f t="shared" si="159"/>
        <v>0</v>
      </c>
    </row>
    <row r="2557" spans="1:14" x14ac:dyDescent="0.3">
      <c r="A2557">
        <v>13086530</v>
      </c>
      <c r="B2557" t="s">
        <v>27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56"/>
        <v>12</v>
      </c>
      <c r="L2557">
        <f t="shared" si="157"/>
        <v>24</v>
      </c>
      <c r="M2557">
        <f t="shared" si="158"/>
        <v>0</v>
      </c>
      <c r="N2557">
        <f t="shared" si="159"/>
        <v>0</v>
      </c>
    </row>
    <row r="2558" spans="1:14" x14ac:dyDescent="0.3">
      <c r="A2558">
        <v>13086530</v>
      </c>
      <c r="B2558" t="s">
        <v>27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56"/>
        <v>12</v>
      </c>
      <c r="L2558">
        <f t="shared" si="157"/>
        <v>25</v>
      </c>
      <c r="M2558">
        <f t="shared" si="158"/>
        <v>0</v>
      </c>
      <c r="N2558">
        <f t="shared" si="159"/>
        <v>0</v>
      </c>
    </row>
    <row r="2559" spans="1:14" x14ac:dyDescent="0.3">
      <c r="A2559">
        <v>13086530</v>
      </c>
      <c r="B2559" t="s">
        <v>27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56"/>
        <v>12</v>
      </c>
      <c r="L2559">
        <f t="shared" si="157"/>
        <v>26</v>
      </c>
      <c r="M2559">
        <f t="shared" si="158"/>
        <v>0</v>
      </c>
      <c r="N2559">
        <f t="shared" si="159"/>
        <v>0</v>
      </c>
    </row>
    <row r="2560" spans="1:14" x14ac:dyDescent="0.3">
      <c r="A2560">
        <v>13086530</v>
      </c>
      <c r="B2560" t="s">
        <v>27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56"/>
        <v>12</v>
      </c>
      <c r="L2560">
        <f t="shared" si="157"/>
        <v>27</v>
      </c>
      <c r="M2560">
        <f t="shared" si="158"/>
        <v>0</v>
      </c>
      <c r="N2560">
        <f t="shared" si="159"/>
        <v>0</v>
      </c>
    </row>
    <row r="2561" spans="1:14" x14ac:dyDescent="0.3">
      <c r="A2561">
        <v>13086530</v>
      </c>
      <c r="B2561" t="s">
        <v>27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56"/>
        <v>12</v>
      </c>
      <c r="L2561">
        <f t="shared" si="157"/>
        <v>28</v>
      </c>
      <c r="M2561">
        <f t="shared" si="158"/>
        <v>0</v>
      </c>
      <c r="N2561">
        <f t="shared" si="159"/>
        <v>0</v>
      </c>
    </row>
    <row r="2562" spans="1:14" x14ac:dyDescent="0.3">
      <c r="A2562">
        <v>13086530</v>
      </c>
      <c r="B2562" t="s">
        <v>27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56"/>
        <v>12</v>
      </c>
      <c r="L2562">
        <f t="shared" si="157"/>
        <v>29</v>
      </c>
      <c r="M2562">
        <f t="shared" si="158"/>
        <v>0</v>
      </c>
      <c r="N2562">
        <f t="shared" si="159"/>
        <v>0</v>
      </c>
    </row>
    <row r="2563" spans="1:14" x14ac:dyDescent="0.3">
      <c r="A2563">
        <v>13086530</v>
      </c>
      <c r="B2563" t="s">
        <v>27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60">MONTH(C2563)</f>
        <v>12</v>
      </c>
      <c r="L2563">
        <f t="shared" ref="L2563:L2626" si="161">DAY(C2563)</f>
        <v>30</v>
      </c>
      <c r="M2563">
        <f t="shared" ref="M2563:M2626" si="162">F2563*1.9835</f>
        <v>0</v>
      </c>
      <c r="N2563">
        <f t="shared" ref="N2563:N2626" si="163">(D2563-F2563)*1.9835</f>
        <v>0</v>
      </c>
    </row>
    <row r="2564" spans="1:14" x14ac:dyDescent="0.3">
      <c r="A2564">
        <v>13086530</v>
      </c>
      <c r="B2564" t="s">
        <v>27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60"/>
        <v>12</v>
      </c>
      <c r="L2564">
        <f t="shared" si="161"/>
        <v>31</v>
      </c>
      <c r="M2564">
        <f t="shared" si="162"/>
        <v>0</v>
      </c>
      <c r="N2564">
        <f t="shared" si="163"/>
        <v>0</v>
      </c>
    </row>
    <row r="2565" spans="1:14" x14ac:dyDescent="0.3">
      <c r="A2565">
        <v>13086530</v>
      </c>
      <c r="B2565" t="s">
        <v>27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60"/>
        <v>1</v>
      </c>
      <c r="L2565">
        <f t="shared" si="161"/>
        <v>1</v>
      </c>
      <c r="M2565">
        <f t="shared" si="162"/>
        <v>0</v>
      </c>
      <c r="N2565">
        <f t="shared" si="163"/>
        <v>0</v>
      </c>
    </row>
    <row r="2566" spans="1:14" x14ac:dyDescent="0.3">
      <c r="A2566">
        <v>13086530</v>
      </c>
      <c r="B2566" t="s">
        <v>27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60"/>
        <v>1</v>
      </c>
      <c r="L2566">
        <f t="shared" si="161"/>
        <v>2</v>
      </c>
      <c r="M2566">
        <f t="shared" si="162"/>
        <v>0</v>
      </c>
      <c r="N2566">
        <f t="shared" si="163"/>
        <v>0</v>
      </c>
    </row>
    <row r="2567" spans="1:14" x14ac:dyDescent="0.3">
      <c r="A2567">
        <v>13086530</v>
      </c>
      <c r="B2567" t="s">
        <v>27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60"/>
        <v>1</v>
      </c>
      <c r="L2567">
        <f t="shared" si="161"/>
        <v>3</v>
      </c>
      <c r="M2567">
        <f t="shared" si="162"/>
        <v>0</v>
      </c>
      <c r="N2567">
        <f t="shared" si="163"/>
        <v>0</v>
      </c>
    </row>
    <row r="2568" spans="1:14" x14ac:dyDescent="0.3">
      <c r="A2568">
        <v>13086530</v>
      </c>
      <c r="B2568" t="s">
        <v>27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60"/>
        <v>1</v>
      </c>
      <c r="L2568">
        <f t="shared" si="161"/>
        <v>4</v>
      </c>
      <c r="M2568">
        <f t="shared" si="162"/>
        <v>0</v>
      </c>
      <c r="N2568">
        <f t="shared" si="163"/>
        <v>0</v>
      </c>
    </row>
    <row r="2569" spans="1:14" x14ac:dyDescent="0.3">
      <c r="A2569">
        <v>13086530</v>
      </c>
      <c r="B2569" t="s">
        <v>27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60"/>
        <v>1</v>
      </c>
      <c r="L2569">
        <f t="shared" si="161"/>
        <v>5</v>
      </c>
      <c r="M2569">
        <f t="shared" si="162"/>
        <v>0</v>
      </c>
      <c r="N2569">
        <f t="shared" si="163"/>
        <v>0</v>
      </c>
    </row>
    <row r="2570" spans="1:14" x14ac:dyDescent="0.3">
      <c r="A2570">
        <v>13086530</v>
      </c>
      <c r="B2570" t="s">
        <v>27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60"/>
        <v>1</v>
      </c>
      <c r="L2570">
        <f t="shared" si="161"/>
        <v>6</v>
      </c>
      <c r="M2570">
        <f t="shared" si="162"/>
        <v>0</v>
      </c>
      <c r="N2570">
        <f t="shared" si="163"/>
        <v>0</v>
      </c>
    </row>
    <row r="2571" spans="1:14" x14ac:dyDescent="0.3">
      <c r="A2571">
        <v>13086530</v>
      </c>
      <c r="B2571" t="s">
        <v>27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60"/>
        <v>1</v>
      </c>
      <c r="L2571">
        <f t="shared" si="161"/>
        <v>7</v>
      </c>
      <c r="M2571">
        <f t="shared" si="162"/>
        <v>0</v>
      </c>
      <c r="N2571">
        <f t="shared" si="163"/>
        <v>0</v>
      </c>
    </row>
    <row r="2572" spans="1:14" x14ac:dyDescent="0.3">
      <c r="A2572">
        <v>13086530</v>
      </c>
      <c r="B2572" t="s">
        <v>27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60"/>
        <v>1</v>
      </c>
      <c r="L2572">
        <f t="shared" si="161"/>
        <v>8</v>
      </c>
      <c r="M2572">
        <f t="shared" si="162"/>
        <v>0</v>
      </c>
      <c r="N2572">
        <f t="shared" si="163"/>
        <v>0</v>
      </c>
    </row>
    <row r="2573" spans="1:14" x14ac:dyDescent="0.3">
      <c r="A2573">
        <v>13086530</v>
      </c>
      <c r="B2573" t="s">
        <v>27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60"/>
        <v>1</v>
      </c>
      <c r="L2573">
        <f t="shared" si="161"/>
        <v>9</v>
      </c>
      <c r="M2573">
        <f t="shared" si="162"/>
        <v>0</v>
      </c>
      <c r="N2573">
        <f t="shared" si="163"/>
        <v>0</v>
      </c>
    </row>
    <row r="2574" spans="1:14" x14ac:dyDescent="0.3">
      <c r="A2574">
        <v>13086530</v>
      </c>
      <c r="B2574" t="s">
        <v>27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60"/>
        <v>1</v>
      </c>
      <c r="L2574">
        <f t="shared" si="161"/>
        <v>10</v>
      </c>
      <c r="M2574">
        <f t="shared" si="162"/>
        <v>0</v>
      </c>
      <c r="N2574">
        <f t="shared" si="163"/>
        <v>0</v>
      </c>
    </row>
    <row r="2575" spans="1:14" x14ac:dyDescent="0.3">
      <c r="A2575">
        <v>13086530</v>
      </c>
      <c r="B2575" t="s">
        <v>27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60"/>
        <v>1</v>
      </c>
      <c r="L2575">
        <f t="shared" si="161"/>
        <v>11</v>
      </c>
      <c r="M2575">
        <f t="shared" si="162"/>
        <v>0</v>
      </c>
      <c r="N2575">
        <f t="shared" si="163"/>
        <v>0</v>
      </c>
    </row>
    <row r="2576" spans="1:14" x14ac:dyDescent="0.3">
      <c r="A2576">
        <v>13086530</v>
      </c>
      <c r="B2576" t="s">
        <v>27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60"/>
        <v>1</v>
      </c>
      <c r="L2576">
        <f t="shared" si="161"/>
        <v>12</v>
      </c>
      <c r="M2576">
        <f t="shared" si="162"/>
        <v>0</v>
      </c>
      <c r="N2576">
        <f t="shared" si="163"/>
        <v>0</v>
      </c>
    </row>
    <row r="2577" spans="1:14" x14ac:dyDescent="0.3">
      <c r="A2577">
        <v>13086530</v>
      </c>
      <c r="B2577" t="s">
        <v>27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60"/>
        <v>1</v>
      </c>
      <c r="L2577">
        <f t="shared" si="161"/>
        <v>13</v>
      </c>
      <c r="M2577">
        <f t="shared" si="162"/>
        <v>0</v>
      </c>
      <c r="N2577">
        <f t="shared" si="163"/>
        <v>0</v>
      </c>
    </row>
    <row r="2578" spans="1:14" x14ac:dyDescent="0.3">
      <c r="A2578">
        <v>13086530</v>
      </c>
      <c r="B2578" t="s">
        <v>27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60"/>
        <v>1</v>
      </c>
      <c r="L2578">
        <f t="shared" si="161"/>
        <v>14</v>
      </c>
      <c r="M2578">
        <f t="shared" si="162"/>
        <v>0</v>
      </c>
      <c r="N2578">
        <f t="shared" si="163"/>
        <v>0</v>
      </c>
    </row>
    <row r="2579" spans="1:14" x14ac:dyDescent="0.3">
      <c r="A2579">
        <v>13086530</v>
      </c>
      <c r="B2579" t="s">
        <v>27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60"/>
        <v>1</v>
      </c>
      <c r="L2579">
        <f t="shared" si="161"/>
        <v>15</v>
      </c>
      <c r="M2579">
        <f t="shared" si="162"/>
        <v>0</v>
      </c>
      <c r="N2579">
        <f t="shared" si="163"/>
        <v>0</v>
      </c>
    </row>
    <row r="2580" spans="1:14" x14ac:dyDescent="0.3">
      <c r="A2580">
        <v>13086530</v>
      </c>
      <c r="B2580" t="s">
        <v>27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60"/>
        <v>1</v>
      </c>
      <c r="L2580">
        <f t="shared" si="161"/>
        <v>16</v>
      </c>
      <c r="M2580">
        <f t="shared" si="162"/>
        <v>0</v>
      </c>
      <c r="N2580">
        <f t="shared" si="163"/>
        <v>0</v>
      </c>
    </row>
    <row r="2581" spans="1:14" x14ac:dyDescent="0.3">
      <c r="A2581">
        <v>13086530</v>
      </c>
      <c r="B2581" t="s">
        <v>27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60"/>
        <v>1</v>
      </c>
      <c r="L2581">
        <f t="shared" si="161"/>
        <v>17</v>
      </c>
      <c r="M2581">
        <f t="shared" si="162"/>
        <v>0</v>
      </c>
      <c r="N2581">
        <f t="shared" si="163"/>
        <v>0</v>
      </c>
    </row>
    <row r="2582" spans="1:14" x14ac:dyDescent="0.3">
      <c r="A2582">
        <v>13086530</v>
      </c>
      <c r="B2582" t="s">
        <v>27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60"/>
        <v>1</v>
      </c>
      <c r="L2582">
        <f t="shared" si="161"/>
        <v>18</v>
      </c>
      <c r="M2582">
        <f t="shared" si="162"/>
        <v>0</v>
      </c>
      <c r="N2582">
        <f t="shared" si="163"/>
        <v>0</v>
      </c>
    </row>
    <row r="2583" spans="1:14" x14ac:dyDescent="0.3">
      <c r="A2583">
        <v>13086530</v>
      </c>
      <c r="B2583" t="s">
        <v>27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60"/>
        <v>1</v>
      </c>
      <c r="L2583">
        <f t="shared" si="161"/>
        <v>19</v>
      </c>
      <c r="M2583">
        <f t="shared" si="162"/>
        <v>0</v>
      </c>
      <c r="N2583">
        <f t="shared" si="163"/>
        <v>0</v>
      </c>
    </row>
    <row r="2584" spans="1:14" x14ac:dyDescent="0.3">
      <c r="A2584">
        <v>13086530</v>
      </c>
      <c r="B2584" t="s">
        <v>27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60"/>
        <v>1</v>
      </c>
      <c r="L2584">
        <f t="shared" si="161"/>
        <v>20</v>
      </c>
      <c r="M2584">
        <f t="shared" si="162"/>
        <v>0</v>
      </c>
      <c r="N2584">
        <f t="shared" si="163"/>
        <v>0</v>
      </c>
    </row>
    <row r="2585" spans="1:14" x14ac:dyDescent="0.3">
      <c r="A2585">
        <v>13086530</v>
      </c>
      <c r="B2585" t="s">
        <v>27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60"/>
        <v>1</v>
      </c>
      <c r="L2585">
        <f t="shared" si="161"/>
        <v>21</v>
      </c>
      <c r="M2585">
        <f t="shared" si="162"/>
        <v>0</v>
      </c>
      <c r="N2585">
        <f t="shared" si="163"/>
        <v>0</v>
      </c>
    </row>
    <row r="2586" spans="1:14" x14ac:dyDescent="0.3">
      <c r="A2586">
        <v>13086530</v>
      </c>
      <c r="B2586" t="s">
        <v>27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60"/>
        <v>1</v>
      </c>
      <c r="L2586">
        <f t="shared" si="161"/>
        <v>22</v>
      </c>
      <c r="M2586">
        <f t="shared" si="162"/>
        <v>0</v>
      </c>
      <c r="N2586">
        <f t="shared" si="163"/>
        <v>0</v>
      </c>
    </row>
    <row r="2587" spans="1:14" x14ac:dyDescent="0.3">
      <c r="A2587">
        <v>13086530</v>
      </c>
      <c r="B2587" t="s">
        <v>27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60"/>
        <v>1</v>
      </c>
      <c r="L2587">
        <f t="shared" si="161"/>
        <v>23</v>
      </c>
      <c r="M2587">
        <f t="shared" si="162"/>
        <v>0</v>
      </c>
      <c r="N2587">
        <f t="shared" si="163"/>
        <v>0</v>
      </c>
    </row>
    <row r="2588" spans="1:14" x14ac:dyDescent="0.3">
      <c r="A2588">
        <v>13086530</v>
      </c>
      <c r="B2588" t="s">
        <v>27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60"/>
        <v>1</v>
      </c>
      <c r="L2588">
        <f t="shared" si="161"/>
        <v>24</v>
      </c>
      <c r="M2588">
        <f t="shared" si="162"/>
        <v>0</v>
      </c>
      <c r="N2588">
        <f t="shared" si="163"/>
        <v>0</v>
      </c>
    </row>
    <row r="2589" spans="1:14" x14ac:dyDescent="0.3">
      <c r="A2589">
        <v>13086530</v>
      </c>
      <c r="B2589" t="s">
        <v>27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60"/>
        <v>1</v>
      </c>
      <c r="L2589">
        <f t="shared" si="161"/>
        <v>25</v>
      </c>
      <c r="M2589">
        <f t="shared" si="162"/>
        <v>0</v>
      </c>
      <c r="N2589">
        <f t="shared" si="163"/>
        <v>0</v>
      </c>
    </row>
    <row r="2590" spans="1:14" x14ac:dyDescent="0.3">
      <c r="A2590">
        <v>13086530</v>
      </c>
      <c r="B2590" t="s">
        <v>27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60"/>
        <v>1</v>
      </c>
      <c r="L2590">
        <f t="shared" si="161"/>
        <v>26</v>
      </c>
      <c r="M2590">
        <f t="shared" si="162"/>
        <v>0</v>
      </c>
      <c r="N2590">
        <f t="shared" si="163"/>
        <v>0</v>
      </c>
    </row>
    <row r="2591" spans="1:14" x14ac:dyDescent="0.3">
      <c r="A2591">
        <v>13086530</v>
      </c>
      <c r="B2591" t="s">
        <v>27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60"/>
        <v>1</v>
      </c>
      <c r="L2591">
        <f t="shared" si="161"/>
        <v>27</v>
      </c>
      <c r="M2591">
        <f t="shared" si="162"/>
        <v>0</v>
      </c>
      <c r="N2591">
        <f t="shared" si="163"/>
        <v>0</v>
      </c>
    </row>
    <row r="2592" spans="1:14" x14ac:dyDescent="0.3">
      <c r="A2592">
        <v>13086530</v>
      </c>
      <c r="B2592" t="s">
        <v>27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60"/>
        <v>1</v>
      </c>
      <c r="L2592">
        <f t="shared" si="161"/>
        <v>28</v>
      </c>
      <c r="M2592">
        <f t="shared" si="162"/>
        <v>0</v>
      </c>
      <c r="N2592">
        <f t="shared" si="163"/>
        <v>0</v>
      </c>
    </row>
    <row r="2593" spans="1:14" x14ac:dyDescent="0.3">
      <c r="A2593">
        <v>13086530</v>
      </c>
      <c r="B2593" t="s">
        <v>27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60"/>
        <v>1</v>
      </c>
      <c r="L2593">
        <f t="shared" si="161"/>
        <v>29</v>
      </c>
      <c r="M2593">
        <f t="shared" si="162"/>
        <v>0</v>
      </c>
      <c r="N2593">
        <f t="shared" si="163"/>
        <v>0</v>
      </c>
    </row>
    <row r="2594" spans="1:14" x14ac:dyDescent="0.3">
      <c r="A2594">
        <v>13086530</v>
      </c>
      <c r="B2594" t="s">
        <v>27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60"/>
        <v>1</v>
      </c>
      <c r="L2594">
        <f t="shared" si="161"/>
        <v>30</v>
      </c>
      <c r="M2594">
        <f t="shared" si="162"/>
        <v>0</v>
      </c>
      <c r="N2594">
        <f t="shared" si="163"/>
        <v>0</v>
      </c>
    </row>
    <row r="2595" spans="1:14" x14ac:dyDescent="0.3">
      <c r="A2595">
        <v>13086530</v>
      </c>
      <c r="B2595" t="s">
        <v>27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60"/>
        <v>1</v>
      </c>
      <c r="L2595">
        <f t="shared" si="161"/>
        <v>31</v>
      </c>
      <c r="M2595">
        <f t="shared" si="162"/>
        <v>0</v>
      </c>
      <c r="N2595">
        <f t="shared" si="163"/>
        <v>0</v>
      </c>
    </row>
    <row r="2596" spans="1:14" x14ac:dyDescent="0.3">
      <c r="A2596">
        <v>13086530</v>
      </c>
      <c r="B2596" t="s">
        <v>27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60"/>
        <v>2</v>
      </c>
      <c r="L2596">
        <f t="shared" si="161"/>
        <v>1</v>
      </c>
      <c r="M2596">
        <f t="shared" si="162"/>
        <v>0</v>
      </c>
      <c r="N2596">
        <f t="shared" si="163"/>
        <v>0</v>
      </c>
    </row>
    <row r="2597" spans="1:14" x14ac:dyDescent="0.3">
      <c r="A2597">
        <v>13086530</v>
      </c>
      <c r="B2597" t="s">
        <v>27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60"/>
        <v>2</v>
      </c>
      <c r="L2597">
        <f t="shared" si="161"/>
        <v>2</v>
      </c>
      <c r="M2597">
        <f t="shared" si="162"/>
        <v>0</v>
      </c>
      <c r="N2597">
        <f t="shared" si="163"/>
        <v>0</v>
      </c>
    </row>
    <row r="2598" spans="1:14" x14ac:dyDescent="0.3">
      <c r="A2598">
        <v>13086530</v>
      </c>
      <c r="B2598" t="s">
        <v>27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60"/>
        <v>2</v>
      </c>
      <c r="L2598">
        <f t="shared" si="161"/>
        <v>3</v>
      </c>
      <c r="M2598">
        <f t="shared" si="162"/>
        <v>0</v>
      </c>
      <c r="N2598">
        <f t="shared" si="163"/>
        <v>0</v>
      </c>
    </row>
    <row r="2599" spans="1:14" x14ac:dyDescent="0.3">
      <c r="A2599">
        <v>13086530</v>
      </c>
      <c r="B2599" t="s">
        <v>27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60"/>
        <v>2</v>
      </c>
      <c r="L2599">
        <f t="shared" si="161"/>
        <v>4</v>
      </c>
      <c r="M2599">
        <f t="shared" si="162"/>
        <v>0</v>
      </c>
      <c r="N2599">
        <f t="shared" si="163"/>
        <v>0</v>
      </c>
    </row>
    <row r="2600" spans="1:14" x14ac:dyDescent="0.3">
      <c r="A2600">
        <v>13086530</v>
      </c>
      <c r="B2600" t="s">
        <v>27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60"/>
        <v>2</v>
      </c>
      <c r="L2600">
        <f t="shared" si="161"/>
        <v>5</v>
      </c>
      <c r="M2600">
        <f t="shared" si="162"/>
        <v>0</v>
      </c>
      <c r="N2600">
        <f t="shared" si="163"/>
        <v>0</v>
      </c>
    </row>
    <row r="2601" spans="1:14" x14ac:dyDescent="0.3">
      <c r="A2601">
        <v>13086530</v>
      </c>
      <c r="B2601" t="s">
        <v>27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60"/>
        <v>2</v>
      </c>
      <c r="L2601">
        <f t="shared" si="161"/>
        <v>6</v>
      </c>
      <c r="M2601">
        <f t="shared" si="162"/>
        <v>0</v>
      </c>
      <c r="N2601">
        <f t="shared" si="163"/>
        <v>0</v>
      </c>
    </row>
    <row r="2602" spans="1:14" x14ac:dyDescent="0.3">
      <c r="A2602">
        <v>13086530</v>
      </c>
      <c r="B2602" t="s">
        <v>27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60"/>
        <v>2</v>
      </c>
      <c r="L2602">
        <f t="shared" si="161"/>
        <v>7</v>
      </c>
      <c r="M2602">
        <f t="shared" si="162"/>
        <v>0</v>
      </c>
      <c r="N2602">
        <f t="shared" si="163"/>
        <v>0</v>
      </c>
    </row>
    <row r="2603" spans="1:14" x14ac:dyDescent="0.3">
      <c r="A2603">
        <v>13086530</v>
      </c>
      <c r="B2603" t="s">
        <v>27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60"/>
        <v>2</v>
      </c>
      <c r="L2603">
        <f t="shared" si="161"/>
        <v>8</v>
      </c>
      <c r="M2603">
        <f t="shared" si="162"/>
        <v>0</v>
      </c>
      <c r="N2603">
        <f t="shared" si="163"/>
        <v>0</v>
      </c>
    </row>
    <row r="2604" spans="1:14" x14ac:dyDescent="0.3">
      <c r="A2604">
        <v>13086530</v>
      </c>
      <c r="B2604" t="s">
        <v>27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60"/>
        <v>2</v>
      </c>
      <c r="L2604">
        <f t="shared" si="161"/>
        <v>9</v>
      </c>
      <c r="M2604">
        <f t="shared" si="162"/>
        <v>0</v>
      </c>
      <c r="N2604">
        <f t="shared" si="163"/>
        <v>0</v>
      </c>
    </row>
    <row r="2605" spans="1:14" x14ac:dyDescent="0.3">
      <c r="A2605">
        <v>13086530</v>
      </c>
      <c r="B2605" t="s">
        <v>27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60"/>
        <v>2</v>
      </c>
      <c r="L2605">
        <f t="shared" si="161"/>
        <v>10</v>
      </c>
      <c r="M2605">
        <f t="shared" si="162"/>
        <v>0</v>
      </c>
      <c r="N2605">
        <f t="shared" si="163"/>
        <v>0</v>
      </c>
    </row>
    <row r="2606" spans="1:14" x14ac:dyDescent="0.3">
      <c r="A2606">
        <v>13086530</v>
      </c>
      <c r="B2606" t="s">
        <v>27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60"/>
        <v>2</v>
      </c>
      <c r="L2606">
        <f t="shared" si="161"/>
        <v>11</v>
      </c>
      <c r="M2606">
        <f t="shared" si="162"/>
        <v>0</v>
      </c>
      <c r="N2606">
        <f t="shared" si="163"/>
        <v>0</v>
      </c>
    </row>
    <row r="2607" spans="1:14" x14ac:dyDescent="0.3">
      <c r="A2607">
        <v>13086530</v>
      </c>
      <c r="B2607" t="s">
        <v>27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60"/>
        <v>2</v>
      </c>
      <c r="L2607">
        <f t="shared" si="161"/>
        <v>12</v>
      </c>
      <c r="M2607">
        <f t="shared" si="162"/>
        <v>0</v>
      </c>
      <c r="N2607">
        <f t="shared" si="163"/>
        <v>0</v>
      </c>
    </row>
    <row r="2608" spans="1:14" x14ac:dyDescent="0.3">
      <c r="A2608">
        <v>13086530</v>
      </c>
      <c r="B2608" t="s">
        <v>27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60"/>
        <v>2</v>
      </c>
      <c r="L2608">
        <f t="shared" si="161"/>
        <v>13</v>
      </c>
      <c r="M2608">
        <f t="shared" si="162"/>
        <v>0</v>
      </c>
      <c r="N2608">
        <f t="shared" si="163"/>
        <v>0</v>
      </c>
    </row>
    <row r="2609" spans="1:14" x14ac:dyDescent="0.3">
      <c r="A2609">
        <v>13086530</v>
      </c>
      <c r="B2609" t="s">
        <v>27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60"/>
        <v>2</v>
      </c>
      <c r="L2609">
        <f t="shared" si="161"/>
        <v>14</v>
      </c>
      <c r="M2609">
        <f t="shared" si="162"/>
        <v>0</v>
      </c>
      <c r="N2609">
        <f t="shared" si="163"/>
        <v>0</v>
      </c>
    </row>
    <row r="2610" spans="1:14" x14ac:dyDescent="0.3">
      <c r="A2610">
        <v>13086530</v>
      </c>
      <c r="B2610" t="s">
        <v>27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60"/>
        <v>2</v>
      </c>
      <c r="L2610">
        <f t="shared" si="161"/>
        <v>15</v>
      </c>
      <c r="M2610">
        <f t="shared" si="162"/>
        <v>0</v>
      </c>
      <c r="N2610">
        <f t="shared" si="163"/>
        <v>0</v>
      </c>
    </row>
    <row r="2611" spans="1:14" x14ac:dyDescent="0.3">
      <c r="A2611">
        <v>13086530</v>
      </c>
      <c r="B2611" t="s">
        <v>27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60"/>
        <v>2</v>
      </c>
      <c r="L2611">
        <f t="shared" si="161"/>
        <v>16</v>
      </c>
      <c r="M2611">
        <f t="shared" si="162"/>
        <v>0</v>
      </c>
      <c r="N2611">
        <f t="shared" si="163"/>
        <v>0</v>
      </c>
    </row>
    <row r="2612" spans="1:14" x14ac:dyDescent="0.3">
      <c r="A2612">
        <v>13086530</v>
      </c>
      <c r="B2612" t="s">
        <v>27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60"/>
        <v>2</v>
      </c>
      <c r="L2612">
        <f t="shared" si="161"/>
        <v>17</v>
      </c>
      <c r="M2612">
        <f t="shared" si="162"/>
        <v>0</v>
      </c>
      <c r="N2612">
        <f t="shared" si="163"/>
        <v>0</v>
      </c>
    </row>
    <row r="2613" spans="1:14" x14ac:dyDescent="0.3">
      <c r="A2613">
        <v>13086530</v>
      </c>
      <c r="B2613" t="s">
        <v>27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60"/>
        <v>2</v>
      </c>
      <c r="L2613">
        <f t="shared" si="161"/>
        <v>18</v>
      </c>
      <c r="M2613">
        <f t="shared" si="162"/>
        <v>0</v>
      </c>
      <c r="N2613">
        <f t="shared" si="163"/>
        <v>0</v>
      </c>
    </row>
    <row r="2614" spans="1:14" x14ac:dyDescent="0.3">
      <c r="A2614">
        <v>13086530</v>
      </c>
      <c r="B2614" t="s">
        <v>27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60"/>
        <v>2</v>
      </c>
      <c r="L2614">
        <f t="shared" si="161"/>
        <v>19</v>
      </c>
      <c r="M2614">
        <f t="shared" si="162"/>
        <v>0</v>
      </c>
      <c r="N2614">
        <f t="shared" si="163"/>
        <v>0</v>
      </c>
    </row>
    <row r="2615" spans="1:14" x14ac:dyDescent="0.3">
      <c r="A2615">
        <v>13086530</v>
      </c>
      <c r="B2615" t="s">
        <v>27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60"/>
        <v>2</v>
      </c>
      <c r="L2615">
        <f t="shared" si="161"/>
        <v>20</v>
      </c>
      <c r="M2615">
        <f t="shared" si="162"/>
        <v>0</v>
      </c>
      <c r="N2615">
        <f t="shared" si="163"/>
        <v>0</v>
      </c>
    </row>
    <row r="2616" spans="1:14" x14ac:dyDescent="0.3">
      <c r="A2616">
        <v>13086530</v>
      </c>
      <c r="B2616" t="s">
        <v>27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60"/>
        <v>2</v>
      </c>
      <c r="L2616">
        <f t="shared" si="161"/>
        <v>21</v>
      </c>
      <c r="M2616">
        <f t="shared" si="162"/>
        <v>0</v>
      </c>
      <c r="N2616">
        <f t="shared" si="163"/>
        <v>0</v>
      </c>
    </row>
    <row r="2617" spans="1:14" x14ac:dyDescent="0.3">
      <c r="A2617">
        <v>13086530</v>
      </c>
      <c r="B2617" t="s">
        <v>27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60"/>
        <v>2</v>
      </c>
      <c r="L2617">
        <f t="shared" si="161"/>
        <v>22</v>
      </c>
      <c r="M2617">
        <f t="shared" si="162"/>
        <v>0</v>
      </c>
      <c r="N2617">
        <f t="shared" si="163"/>
        <v>0</v>
      </c>
    </row>
    <row r="2618" spans="1:14" x14ac:dyDescent="0.3">
      <c r="A2618">
        <v>13086530</v>
      </c>
      <c r="B2618" t="s">
        <v>27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60"/>
        <v>2</v>
      </c>
      <c r="L2618">
        <f t="shared" si="161"/>
        <v>23</v>
      </c>
      <c r="M2618">
        <f t="shared" si="162"/>
        <v>0</v>
      </c>
      <c r="N2618">
        <f t="shared" si="163"/>
        <v>0</v>
      </c>
    </row>
    <row r="2619" spans="1:14" x14ac:dyDescent="0.3">
      <c r="A2619">
        <v>13086530</v>
      </c>
      <c r="B2619" t="s">
        <v>27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60"/>
        <v>2</v>
      </c>
      <c r="L2619">
        <f t="shared" si="161"/>
        <v>24</v>
      </c>
      <c r="M2619">
        <f t="shared" si="162"/>
        <v>0</v>
      </c>
      <c r="N2619">
        <f t="shared" si="163"/>
        <v>0</v>
      </c>
    </row>
    <row r="2620" spans="1:14" x14ac:dyDescent="0.3">
      <c r="A2620">
        <v>13086530</v>
      </c>
      <c r="B2620" t="s">
        <v>27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60"/>
        <v>2</v>
      </c>
      <c r="L2620">
        <f t="shared" si="161"/>
        <v>25</v>
      </c>
      <c r="M2620">
        <f t="shared" si="162"/>
        <v>0</v>
      </c>
      <c r="N2620">
        <f t="shared" si="163"/>
        <v>0</v>
      </c>
    </row>
    <row r="2621" spans="1:14" x14ac:dyDescent="0.3">
      <c r="A2621">
        <v>13086530</v>
      </c>
      <c r="B2621" t="s">
        <v>27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60"/>
        <v>2</v>
      </c>
      <c r="L2621">
        <f t="shared" si="161"/>
        <v>26</v>
      </c>
      <c r="M2621">
        <f t="shared" si="162"/>
        <v>0</v>
      </c>
      <c r="N2621">
        <f t="shared" si="163"/>
        <v>0</v>
      </c>
    </row>
    <row r="2622" spans="1:14" x14ac:dyDescent="0.3">
      <c r="A2622">
        <v>13086530</v>
      </c>
      <c r="B2622" t="s">
        <v>27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60"/>
        <v>2</v>
      </c>
      <c r="L2622">
        <f t="shared" si="161"/>
        <v>27</v>
      </c>
      <c r="M2622">
        <f t="shared" si="162"/>
        <v>0</v>
      </c>
      <c r="N2622">
        <f t="shared" si="163"/>
        <v>0</v>
      </c>
    </row>
    <row r="2623" spans="1:14" x14ac:dyDescent="0.3">
      <c r="A2623">
        <v>13086530</v>
      </c>
      <c r="B2623" t="s">
        <v>27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60"/>
        <v>2</v>
      </c>
      <c r="L2623">
        <f t="shared" si="161"/>
        <v>28</v>
      </c>
      <c r="M2623">
        <f t="shared" si="162"/>
        <v>0</v>
      </c>
      <c r="N2623">
        <f t="shared" si="163"/>
        <v>0</v>
      </c>
    </row>
    <row r="2624" spans="1:14" x14ac:dyDescent="0.3">
      <c r="A2624">
        <v>13086530</v>
      </c>
      <c r="B2624" t="s">
        <v>27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60"/>
        <v>3</v>
      </c>
      <c r="L2624">
        <f t="shared" si="161"/>
        <v>1</v>
      </c>
      <c r="M2624">
        <f t="shared" si="162"/>
        <v>0</v>
      </c>
      <c r="N2624">
        <f t="shared" si="163"/>
        <v>0</v>
      </c>
    </row>
    <row r="2625" spans="1:14" x14ac:dyDescent="0.3">
      <c r="A2625">
        <v>13086530</v>
      </c>
      <c r="B2625" t="s">
        <v>27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60"/>
        <v>3</v>
      </c>
      <c r="L2625">
        <f t="shared" si="161"/>
        <v>2</v>
      </c>
      <c r="M2625">
        <f t="shared" si="162"/>
        <v>0</v>
      </c>
      <c r="N2625">
        <f t="shared" si="163"/>
        <v>0</v>
      </c>
    </row>
    <row r="2626" spans="1:14" x14ac:dyDescent="0.3">
      <c r="A2626">
        <v>13086530</v>
      </c>
      <c r="B2626" t="s">
        <v>27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60"/>
        <v>3</v>
      </c>
      <c r="L2626">
        <f t="shared" si="161"/>
        <v>3</v>
      </c>
      <c r="M2626">
        <f t="shared" si="162"/>
        <v>0</v>
      </c>
      <c r="N2626">
        <f t="shared" si="163"/>
        <v>0</v>
      </c>
    </row>
    <row r="2627" spans="1:14" x14ac:dyDescent="0.3">
      <c r="A2627">
        <v>13086530</v>
      </c>
      <c r="B2627" t="s">
        <v>27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64">MONTH(C2627)</f>
        <v>3</v>
      </c>
      <c r="L2627">
        <f t="shared" ref="L2627:L2690" si="165">DAY(C2627)</f>
        <v>4</v>
      </c>
      <c r="M2627">
        <f t="shared" ref="M2627:M2690" si="166">F2627*1.9835</f>
        <v>0</v>
      </c>
      <c r="N2627">
        <f t="shared" ref="N2627:N2690" si="167">(D2627-F2627)*1.9835</f>
        <v>0</v>
      </c>
    </row>
    <row r="2628" spans="1:14" x14ac:dyDescent="0.3">
      <c r="A2628">
        <v>13086530</v>
      </c>
      <c r="B2628" t="s">
        <v>27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64"/>
        <v>3</v>
      </c>
      <c r="L2628">
        <f t="shared" si="165"/>
        <v>5</v>
      </c>
      <c r="M2628">
        <f t="shared" si="166"/>
        <v>0</v>
      </c>
      <c r="N2628">
        <f t="shared" si="167"/>
        <v>0</v>
      </c>
    </row>
    <row r="2629" spans="1:14" x14ac:dyDescent="0.3">
      <c r="A2629">
        <v>13086530</v>
      </c>
      <c r="B2629" t="s">
        <v>27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64"/>
        <v>3</v>
      </c>
      <c r="L2629">
        <f t="shared" si="165"/>
        <v>6</v>
      </c>
      <c r="M2629">
        <f t="shared" si="166"/>
        <v>0</v>
      </c>
      <c r="N2629">
        <f t="shared" si="167"/>
        <v>0</v>
      </c>
    </row>
    <row r="2630" spans="1:14" x14ac:dyDescent="0.3">
      <c r="A2630">
        <v>13086530</v>
      </c>
      <c r="B2630" t="s">
        <v>27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64"/>
        <v>3</v>
      </c>
      <c r="L2630">
        <f t="shared" si="165"/>
        <v>7</v>
      </c>
      <c r="M2630">
        <f t="shared" si="166"/>
        <v>0</v>
      </c>
      <c r="N2630">
        <f t="shared" si="167"/>
        <v>0</v>
      </c>
    </row>
    <row r="2631" spans="1:14" x14ac:dyDescent="0.3">
      <c r="A2631">
        <v>13086530</v>
      </c>
      <c r="B2631" t="s">
        <v>27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64"/>
        <v>3</v>
      </c>
      <c r="L2631">
        <f t="shared" si="165"/>
        <v>8</v>
      </c>
      <c r="M2631">
        <f t="shared" si="166"/>
        <v>0</v>
      </c>
      <c r="N2631">
        <f t="shared" si="167"/>
        <v>0</v>
      </c>
    </row>
    <row r="2632" spans="1:14" x14ac:dyDescent="0.3">
      <c r="A2632">
        <v>13086530</v>
      </c>
      <c r="B2632" t="s">
        <v>27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64"/>
        <v>3</v>
      </c>
      <c r="L2632">
        <f t="shared" si="165"/>
        <v>9</v>
      </c>
      <c r="M2632">
        <f t="shared" si="166"/>
        <v>0</v>
      </c>
      <c r="N2632">
        <f t="shared" si="167"/>
        <v>0</v>
      </c>
    </row>
    <row r="2633" spans="1:14" x14ac:dyDescent="0.3">
      <c r="A2633">
        <v>13086530</v>
      </c>
      <c r="B2633" t="s">
        <v>27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64"/>
        <v>3</v>
      </c>
      <c r="L2633">
        <f t="shared" si="165"/>
        <v>10</v>
      </c>
      <c r="M2633">
        <f t="shared" si="166"/>
        <v>0</v>
      </c>
      <c r="N2633">
        <f t="shared" si="167"/>
        <v>0</v>
      </c>
    </row>
    <row r="2634" spans="1:14" x14ac:dyDescent="0.3">
      <c r="A2634">
        <v>13086530</v>
      </c>
      <c r="B2634" t="s">
        <v>27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64"/>
        <v>3</v>
      </c>
      <c r="L2634">
        <f t="shared" si="165"/>
        <v>11</v>
      </c>
      <c r="M2634">
        <f t="shared" si="166"/>
        <v>0</v>
      </c>
      <c r="N2634">
        <f t="shared" si="167"/>
        <v>0</v>
      </c>
    </row>
    <row r="2635" spans="1:14" x14ac:dyDescent="0.3">
      <c r="A2635">
        <v>13086530</v>
      </c>
      <c r="B2635" t="s">
        <v>27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64"/>
        <v>3</v>
      </c>
      <c r="L2635">
        <f t="shared" si="165"/>
        <v>12</v>
      </c>
      <c r="M2635">
        <f t="shared" si="166"/>
        <v>0</v>
      </c>
      <c r="N2635">
        <f t="shared" si="167"/>
        <v>0</v>
      </c>
    </row>
    <row r="2636" spans="1:14" x14ac:dyDescent="0.3">
      <c r="A2636">
        <v>13086530</v>
      </c>
      <c r="B2636" t="s">
        <v>27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64"/>
        <v>3</v>
      </c>
      <c r="L2636">
        <f t="shared" si="165"/>
        <v>13</v>
      </c>
      <c r="M2636">
        <f t="shared" si="166"/>
        <v>0</v>
      </c>
      <c r="N2636">
        <f t="shared" si="167"/>
        <v>0</v>
      </c>
    </row>
    <row r="2637" spans="1:14" x14ac:dyDescent="0.3">
      <c r="A2637">
        <v>13086530</v>
      </c>
      <c r="B2637" t="s">
        <v>27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64"/>
        <v>3</v>
      </c>
      <c r="L2637">
        <f t="shared" si="165"/>
        <v>14</v>
      </c>
      <c r="M2637">
        <f t="shared" si="166"/>
        <v>0</v>
      </c>
      <c r="N2637">
        <f t="shared" si="167"/>
        <v>0</v>
      </c>
    </row>
    <row r="2638" spans="1:14" x14ac:dyDescent="0.3">
      <c r="A2638">
        <v>13086530</v>
      </c>
      <c r="B2638" t="s">
        <v>27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64"/>
        <v>3</v>
      </c>
      <c r="L2638">
        <f t="shared" si="165"/>
        <v>15</v>
      </c>
      <c r="M2638">
        <f t="shared" si="166"/>
        <v>0</v>
      </c>
      <c r="N2638">
        <f t="shared" si="167"/>
        <v>0</v>
      </c>
    </row>
    <row r="2639" spans="1:14" x14ac:dyDescent="0.3">
      <c r="A2639">
        <v>13086530</v>
      </c>
      <c r="B2639" t="s">
        <v>27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64"/>
        <v>3</v>
      </c>
      <c r="L2639">
        <f t="shared" si="165"/>
        <v>16</v>
      </c>
      <c r="M2639">
        <f t="shared" si="166"/>
        <v>0</v>
      </c>
      <c r="N2639">
        <f t="shared" si="167"/>
        <v>0</v>
      </c>
    </row>
    <row r="2640" spans="1:14" x14ac:dyDescent="0.3">
      <c r="A2640">
        <v>13086530</v>
      </c>
      <c r="B2640" t="s">
        <v>27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64"/>
        <v>3</v>
      </c>
      <c r="L2640">
        <f t="shared" si="165"/>
        <v>17</v>
      </c>
      <c r="M2640">
        <f t="shared" si="166"/>
        <v>0</v>
      </c>
      <c r="N2640">
        <f t="shared" si="167"/>
        <v>0</v>
      </c>
    </row>
    <row r="2641" spans="1:14" x14ac:dyDescent="0.3">
      <c r="A2641">
        <v>13086530</v>
      </c>
      <c r="B2641" t="s">
        <v>27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64"/>
        <v>3</v>
      </c>
      <c r="L2641">
        <f t="shared" si="165"/>
        <v>18</v>
      </c>
      <c r="M2641">
        <f t="shared" si="166"/>
        <v>0</v>
      </c>
      <c r="N2641">
        <f t="shared" si="167"/>
        <v>0</v>
      </c>
    </row>
    <row r="2642" spans="1:14" x14ac:dyDescent="0.3">
      <c r="A2642">
        <v>13086530</v>
      </c>
      <c r="B2642" t="s">
        <v>27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64"/>
        <v>3</v>
      </c>
      <c r="L2642">
        <f t="shared" si="165"/>
        <v>19</v>
      </c>
      <c r="M2642">
        <f t="shared" si="166"/>
        <v>0</v>
      </c>
      <c r="N2642">
        <f t="shared" si="167"/>
        <v>0</v>
      </c>
    </row>
    <row r="2643" spans="1:14" x14ac:dyDescent="0.3">
      <c r="A2643">
        <v>13086530</v>
      </c>
      <c r="B2643" t="s">
        <v>27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64"/>
        <v>3</v>
      </c>
      <c r="L2643">
        <f t="shared" si="165"/>
        <v>20</v>
      </c>
      <c r="M2643">
        <f t="shared" si="166"/>
        <v>0</v>
      </c>
      <c r="N2643">
        <f t="shared" si="167"/>
        <v>0</v>
      </c>
    </row>
    <row r="2644" spans="1:14" x14ac:dyDescent="0.3">
      <c r="A2644">
        <v>13086530</v>
      </c>
      <c r="B2644" t="s">
        <v>27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64"/>
        <v>3</v>
      </c>
      <c r="L2644">
        <f t="shared" si="165"/>
        <v>21</v>
      </c>
      <c r="M2644">
        <f t="shared" si="166"/>
        <v>0</v>
      </c>
      <c r="N2644">
        <f t="shared" si="167"/>
        <v>0</v>
      </c>
    </row>
    <row r="2645" spans="1:14" x14ac:dyDescent="0.3">
      <c r="A2645">
        <v>13086530</v>
      </c>
      <c r="B2645" t="s">
        <v>27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64"/>
        <v>3</v>
      </c>
      <c r="L2645">
        <f t="shared" si="165"/>
        <v>22</v>
      </c>
      <c r="M2645">
        <f t="shared" si="166"/>
        <v>0</v>
      </c>
      <c r="N2645">
        <f t="shared" si="167"/>
        <v>0</v>
      </c>
    </row>
    <row r="2646" spans="1:14" x14ac:dyDescent="0.3">
      <c r="A2646">
        <v>13086530</v>
      </c>
      <c r="B2646" t="s">
        <v>27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64"/>
        <v>3</v>
      </c>
      <c r="L2646">
        <f t="shared" si="165"/>
        <v>23</v>
      </c>
      <c r="M2646">
        <f t="shared" si="166"/>
        <v>0</v>
      </c>
      <c r="N2646">
        <f t="shared" si="167"/>
        <v>0</v>
      </c>
    </row>
    <row r="2647" spans="1:14" x14ac:dyDescent="0.3">
      <c r="A2647">
        <v>13086530</v>
      </c>
      <c r="B2647" t="s">
        <v>27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64"/>
        <v>3</v>
      </c>
      <c r="L2647">
        <f t="shared" si="165"/>
        <v>24</v>
      </c>
      <c r="M2647">
        <f t="shared" si="166"/>
        <v>0</v>
      </c>
      <c r="N2647">
        <f t="shared" si="167"/>
        <v>0</v>
      </c>
    </row>
    <row r="2648" spans="1:14" x14ac:dyDescent="0.3">
      <c r="A2648">
        <v>13086530</v>
      </c>
      <c r="B2648" t="s">
        <v>27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64"/>
        <v>3</v>
      </c>
      <c r="L2648">
        <f t="shared" si="165"/>
        <v>25</v>
      </c>
      <c r="M2648">
        <f t="shared" si="166"/>
        <v>0</v>
      </c>
      <c r="N2648">
        <f t="shared" si="167"/>
        <v>0</v>
      </c>
    </row>
    <row r="2649" spans="1:14" x14ac:dyDescent="0.3">
      <c r="A2649">
        <v>13086530</v>
      </c>
      <c r="B2649" t="s">
        <v>27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64"/>
        <v>3</v>
      </c>
      <c r="L2649">
        <f t="shared" si="165"/>
        <v>26</v>
      </c>
      <c r="M2649">
        <f t="shared" si="166"/>
        <v>0</v>
      </c>
      <c r="N2649">
        <f t="shared" si="167"/>
        <v>0</v>
      </c>
    </row>
    <row r="2650" spans="1:14" x14ac:dyDescent="0.3">
      <c r="A2650">
        <v>13086530</v>
      </c>
      <c r="B2650" t="s">
        <v>27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64"/>
        <v>3</v>
      </c>
      <c r="L2650">
        <f t="shared" si="165"/>
        <v>27</v>
      </c>
      <c r="M2650">
        <f t="shared" si="166"/>
        <v>0</v>
      </c>
      <c r="N2650">
        <f t="shared" si="167"/>
        <v>0</v>
      </c>
    </row>
    <row r="2651" spans="1:14" x14ac:dyDescent="0.3">
      <c r="A2651">
        <v>13086530</v>
      </c>
      <c r="B2651" t="s">
        <v>27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64"/>
        <v>3</v>
      </c>
      <c r="L2651">
        <f t="shared" si="165"/>
        <v>28</v>
      </c>
      <c r="M2651">
        <f t="shared" si="166"/>
        <v>0</v>
      </c>
      <c r="N2651">
        <f t="shared" si="167"/>
        <v>0</v>
      </c>
    </row>
    <row r="2652" spans="1:14" x14ac:dyDescent="0.3">
      <c r="A2652">
        <v>13086530</v>
      </c>
      <c r="B2652" t="s">
        <v>27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64"/>
        <v>3</v>
      </c>
      <c r="L2652">
        <f t="shared" si="165"/>
        <v>29</v>
      </c>
      <c r="M2652">
        <f t="shared" si="166"/>
        <v>0</v>
      </c>
      <c r="N2652">
        <f t="shared" si="167"/>
        <v>0</v>
      </c>
    </row>
    <row r="2653" spans="1:14" x14ac:dyDescent="0.3">
      <c r="A2653">
        <v>13086530</v>
      </c>
      <c r="B2653" t="s">
        <v>27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64"/>
        <v>3</v>
      </c>
      <c r="L2653">
        <f t="shared" si="165"/>
        <v>30</v>
      </c>
      <c r="M2653">
        <f t="shared" si="166"/>
        <v>0</v>
      </c>
      <c r="N2653">
        <f t="shared" si="167"/>
        <v>0</v>
      </c>
    </row>
    <row r="2654" spans="1:14" x14ac:dyDescent="0.3">
      <c r="A2654">
        <v>13086530</v>
      </c>
      <c r="B2654" t="s">
        <v>27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64"/>
        <v>3</v>
      </c>
      <c r="L2654">
        <f t="shared" si="165"/>
        <v>31</v>
      </c>
      <c r="M2654">
        <f t="shared" si="166"/>
        <v>0</v>
      </c>
      <c r="N2654">
        <f t="shared" si="167"/>
        <v>0</v>
      </c>
    </row>
    <row r="2655" spans="1:14" x14ac:dyDescent="0.3">
      <c r="A2655">
        <v>13086530</v>
      </c>
      <c r="B2655" t="s">
        <v>27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64"/>
        <v>4</v>
      </c>
      <c r="L2655">
        <f t="shared" si="165"/>
        <v>1</v>
      </c>
      <c r="M2655">
        <f t="shared" si="166"/>
        <v>0</v>
      </c>
      <c r="N2655">
        <f t="shared" si="167"/>
        <v>0</v>
      </c>
    </row>
    <row r="2656" spans="1:14" x14ac:dyDescent="0.3">
      <c r="A2656">
        <v>13086530</v>
      </c>
      <c r="B2656" t="s">
        <v>27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64"/>
        <v>4</v>
      </c>
      <c r="L2656">
        <f t="shared" si="165"/>
        <v>2</v>
      </c>
      <c r="M2656">
        <f t="shared" si="166"/>
        <v>0</v>
      </c>
      <c r="N2656">
        <f t="shared" si="167"/>
        <v>0</v>
      </c>
    </row>
    <row r="2657" spans="1:14" x14ac:dyDescent="0.3">
      <c r="A2657">
        <v>13086530</v>
      </c>
      <c r="B2657" t="s">
        <v>27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64"/>
        <v>4</v>
      </c>
      <c r="L2657">
        <f t="shared" si="165"/>
        <v>3</v>
      </c>
      <c r="M2657">
        <f t="shared" si="166"/>
        <v>0</v>
      </c>
      <c r="N2657">
        <f t="shared" si="167"/>
        <v>0</v>
      </c>
    </row>
    <row r="2658" spans="1:14" x14ac:dyDescent="0.3">
      <c r="A2658">
        <v>13086530</v>
      </c>
      <c r="B2658" t="s">
        <v>27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64"/>
        <v>4</v>
      </c>
      <c r="L2658">
        <f t="shared" si="165"/>
        <v>4</v>
      </c>
      <c r="M2658">
        <f t="shared" si="166"/>
        <v>0</v>
      </c>
      <c r="N2658">
        <f t="shared" si="167"/>
        <v>0</v>
      </c>
    </row>
    <row r="2659" spans="1:14" x14ac:dyDescent="0.3">
      <c r="A2659">
        <v>13086530</v>
      </c>
      <c r="B2659" t="s">
        <v>27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64"/>
        <v>4</v>
      </c>
      <c r="L2659">
        <f t="shared" si="165"/>
        <v>5</v>
      </c>
      <c r="M2659">
        <f t="shared" si="166"/>
        <v>0</v>
      </c>
      <c r="N2659">
        <f t="shared" si="167"/>
        <v>0</v>
      </c>
    </row>
    <row r="2660" spans="1:14" x14ac:dyDescent="0.3">
      <c r="A2660">
        <v>13086530</v>
      </c>
      <c r="B2660" t="s">
        <v>27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64"/>
        <v>4</v>
      </c>
      <c r="L2660">
        <f t="shared" si="165"/>
        <v>6</v>
      </c>
      <c r="M2660">
        <f t="shared" si="166"/>
        <v>0</v>
      </c>
      <c r="N2660">
        <f t="shared" si="167"/>
        <v>0</v>
      </c>
    </row>
    <row r="2661" spans="1:14" x14ac:dyDescent="0.3">
      <c r="A2661">
        <v>13086530</v>
      </c>
      <c r="B2661" t="s">
        <v>27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64"/>
        <v>4</v>
      </c>
      <c r="L2661">
        <f t="shared" si="165"/>
        <v>7</v>
      </c>
      <c r="M2661">
        <f t="shared" si="166"/>
        <v>0</v>
      </c>
      <c r="N2661">
        <f t="shared" si="167"/>
        <v>0</v>
      </c>
    </row>
    <row r="2662" spans="1:14" x14ac:dyDescent="0.3">
      <c r="A2662">
        <v>13086530</v>
      </c>
      <c r="B2662" t="s">
        <v>27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64"/>
        <v>4</v>
      </c>
      <c r="L2662">
        <f t="shared" si="165"/>
        <v>8</v>
      </c>
      <c r="M2662">
        <f t="shared" si="166"/>
        <v>0</v>
      </c>
      <c r="N2662">
        <f t="shared" si="167"/>
        <v>0</v>
      </c>
    </row>
    <row r="2663" spans="1:14" x14ac:dyDescent="0.3">
      <c r="A2663">
        <v>13086530</v>
      </c>
      <c r="B2663" t="s">
        <v>27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64"/>
        <v>4</v>
      </c>
      <c r="L2663">
        <f t="shared" si="165"/>
        <v>9</v>
      </c>
      <c r="M2663">
        <f t="shared" si="166"/>
        <v>0</v>
      </c>
      <c r="N2663">
        <f t="shared" si="167"/>
        <v>0</v>
      </c>
    </row>
    <row r="2664" spans="1:14" x14ac:dyDescent="0.3">
      <c r="A2664">
        <v>13086530</v>
      </c>
      <c r="B2664" t="s">
        <v>27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64"/>
        <v>4</v>
      </c>
      <c r="L2664">
        <f t="shared" si="165"/>
        <v>10</v>
      </c>
      <c r="M2664">
        <f t="shared" si="166"/>
        <v>0</v>
      </c>
      <c r="N2664">
        <f t="shared" si="167"/>
        <v>751.74649999999997</v>
      </c>
    </row>
    <row r="2665" spans="1:14" x14ac:dyDescent="0.3">
      <c r="A2665">
        <v>13086530</v>
      </c>
      <c r="B2665" t="s">
        <v>27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64"/>
        <v>4</v>
      </c>
      <c r="L2665">
        <f t="shared" si="165"/>
        <v>11</v>
      </c>
      <c r="M2665">
        <f t="shared" si="166"/>
        <v>0</v>
      </c>
      <c r="N2665">
        <f t="shared" si="167"/>
        <v>902.49250000000006</v>
      </c>
    </row>
    <row r="2666" spans="1:14" x14ac:dyDescent="0.3">
      <c r="A2666">
        <v>13086530</v>
      </c>
      <c r="B2666" t="s">
        <v>27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64"/>
        <v>4</v>
      </c>
      <c r="L2666">
        <f t="shared" si="165"/>
        <v>12</v>
      </c>
      <c r="M2666">
        <f t="shared" si="166"/>
        <v>0</v>
      </c>
      <c r="N2666">
        <f t="shared" si="167"/>
        <v>904.476</v>
      </c>
    </row>
    <row r="2667" spans="1:14" x14ac:dyDescent="0.3">
      <c r="A2667">
        <v>13086530</v>
      </c>
      <c r="B2667" t="s">
        <v>27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64"/>
        <v>4</v>
      </c>
      <c r="L2667">
        <f t="shared" si="165"/>
        <v>13</v>
      </c>
      <c r="M2667">
        <f t="shared" si="166"/>
        <v>0</v>
      </c>
      <c r="N2667">
        <f t="shared" si="167"/>
        <v>892.57500000000005</v>
      </c>
    </row>
    <row r="2668" spans="1:14" x14ac:dyDescent="0.3">
      <c r="A2668">
        <v>13086530</v>
      </c>
      <c r="B2668" t="s">
        <v>27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64"/>
        <v>4</v>
      </c>
      <c r="L2668">
        <f t="shared" si="165"/>
        <v>14</v>
      </c>
      <c r="M2668">
        <f t="shared" si="166"/>
        <v>0</v>
      </c>
      <c r="N2668">
        <f t="shared" si="167"/>
        <v>902.49250000000006</v>
      </c>
    </row>
    <row r="2669" spans="1:14" x14ac:dyDescent="0.3">
      <c r="A2669">
        <v>13086530</v>
      </c>
      <c r="B2669" t="s">
        <v>27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64"/>
        <v>4</v>
      </c>
      <c r="L2669">
        <f t="shared" si="165"/>
        <v>15</v>
      </c>
      <c r="M2669">
        <f t="shared" si="166"/>
        <v>0</v>
      </c>
      <c r="N2669">
        <f t="shared" si="167"/>
        <v>904.476</v>
      </c>
    </row>
    <row r="2670" spans="1:14" x14ac:dyDescent="0.3">
      <c r="A2670">
        <v>13086530</v>
      </c>
      <c r="B2670" t="s">
        <v>27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64"/>
        <v>4</v>
      </c>
      <c r="L2670">
        <f t="shared" si="165"/>
        <v>16</v>
      </c>
      <c r="M2670">
        <f t="shared" si="166"/>
        <v>0</v>
      </c>
      <c r="N2670">
        <f t="shared" si="167"/>
        <v>898.52549999999997</v>
      </c>
    </row>
    <row r="2671" spans="1:14" x14ac:dyDescent="0.3">
      <c r="A2671">
        <v>13086530</v>
      </c>
      <c r="B2671" t="s">
        <v>27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64"/>
        <v>4</v>
      </c>
      <c r="L2671">
        <f t="shared" si="165"/>
        <v>17</v>
      </c>
      <c r="M2671">
        <f t="shared" si="166"/>
        <v>0</v>
      </c>
      <c r="N2671">
        <f t="shared" si="167"/>
        <v>902.49250000000006</v>
      </c>
    </row>
    <row r="2672" spans="1:14" x14ac:dyDescent="0.3">
      <c r="A2672">
        <v>13086530</v>
      </c>
      <c r="B2672" t="s">
        <v>27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64"/>
        <v>4</v>
      </c>
      <c r="L2672">
        <f t="shared" si="165"/>
        <v>18</v>
      </c>
      <c r="M2672">
        <f t="shared" si="166"/>
        <v>0</v>
      </c>
      <c r="N2672">
        <f t="shared" si="167"/>
        <v>908.44299999999998</v>
      </c>
    </row>
    <row r="2673" spans="1:14" x14ac:dyDescent="0.3">
      <c r="A2673">
        <v>13086530</v>
      </c>
      <c r="B2673" t="s">
        <v>27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64"/>
        <v>4</v>
      </c>
      <c r="L2673">
        <f t="shared" si="165"/>
        <v>19</v>
      </c>
      <c r="M2673">
        <f t="shared" si="166"/>
        <v>0</v>
      </c>
      <c r="N2673">
        <f t="shared" si="167"/>
        <v>1126.6279999999999</v>
      </c>
    </row>
    <row r="2674" spans="1:14" x14ac:dyDescent="0.3">
      <c r="A2674">
        <v>13086530</v>
      </c>
      <c r="B2674" t="s">
        <v>27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64"/>
        <v>4</v>
      </c>
      <c r="L2674">
        <f t="shared" si="165"/>
        <v>20</v>
      </c>
      <c r="M2674">
        <f t="shared" si="166"/>
        <v>0</v>
      </c>
      <c r="N2674">
        <f t="shared" si="167"/>
        <v>1237.704</v>
      </c>
    </row>
    <row r="2675" spans="1:14" x14ac:dyDescent="0.3">
      <c r="A2675">
        <v>13086530</v>
      </c>
      <c r="B2675" t="s">
        <v>27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64"/>
        <v>4</v>
      </c>
      <c r="L2675">
        <f t="shared" si="165"/>
        <v>21</v>
      </c>
      <c r="M2675">
        <f t="shared" si="166"/>
        <v>0</v>
      </c>
      <c r="N2675">
        <f t="shared" si="167"/>
        <v>1467.79</v>
      </c>
    </row>
    <row r="2676" spans="1:14" x14ac:dyDescent="0.3">
      <c r="A2676">
        <v>13086530</v>
      </c>
      <c r="B2676" t="s">
        <v>27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64"/>
        <v>4</v>
      </c>
      <c r="L2676">
        <f t="shared" si="165"/>
        <v>22</v>
      </c>
      <c r="M2676">
        <f t="shared" si="166"/>
        <v>0</v>
      </c>
      <c r="N2676">
        <f t="shared" si="167"/>
        <v>1658.2060000000001</v>
      </c>
    </row>
    <row r="2677" spans="1:14" x14ac:dyDescent="0.3">
      <c r="A2677">
        <v>13086530</v>
      </c>
      <c r="B2677" t="s">
        <v>27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64"/>
        <v>4</v>
      </c>
      <c r="L2677">
        <f t="shared" si="165"/>
        <v>23</v>
      </c>
      <c r="M2677">
        <f t="shared" si="166"/>
        <v>0</v>
      </c>
      <c r="N2677">
        <f t="shared" si="167"/>
        <v>1678.0409999999999</v>
      </c>
    </row>
    <row r="2678" spans="1:14" x14ac:dyDescent="0.3">
      <c r="A2678">
        <v>13086530</v>
      </c>
      <c r="B2678" t="s">
        <v>27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64"/>
        <v>4</v>
      </c>
      <c r="L2678">
        <f t="shared" si="165"/>
        <v>24</v>
      </c>
      <c r="M2678">
        <f t="shared" si="166"/>
        <v>0</v>
      </c>
      <c r="N2678">
        <f t="shared" si="167"/>
        <v>1666.14</v>
      </c>
    </row>
    <row r="2679" spans="1:14" x14ac:dyDescent="0.3">
      <c r="A2679">
        <v>13086530</v>
      </c>
      <c r="B2679" t="s">
        <v>27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64"/>
        <v>4</v>
      </c>
      <c r="L2679">
        <f t="shared" si="165"/>
        <v>25</v>
      </c>
      <c r="M2679">
        <f t="shared" si="166"/>
        <v>0</v>
      </c>
      <c r="N2679">
        <f t="shared" si="167"/>
        <v>1672.0905</v>
      </c>
    </row>
    <row r="2680" spans="1:14" x14ac:dyDescent="0.3">
      <c r="A2680">
        <v>13086530</v>
      </c>
      <c r="B2680" t="s">
        <v>27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64"/>
        <v>4</v>
      </c>
      <c r="L2680">
        <f t="shared" si="165"/>
        <v>26</v>
      </c>
      <c r="M2680">
        <f t="shared" si="166"/>
        <v>0</v>
      </c>
      <c r="N2680">
        <f t="shared" si="167"/>
        <v>1860.5230000000001</v>
      </c>
    </row>
    <row r="2681" spans="1:14" x14ac:dyDescent="0.3">
      <c r="A2681">
        <v>13086530</v>
      </c>
      <c r="B2681" t="s">
        <v>27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64"/>
        <v>4</v>
      </c>
      <c r="L2681">
        <f t="shared" si="165"/>
        <v>27</v>
      </c>
      <c r="M2681">
        <f t="shared" si="166"/>
        <v>0</v>
      </c>
      <c r="N2681">
        <f t="shared" si="167"/>
        <v>1997.3845000000001</v>
      </c>
    </row>
    <row r="2682" spans="1:14" x14ac:dyDescent="0.3">
      <c r="A2682">
        <v>13086530</v>
      </c>
      <c r="B2682" t="s">
        <v>27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64"/>
        <v>4</v>
      </c>
      <c r="L2682">
        <f t="shared" si="165"/>
        <v>28</v>
      </c>
      <c r="M2682">
        <f t="shared" si="166"/>
        <v>0</v>
      </c>
      <c r="N2682">
        <f t="shared" si="167"/>
        <v>2011.269</v>
      </c>
    </row>
    <row r="2683" spans="1:14" x14ac:dyDescent="0.3">
      <c r="A2683">
        <v>13086530</v>
      </c>
      <c r="B2683" t="s">
        <v>27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64"/>
        <v>4</v>
      </c>
      <c r="L2683">
        <f t="shared" si="165"/>
        <v>29</v>
      </c>
      <c r="M2683">
        <f t="shared" si="166"/>
        <v>0</v>
      </c>
      <c r="N2683">
        <f t="shared" si="167"/>
        <v>2015.2360000000001</v>
      </c>
    </row>
    <row r="2684" spans="1:14" x14ac:dyDescent="0.3">
      <c r="A2684">
        <v>13086530</v>
      </c>
      <c r="B2684" t="s">
        <v>27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64"/>
        <v>4</v>
      </c>
      <c r="L2684">
        <f t="shared" si="165"/>
        <v>30</v>
      </c>
      <c r="M2684">
        <f t="shared" si="166"/>
        <v>0</v>
      </c>
      <c r="N2684">
        <f t="shared" si="167"/>
        <v>2017.2195000000002</v>
      </c>
    </row>
    <row r="2685" spans="1:14" x14ac:dyDescent="0.3">
      <c r="A2685">
        <v>13086530</v>
      </c>
      <c r="B2685" t="s">
        <v>27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64"/>
        <v>5</v>
      </c>
      <c r="L2685">
        <f t="shared" si="165"/>
        <v>1</v>
      </c>
      <c r="M2685">
        <f t="shared" si="166"/>
        <v>0</v>
      </c>
      <c r="N2685">
        <f t="shared" si="167"/>
        <v>2021.1865</v>
      </c>
    </row>
    <row r="2686" spans="1:14" x14ac:dyDescent="0.3">
      <c r="A2686">
        <v>13086530</v>
      </c>
      <c r="B2686" t="s">
        <v>27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64"/>
        <v>5</v>
      </c>
      <c r="L2686">
        <f t="shared" si="165"/>
        <v>2</v>
      </c>
      <c r="M2686">
        <f t="shared" si="166"/>
        <v>0</v>
      </c>
      <c r="N2686">
        <f t="shared" si="167"/>
        <v>2027.1369999999999</v>
      </c>
    </row>
    <row r="2687" spans="1:14" x14ac:dyDescent="0.3">
      <c r="A2687">
        <v>13086530</v>
      </c>
      <c r="B2687" t="s">
        <v>27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64"/>
        <v>5</v>
      </c>
      <c r="L2687">
        <f t="shared" si="165"/>
        <v>3</v>
      </c>
      <c r="M2687">
        <f t="shared" si="166"/>
        <v>0</v>
      </c>
      <c r="N2687">
        <f t="shared" si="167"/>
        <v>2031.104</v>
      </c>
    </row>
    <row r="2688" spans="1:14" x14ac:dyDescent="0.3">
      <c r="A2688">
        <v>13086530</v>
      </c>
      <c r="B2688" t="s">
        <v>27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64"/>
        <v>5</v>
      </c>
      <c r="L2688">
        <f t="shared" si="165"/>
        <v>4</v>
      </c>
      <c r="M2688">
        <f t="shared" si="166"/>
        <v>0</v>
      </c>
      <c r="N2688">
        <f t="shared" si="167"/>
        <v>1894.2425000000001</v>
      </c>
    </row>
    <row r="2689" spans="1:14" x14ac:dyDescent="0.3">
      <c r="A2689">
        <v>13086530</v>
      </c>
      <c r="B2689" t="s">
        <v>27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64"/>
        <v>5</v>
      </c>
      <c r="L2689">
        <f t="shared" si="165"/>
        <v>5</v>
      </c>
      <c r="M2689">
        <f t="shared" si="166"/>
        <v>0</v>
      </c>
      <c r="N2689">
        <f t="shared" si="167"/>
        <v>1834.7375</v>
      </c>
    </row>
    <row r="2690" spans="1:14" x14ac:dyDescent="0.3">
      <c r="A2690">
        <v>13086530</v>
      </c>
      <c r="B2690" t="s">
        <v>27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64"/>
        <v>5</v>
      </c>
      <c r="L2690">
        <f t="shared" si="165"/>
        <v>6</v>
      </c>
      <c r="M2690">
        <f t="shared" si="166"/>
        <v>0</v>
      </c>
      <c r="N2690">
        <f t="shared" si="167"/>
        <v>1820.8530000000001</v>
      </c>
    </row>
    <row r="2691" spans="1:14" x14ac:dyDescent="0.3">
      <c r="A2691">
        <v>13086530</v>
      </c>
      <c r="B2691" t="s">
        <v>27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68">MONTH(C2691)</f>
        <v>5</v>
      </c>
      <c r="L2691">
        <f t="shared" ref="L2691:L2754" si="169">DAY(C2691)</f>
        <v>7</v>
      </c>
      <c r="M2691">
        <f t="shared" ref="M2691:M2754" si="170">F2691*1.9835</f>
        <v>0</v>
      </c>
      <c r="N2691">
        <f t="shared" ref="N2691:N2754" si="171">(D2691-F2691)*1.9835</f>
        <v>1898.2094999999999</v>
      </c>
    </row>
    <row r="2692" spans="1:14" x14ac:dyDescent="0.3">
      <c r="A2692">
        <v>13086530</v>
      </c>
      <c r="B2692" t="s">
        <v>27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68"/>
        <v>5</v>
      </c>
      <c r="L2692">
        <f t="shared" si="169"/>
        <v>8</v>
      </c>
      <c r="M2692">
        <f t="shared" si="170"/>
        <v>0</v>
      </c>
      <c r="N2692">
        <f t="shared" si="171"/>
        <v>1269.44</v>
      </c>
    </row>
    <row r="2693" spans="1:14" x14ac:dyDescent="0.3">
      <c r="A2693">
        <v>13086530</v>
      </c>
      <c r="B2693" t="s">
        <v>27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68"/>
        <v>5</v>
      </c>
      <c r="L2693">
        <f t="shared" si="169"/>
        <v>9</v>
      </c>
      <c r="M2693">
        <f t="shared" si="170"/>
        <v>0</v>
      </c>
      <c r="N2693">
        <f t="shared" si="171"/>
        <v>1906.1435000000001</v>
      </c>
    </row>
    <row r="2694" spans="1:14" x14ac:dyDescent="0.3">
      <c r="A2694">
        <v>13086530</v>
      </c>
      <c r="B2694" t="s">
        <v>27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68"/>
        <v>5</v>
      </c>
      <c r="L2694">
        <f t="shared" si="169"/>
        <v>10</v>
      </c>
      <c r="M2694">
        <f t="shared" si="170"/>
        <v>0</v>
      </c>
      <c r="N2694">
        <f t="shared" si="171"/>
        <v>1949.7805000000001</v>
      </c>
    </row>
    <row r="2695" spans="1:14" x14ac:dyDescent="0.3">
      <c r="A2695">
        <v>13086530</v>
      </c>
      <c r="B2695" t="s">
        <v>27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68"/>
        <v>5</v>
      </c>
      <c r="L2695">
        <f t="shared" si="169"/>
        <v>11</v>
      </c>
      <c r="M2695">
        <f t="shared" si="170"/>
        <v>0</v>
      </c>
      <c r="N2695">
        <f t="shared" si="171"/>
        <v>1955.731</v>
      </c>
    </row>
    <row r="2696" spans="1:14" x14ac:dyDescent="0.3">
      <c r="A2696">
        <v>13086530</v>
      </c>
      <c r="B2696" t="s">
        <v>27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68"/>
        <v>5</v>
      </c>
      <c r="L2696">
        <f t="shared" si="169"/>
        <v>12</v>
      </c>
      <c r="M2696">
        <f t="shared" si="170"/>
        <v>0</v>
      </c>
      <c r="N2696">
        <f t="shared" si="171"/>
        <v>2108.4605000000001</v>
      </c>
    </row>
    <row r="2697" spans="1:14" x14ac:dyDescent="0.3">
      <c r="A2697">
        <v>13086530</v>
      </c>
      <c r="B2697" t="s">
        <v>27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68"/>
        <v>5</v>
      </c>
      <c r="L2697">
        <f t="shared" si="169"/>
        <v>13</v>
      </c>
      <c r="M2697">
        <f t="shared" si="170"/>
        <v>0</v>
      </c>
      <c r="N2697">
        <f t="shared" si="171"/>
        <v>2181.85</v>
      </c>
    </row>
    <row r="2698" spans="1:14" x14ac:dyDescent="0.3">
      <c r="A2698">
        <v>13086530</v>
      </c>
      <c r="B2698" t="s">
        <v>27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68"/>
        <v>5</v>
      </c>
      <c r="L2698">
        <f t="shared" si="169"/>
        <v>14</v>
      </c>
      <c r="M2698">
        <f t="shared" si="170"/>
        <v>0</v>
      </c>
      <c r="N2698">
        <f t="shared" si="171"/>
        <v>2187.8004999999998</v>
      </c>
    </row>
    <row r="2699" spans="1:14" x14ac:dyDescent="0.3">
      <c r="A2699">
        <v>13086530</v>
      </c>
      <c r="B2699" t="s">
        <v>27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68"/>
        <v>5</v>
      </c>
      <c r="L2699">
        <f t="shared" si="169"/>
        <v>15</v>
      </c>
      <c r="M2699">
        <f t="shared" si="170"/>
        <v>0</v>
      </c>
      <c r="N2699">
        <f t="shared" si="171"/>
        <v>2187.8004999999998</v>
      </c>
    </row>
    <row r="2700" spans="1:14" x14ac:dyDescent="0.3">
      <c r="A2700">
        <v>13086530</v>
      </c>
      <c r="B2700" t="s">
        <v>27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68"/>
        <v>5</v>
      </c>
      <c r="L2700">
        <f t="shared" si="169"/>
        <v>16</v>
      </c>
      <c r="M2700">
        <f t="shared" si="170"/>
        <v>0</v>
      </c>
      <c r="N2700">
        <f t="shared" si="171"/>
        <v>2197.7179999999998</v>
      </c>
    </row>
    <row r="2701" spans="1:14" x14ac:dyDescent="0.3">
      <c r="A2701">
        <v>13086530</v>
      </c>
      <c r="B2701" t="s">
        <v>27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68"/>
        <v>5</v>
      </c>
      <c r="L2701">
        <f t="shared" si="169"/>
        <v>17</v>
      </c>
      <c r="M2701">
        <f t="shared" si="170"/>
        <v>0</v>
      </c>
      <c r="N2701">
        <f t="shared" si="171"/>
        <v>2193.7510000000002</v>
      </c>
    </row>
    <row r="2702" spans="1:14" x14ac:dyDescent="0.3">
      <c r="A2702">
        <v>13086530</v>
      </c>
      <c r="B2702" t="s">
        <v>27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68"/>
        <v>5</v>
      </c>
      <c r="L2702">
        <f t="shared" si="169"/>
        <v>18</v>
      </c>
      <c r="M2702">
        <f t="shared" si="170"/>
        <v>0</v>
      </c>
      <c r="N2702">
        <f t="shared" si="171"/>
        <v>2195.7345</v>
      </c>
    </row>
    <row r="2703" spans="1:14" x14ac:dyDescent="0.3">
      <c r="A2703">
        <v>13086530</v>
      </c>
      <c r="B2703" t="s">
        <v>27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68"/>
        <v>5</v>
      </c>
      <c r="L2703">
        <f t="shared" si="169"/>
        <v>19</v>
      </c>
      <c r="M2703">
        <f t="shared" si="170"/>
        <v>0</v>
      </c>
      <c r="N2703">
        <f t="shared" si="171"/>
        <v>2358.3815</v>
      </c>
    </row>
    <row r="2704" spans="1:14" x14ac:dyDescent="0.3">
      <c r="A2704">
        <v>13086530</v>
      </c>
      <c r="B2704" t="s">
        <v>27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68"/>
        <v>5</v>
      </c>
      <c r="L2704">
        <f t="shared" si="169"/>
        <v>20</v>
      </c>
      <c r="M2704">
        <f t="shared" si="170"/>
        <v>0</v>
      </c>
      <c r="N2704">
        <f t="shared" si="171"/>
        <v>2415.9030000000002</v>
      </c>
    </row>
    <row r="2705" spans="1:14" x14ac:dyDescent="0.3">
      <c r="A2705">
        <v>13086530</v>
      </c>
      <c r="B2705" t="s">
        <v>27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68"/>
        <v>5</v>
      </c>
      <c r="L2705">
        <f t="shared" si="169"/>
        <v>21</v>
      </c>
      <c r="M2705">
        <f t="shared" si="170"/>
        <v>0</v>
      </c>
      <c r="N2705">
        <f t="shared" si="171"/>
        <v>2419.87</v>
      </c>
    </row>
    <row r="2706" spans="1:14" x14ac:dyDescent="0.3">
      <c r="A2706">
        <v>13086530</v>
      </c>
      <c r="B2706" t="s">
        <v>27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68"/>
        <v>5</v>
      </c>
      <c r="L2706">
        <f t="shared" si="169"/>
        <v>22</v>
      </c>
      <c r="M2706">
        <f t="shared" si="170"/>
        <v>0</v>
      </c>
      <c r="N2706">
        <f t="shared" si="171"/>
        <v>2538.88</v>
      </c>
    </row>
    <row r="2707" spans="1:14" x14ac:dyDescent="0.3">
      <c r="A2707">
        <v>13086530</v>
      </c>
      <c r="B2707" t="s">
        <v>27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68"/>
        <v>5</v>
      </c>
      <c r="L2707">
        <f t="shared" si="169"/>
        <v>23</v>
      </c>
      <c r="M2707">
        <f t="shared" si="170"/>
        <v>0</v>
      </c>
      <c r="N2707">
        <f t="shared" si="171"/>
        <v>2626.154</v>
      </c>
    </row>
    <row r="2708" spans="1:14" x14ac:dyDescent="0.3">
      <c r="A2708">
        <v>13086530</v>
      </c>
      <c r="B2708" t="s">
        <v>27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68"/>
        <v>5</v>
      </c>
      <c r="L2708">
        <f t="shared" si="169"/>
        <v>24</v>
      </c>
      <c r="M2708">
        <f t="shared" si="170"/>
        <v>0</v>
      </c>
      <c r="N2708">
        <f t="shared" si="171"/>
        <v>2626.154</v>
      </c>
    </row>
    <row r="2709" spans="1:14" x14ac:dyDescent="0.3">
      <c r="A2709">
        <v>13086530</v>
      </c>
      <c r="B2709" t="s">
        <v>27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68"/>
        <v>5</v>
      </c>
      <c r="L2709">
        <f t="shared" si="169"/>
        <v>25</v>
      </c>
      <c r="M2709">
        <f t="shared" si="170"/>
        <v>0</v>
      </c>
      <c r="N2709">
        <f t="shared" si="171"/>
        <v>2751.1145000000001</v>
      </c>
    </row>
    <row r="2710" spans="1:14" x14ac:dyDescent="0.3">
      <c r="A2710">
        <v>13086530</v>
      </c>
      <c r="B2710" t="s">
        <v>27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68"/>
        <v>5</v>
      </c>
      <c r="L2710">
        <f t="shared" si="169"/>
        <v>26</v>
      </c>
      <c r="M2710">
        <f t="shared" si="170"/>
        <v>0</v>
      </c>
      <c r="N2710">
        <f t="shared" si="171"/>
        <v>2854.2565</v>
      </c>
    </row>
    <row r="2711" spans="1:14" x14ac:dyDescent="0.3">
      <c r="A2711">
        <v>13086530</v>
      </c>
      <c r="B2711" t="s">
        <v>27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68"/>
        <v>5</v>
      </c>
      <c r="L2711">
        <f t="shared" si="169"/>
        <v>27</v>
      </c>
      <c r="M2711">
        <f t="shared" si="170"/>
        <v>0</v>
      </c>
      <c r="N2711">
        <f t="shared" si="171"/>
        <v>2842.3555000000001</v>
      </c>
    </row>
    <row r="2712" spans="1:14" x14ac:dyDescent="0.3">
      <c r="A2712">
        <v>13086530</v>
      </c>
      <c r="B2712" t="s">
        <v>27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68"/>
        <v>5</v>
      </c>
      <c r="L2712">
        <f t="shared" si="169"/>
        <v>28</v>
      </c>
      <c r="M2712">
        <f t="shared" si="170"/>
        <v>0</v>
      </c>
      <c r="N2712">
        <f t="shared" si="171"/>
        <v>2846.3225000000002</v>
      </c>
    </row>
    <row r="2713" spans="1:14" x14ac:dyDescent="0.3">
      <c r="A2713">
        <v>13086530</v>
      </c>
      <c r="B2713" t="s">
        <v>27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68"/>
        <v>5</v>
      </c>
      <c r="L2713">
        <f t="shared" si="169"/>
        <v>29</v>
      </c>
      <c r="M2713">
        <f t="shared" si="170"/>
        <v>0</v>
      </c>
      <c r="N2713">
        <f t="shared" si="171"/>
        <v>2848.306</v>
      </c>
    </row>
    <row r="2714" spans="1:14" x14ac:dyDescent="0.3">
      <c r="A2714">
        <v>13086530</v>
      </c>
      <c r="B2714" t="s">
        <v>27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68"/>
        <v>5</v>
      </c>
      <c r="L2714">
        <f t="shared" si="169"/>
        <v>30</v>
      </c>
      <c r="M2714">
        <f t="shared" si="170"/>
        <v>0</v>
      </c>
      <c r="N2714">
        <f t="shared" si="171"/>
        <v>2842.3555000000001</v>
      </c>
    </row>
    <row r="2715" spans="1:14" x14ac:dyDescent="0.3">
      <c r="A2715">
        <v>13086530</v>
      </c>
      <c r="B2715" t="s">
        <v>27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68"/>
        <v>5</v>
      </c>
      <c r="L2715">
        <f t="shared" si="169"/>
        <v>31</v>
      </c>
      <c r="M2715">
        <f t="shared" si="170"/>
        <v>0</v>
      </c>
      <c r="N2715">
        <f t="shared" si="171"/>
        <v>2842.3555000000001</v>
      </c>
    </row>
    <row r="2716" spans="1:14" x14ac:dyDescent="0.3">
      <c r="A2716">
        <v>13086530</v>
      </c>
      <c r="B2716" t="s">
        <v>27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68"/>
        <v>6</v>
      </c>
      <c r="L2716">
        <f t="shared" si="169"/>
        <v>1</v>
      </c>
      <c r="M2716">
        <f t="shared" si="170"/>
        <v>0</v>
      </c>
      <c r="N2716">
        <f t="shared" si="171"/>
        <v>2824.5039999999999</v>
      </c>
    </row>
    <row r="2717" spans="1:14" x14ac:dyDescent="0.3">
      <c r="A2717">
        <v>13086530</v>
      </c>
      <c r="B2717" t="s">
        <v>27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68"/>
        <v>6</v>
      </c>
      <c r="L2717">
        <f t="shared" si="169"/>
        <v>2</v>
      </c>
      <c r="M2717">
        <f t="shared" si="170"/>
        <v>0</v>
      </c>
      <c r="N2717">
        <f t="shared" si="171"/>
        <v>2824.5039999999999</v>
      </c>
    </row>
    <row r="2718" spans="1:14" x14ac:dyDescent="0.3">
      <c r="A2718">
        <v>13086530</v>
      </c>
      <c r="B2718" t="s">
        <v>27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68"/>
        <v>6</v>
      </c>
      <c r="L2718">
        <f t="shared" si="169"/>
        <v>3</v>
      </c>
      <c r="M2718">
        <f t="shared" si="170"/>
        <v>0</v>
      </c>
      <c r="N2718">
        <f t="shared" si="171"/>
        <v>2636.0715</v>
      </c>
    </row>
    <row r="2719" spans="1:14" x14ac:dyDescent="0.3">
      <c r="A2719">
        <v>13086530</v>
      </c>
      <c r="B2719" t="s">
        <v>27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68"/>
        <v>6</v>
      </c>
      <c r="L2719">
        <f t="shared" si="169"/>
        <v>4</v>
      </c>
      <c r="M2719">
        <f t="shared" si="170"/>
        <v>0</v>
      </c>
      <c r="N2719">
        <f t="shared" si="171"/>
        <v>2620.2035000000001</v>
      </c>
    </row>
    <row r="2720" spans="1:14" x14ac:dyDescent="0.3">
      <c r="A2720">
        <v>13086530</v>
      </c>
      <c r="B2720" t="s">
        <v>27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68"/>
        <v>6</v>
      </c>
      <c r="L2720">
        <f t="shared" si="169"/>
        <v>5</v>
      </c>
      <c r="M2720">
        <f t="shared" si="170"/>
        <v>0</v>
      </c>
      <c r="N2720">
        <f t="shared" si="171"/>
        <v>2528.9625000000001</v>
      </c>
    </row>
    <row r="2721" spans="1:14" x14ac:dyDescent="0.3">
      <c r="A2721">
        <v>13086530</v>
      </c>
      <c r="B2721" t="s">
        <v>27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68"/>
        <v>6</v>
      </c>
      <c r="L2721">
        <f t="shared" si="169"/>
        <v>6</v>
      </c>
      <c r="M2721">
        <f t="shared" si="170"/>
        <v>0</v>
      </c>
      <c r="N2721">
        <f t="shared" si="171"/>
        <v>2523.0120000000002</v>
      </c>
    </row>
    <row r="2722" spans="1:14" x14ac:dyDescent="0.3">
      <c r="A2722">
        <v>13086530</v>
      </c>
      <c r="B2722" t="s">
        <v>27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68"/>
        <v>6</v>
      </c>
      <c r="L2722">
        <f t="shared" si="169"/>
        <v>7</v>
      </c>
      <c r="M2722">
        <f t="shared" si="170"/>
        <v>0</v>
      </c>
      <c r="N2722">
        <f t="shared" si="171"/>
        <v>2519.0450000000001</v>
      </c>
    </row>
    <row r="2723" spans="1:14" x14ac:dyDescent="0.3">
      <c r="A2723">
        <v>13086530</v>
      </c>
      <c r="B2723" t="s">
        <v>27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68"/>
        <v>6</v>
      </c>
      <c r="L2723">
        <f t="shared" si="169"/>
        <v>8</v>
      </c>
      <c r="M2723">
        <f t="shared" si="170"/>
        <v>0</v>
      </c>
      <c r="N2723">
        <f t="shared" si="171"/>
        <v>2513.0945000000002</v>
      </c>
    </row>
    <row r="2724" spans="1:14" x14ac:dyDescent="0.3">
      <c r="A2724">
        <v>13086530</v>
      </c>
      <c r="B2724" t="s">
        <v>27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68"/>
        <v>6</v>
      </c>
      <c r="L2724">
        <f t="shared" si="169"/>
        <v>9</v>
      </c>
      <c r="M2724">
        <f t="shared" si="170"/>
        <v>0</v>
      </c>
      <c r="N2724">
        <f t="shared" si="171"/>
        <v>2503.1770000000001</v>
      </c>
    </row>
    <row r="2725" spans="1:14" x14ac:dyDescent="0.3">
      <c r="A2725">
        <v>13086530</v>
      </c>
      <c r="B2725" t="s">
        <v>27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68"/>
        <v>6</v>
      </c>
      <c r="L2725">
        <f t="shared" si="169"/>
        <v>10</v>
      </c>
      <c r="M2725">
        <f t="shared" si="170"/>
        <v>0</v>
      </c>
      <c r="N2725">
        <f t="shared" si="171"/>
        <v>2509.1275000000001</v>
      </c>
    </row>
    <row r="2726" spans="1:14" x14ac:dyDescent="0.3">
      <c r="A2726">
        <v>13086530</v>
      </c>
      <c r="B2726" t="s">
        <v>27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68"/>
        <v>6</v>
      </c>
      <c r="L2726">
        <f t="shared" si="169"/>
        <v>11</v>
      </c>
      <c r="M2726">
        <f t="shared" si="170"/>
        <v>0</v>
      </c>
      <c r="N2726">
        <f t="shared" si="171"/>
        <v>2513.0945000000002</v>
      </c>
    </row>
    <row r="2727" spans="1:14" x14ac:dyDescent="0.3">
      <c r="A2727">
        <v>13086530</v>
      </c>
      <c r="B2727" t="s">
        <v>27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68"/>
        <v>6</v>
      </c>
      <c r="L2727">
        <f t="shared" si="169"/>
        <v>12</v>
      </c>
      <c r="M2727">
        <f t="shared" si="170"/>
        <v>0</v>
      </c>
      <c r="N2727">
        <f t="shared" si="171"/>
        <v>2519.0450000000001</v>
      </c>
    </row>
    <row r="2728" spans="1:14" x14ac:dyDescent="0.3">
      <c r="A2728">
        <v>13086530</v>
      </c>
      <c r="B2728" t="s">
        <v>27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68"/>
        <v>6</v>
      </c>
      <c r="L2728">
        <f t="shared" si="169"/>
        <v>13</v>
      </c>
      <c r="M2728">
        <f t="shared" si="170"/>
        <v>0</v>
      </c>
      <c r="N2728">
        <f t="shared" si="171"/>
        <v>2523.0120000000002</v>
      </c>
    </row>
    <row r="2729" spans="1:14" x14ac:dyDescent="0.3">
      <c r="A2729">
        <v>13086530</v>
      </c>
      <c r="B2729" t="s">
        <v>27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68"/>
        <v>6</v>
      </c>
      <c r="L2729">
        <f t="shared" si="169"/>
        <v>14</v>
      </c>
      <c r="M2729">
        <f t="shared" si="170"/>
        <v>0</v>
      </c>
      <c r="N2729">
        <f t="shared" si="171"/>
        <v>2642.0219999999999</v>
      </c>
    </row>
    <row r="2730" spans="1:14" x14ac:dyDescent="0.3">
      <c r="A2730">
        <v>13086530</v>
      </c>
      <c r="B2730" t="s">
        <v>27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68"/>
        <v>6</v>
      </c>
      <c r="L2730">
        <f t="shared" si="169"/>
        <v>15</v>
      </c>
      <c r="M2730">
        <f t="shared" si="170"/>
        <v>0</v>
      </c>
      <c r="N2730">
        <f t="shared" si="171"/>
        <v>2735.2465000000002</v>
      </c>
    </row>
    <row r="2731" spans="1:14" x14ac:dyDescent="0.3">
      <c r="A2731">
        <v>13086530</v>
      </c>
      <c r="B2731" t="s">
        <v>27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68"/>
        <v>6</v>
      </c>
      <c r="L2731">
        <f t="shared" si="169"/>
        <v>16</v>
      </c>
      <c r="M2731">
        <f t="shared" si="170"/>
        <v>0</v>
      </c>
      <c r="N2731">
        <f t="shared" si="171"/>
        <v>2737.23</v>
      </c>
    </row>
    <row r="2732" spans="1:14" x14ac:dyDescent="0.3">
      <c r="A2732">
        <v>13086530</v>
      </c>
      <c r="B2732" t="s">
        <v>27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68"/>
        <v>6</v>
      </c>
      <c r="L2732">
        <f t="shared" si="169"/>
        <v>17</v>
      </c>
      <c r="M2732">
        <f t="shared" si="170"/>
        <v>0</v>
      </c>
      <c r="N2732">
        <f t="shared" si="171"/>
        <v>2733.2629999999999</v>
      </c>
    </row>
    <row r="2733" spans="1:14" x14ac:dyDescent="0.3">
      <c r="A2733">
        <v>13086530</v>
      </c>
      <c r="B2733" t="s">
        <v>27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68"/>
        <v>6</v>
      </c>
      <c r="L2733">
        <f t="shared" si="169"/>
        <v>18</v>
      </c>
      <c r="M2733">
        <f t="shared" si="170"/>
        <v>0</v>
      </c>
      <c r="N2733">
        <f t="shared" si="171"/>
        <v>2737.23</v>
      </c>
    </row>
    <row r="2734" spans="1:14" x14ac:dyDescent="0.3">
      <c r="A2734">
        <v>13086530</v>
      </c>
      <c r="B2734" t="s">
        <v>27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68"/>
        <v>6</v>
      </c>
      <c r="L2734">
        <f t="shared" si="169"/>
        <v>19</v>
      </c>
      <c r="M2734">
        <f t="shared" si="170"/>
        <v>0</v>
      </c>
      <c r="N2734">
        <f t="shared" si="171"/>
        <v>2757.0650000000001</v>
      </c>
    </row>
    <row r="2735" spans="1:14" x14ac:dyDescent="0.3">
      <c r="A2735">
        <v>13086530</v>
      </c>
      <c r="B2735" t="s">
        <v>27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68"/>
        <v>6</v>
      </c>
      <c r="L2735">
        <f t="shared" si="169"/>
        <v>20</v>
      </c>
      <c r="M2735">
        <f t="shared" si="170"/>
        <v>0</v>
      </c>
      <c r="N2735">
        <f t="shared" si="171"/>
        <v>2757.0650000000001</v>
      </c>
    </row>
    <row r="2736" spans="1:14" x14ac:dyDescent="0.3">
      <c r="A2736">
        <v>13086530</v>
      </c>
      <c r="B2736" t="s">
        <v>27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68"/>
        <v>6</v>
      </c>
      <c r="L2736">
        <f t="shared" si="169"/>
        <v>21</v>
      </c>
      <c r="M2736">
        <f t="shared" si="170"/>
        <v>0</v>
      </c>
      <c r="N2736">
        <f t="shared" si="171"/>
        <v>2770.9495000000002</v>
      </c>
    </row>
    <row r="2737" spans="1:14" x14ac:dyDescent="0.3">
      <c r="A2737">
        <v>13086530</v>
      </c>
      <c r="B2737" t="s">
        <v>27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68"/>
        <v>6</v>
      </c>
      <c r="L2737">
        <f t="shared" si="169"/>
        <v>22</v>
      </c>
      <c r="M2737">
        <f t="shared" si="170"/>
        <v>0</v>
      </c>
      <c r="N2737">
        <f t="shared" si="171"/>
        <v>2786.8175000000001</v>
      </c>
    </row>
    <row r="2738" spans="1:14" x14ac:dyDescent="0.3">
      <c r="A2738">
        <v>13086530</v>
      </c>
      <c r="B2738" t="s">
        <v>27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68"/>
        <v>6</v>
      </c>
      <c r="L2738">
        <f t="shared" si="169"/>
        <v>23</v>
      </c>
      <c r="M2738">
        <f t="shared" si="170"/>
        <v>0</v>
      </c>
      <c r="N2738">
        <f t="shared" si="171"/>
        <v>2889.9594999999999</v>
      </c>
    </row>
    <row r="2739" spans="1:14" x14ac:dyDescent="0.3">
      <c r="A2739">
        <v>13086530</v>
      </c>
      <c r="B2739" t="s">
        <v>27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68"/>
        <v>6</v>
      </c>
      <c r="L2739">
        <f t="shared" si="169"/>
        <v>24</v>
      </c>
      <c r="M2739">
        <f t="shared" si="170"/>
        <v>0</v>
      </c>
      <c r="N2739">
        <f t="shared" si="171"/>
        <v>2947.4810000000002</v>
      </c>
    </row>
    <row r="2740" spans="1:14" x14ac:dyDescent="0.3">
      <c r="A2740">
        <v>13086530</v>
      </c>
      <c r="B2740" t="s">
        <v>27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68"/>
        <v>6</v>
      </c>
      <c r="L2740">
        <f t="shared" si="169"/>
        <v>25</v>
      </c>
      <c r="M2740">
        <f t="shared" si="170"/>
        <v>0</v>
      </c>
      <c r="N2740">
        <f t="shared" si="171"/>
        <v>2947.4810000000002</v>
      </c>
    </row>
    <row r="2741" spans="1:14" x14ac:dyDescent="0.3">
      <c r="A2741">
        <v>13086530</v>
      </c>
      <c r="B2741" t="s">
        <v>27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68"/>
        <v>6</v>
      </c>
      <c r="L2741">
        <f t="shared" si="169"/>
        <v>26</v>
      </c>
      <c r="M2741">
        <f t="shared" si="170"/>
        <v>0</v>
      </c>
      <c r="N2741">
        <f t="shared" si="171"/>
        <v>2945.4974999999999</v>
      </c>
    </row>
    <row r="2742" spans="1:14" x14ac:dyDescent="0.3">
      <c r="A2742">
        <v>13086530</v>
      </c>
      <c r="B2742" t="s">
        <v>27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68"/>
        <v>6</v>
      </c>
      <c r="L2742">
        <f t="shared" si="169"/>
        <v>27</v>
      </c>
      <c r="M2742">
        <f t="shared" si="170"/>
        <v>0</v>
      </c>
      <c r="N2742">
        <f t="shared" si="171"/>
        <v>2951.4479999999999</v>
      </c>
    </row>
    <row r="2743" spans="1:14" x14ac:dyDescent="0.3">
      <c r="A2743">
        <v>13086530</v>
      </c>
      <c r="B2743" t="s">
        <v>27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68"/>
        <v>6</v>
      </c>
      <c r="L2743">
        <f t="shared" si="169"/>
        <v>28</v>
      </c>
      <c r="M2743">
        <f t="shared" si="170"/>
        <v>0</v>
      </c>
      <c r="N2743">
        <f t="shared" si="171"/>
        <v>2953.4315000000001</v>
      </c>
    </row>
    <row r="2744" spans="1:14" x14ac:dyDescent="0.3">
      <c r="A2744">
        <v>13086530</v>
      </c>
      <c r="B2744" t="s">
        <v>27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68"/>
        <v>6</v>
      </c>
      <c r="L2744">
        <f t="shared" si="169"/>
        <v>29</v>
      </c>
      <c r="M2744">
        <f t="shared" si="170"/>
        <v>0</v>
      </c>
      <c r="N2744">
        <f t="shared" si="171"/>
        <v>2949.4645</v>
      </c>
    </row>
    <row r="2745" spans="1:14" x14ac:dyDescent="0.3">
      <c r="A2745">
        <v>13086530</v>
      </c>
      <c r="B2745" t="s">
        <v>27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68"/>
        <v>6</v>
      </c>
      <c r="L2745">
        <f t="shared" si="169"/>
        <v>30</v>
      </c>
      <c r="M2745">
        <f t="shared" si="170"/>
        <v>0</v>
      </c>
      <c r="N2745">
        <f t="shared" si="171"/>
        <v>2951.4479999999999</v>
      </c>
    </row>
    <row r="2746" spans="1:14" x14ac:dyDescent="0.3">
      <c r="A2746">
        <v>13086530</v>
      </c>
      <c r="B2746" t="s">
        <v>27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68"/>
        <v>7</v>
      </c>
      <c r="L2746">
        <f t="shared" si="169"/>
        <v>1</v>
      </c>
      <c r="M2746">
        <f t="shared" si="170"/>
        <v>0</v>
      </c>
      <c r="N2746">
        <f t="shared" si="171"/>
        <v>3044.6725000000001</v>
      </c>
    </row>
    <row r="2747" spans="1:14" x14ac:dyDescent="0.3">
      <c r="A2747">
        <v>13086530</v>
      </c>
      <c r="B2747" t="s">
        <v>27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68"/>
        <v>7</v>
      </c>
      <c r="L2747">
        <f t="shared" si="169"/>
        <v>2</v>
      </c>
      <c r="M2747">
        <f t="shared" si="170"/>
        <v>0</v>
      </c>
      <c r="N2747">
        <f t="shared" si="171"/>
        <v>3131.9465</v>
      </c>
    </row>
    <row r="2748" spans="1:14" x14ac:dyDescent="0.3">
      <c r="A2748">
        <v>13086530</v>
      </c>
      <c r="B2748" t="s">
        <v>27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68"/>
        <v>7</v>
      </c>
      <c r="L2748">
        <f t="shared" si="169"/>
        <v>3</v>
      </c>
      <c r="M2748">
        <f t="shared" si="170"/>
        <v>0</v>
      </c>
      <c r="N2748">
        <f t="shared" si="171"/>
        <v>3120.0455000000002</v>
      </c>
    </row>
    <row r="2749" spans="1:14" x14ac:dyDescent="0.3">
      <c r="A2749">
        <v>13086530</v>
      </c>
      <c r="B2749" t="s">
        <v>27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68"/>
        <v>7</v>
      </c>
      <c r="L2749">
        <f t="shared" si="169"/>
        <v>4</v>
      </c>
      <c r="M2749">
        <f t="shared" si="170"/>
        <v>0</v>
      </c>
      <c r="N2749">
        <f t="shared" si="171"/>
        <v>3108.1444999999999</v>
      </c>
    </row>
    <row r="2750" spans="1:14" x14ac:dyDescent="0.3">
      <c r="A2750">
        <v>13086530</v>
      </c>
      <c r="B2750" t="s">
        <v>27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68"/>
        <v>7</v>
      </c>
      <c r="L2750">
        <f t="shared" si="169"/>
        <v>5</v>
      </c>
      <c r="M2750">
        <f t="shared" si="170"/>
        <v>0</v>
      </c>
      <c r="N2750">
        <f t="shared" si="171"/>
        <v>3104.1775000000002</v>
      </c>
    </row>
    <row r="2751" spans="1:14" x14ac:dyDescent="0.3">
      <c r="A2751">
        <v>13086530</v>
      </c>
      <c r="B2751" t="s">
        <v>27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68"/>
        <v>7</v>
      </c>
      <c r="L2751">
        <f t="shared" si="169"/>
        <v>6</v>
      </c>
      <c r="M2751">
        <f t="shared" si="170"/>
        <v>0</v>
      </c>
      <c r="N2751">
        <f t="shared" si="171"/>
        <v>3106.1610000000001</v>
      </c>
    </row>
    <row r="2752" spans="1:14" x14ac:dyDescent="0.3">
      <c r="A2752">
        <v>13086530</v>
      </c>
      <c r="B2752" t="s">
        <v>27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68"/>
        <v>7</v>
      </c>
      <c r="L2752">
        <f t="shared" si="169"/>
        <v>7</v>
      </c>
      <c r="M2752">
        <f t="shared" si="170"/>
        <v>0</v>
      </c>
      <c r="N2752">
        <f t="shared" si="171"/>
        <v>3102.194</v>
      </c>
    </row>
    <row r="2753" spans="1:14" x14ac:dyDescent="0.3">
      <c r="A2753">
        <v>13086530</v>
      </c>
      <c r="B2753" t="s">
        <v>27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68"/>
        <v>7</v>
      </c>
      <c r="L2753">
        <f t="shared" si="169"/>
        <v>8</v>
      </c>
      <c r="M2753">
        <f t="shared" si="170"/>
        <v>0</v>
      </c>
      <c r="N2753">
        <f t="shared" si="171"/>
        <v>3098.2269999999999</v>
      </c>
    </row>
    <row r="2754" spans="1:14" x14ac:dyDescent="0.3">
      <c r="A2754">
        <v>13086530</v>
      </c>
      <c r="B2754" t="s">
        <v>27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68"/>
        <v>7</v>
      </c>
      <c r="L2754">
        <f t="shared" si="169"/>
        <v>9</v>
      </c>
      <c r="M2754">
        <f t="shared" si="170"/>
        <v>0</v>
      </c>
      <c r="N2754">
        <f t="shared" si="171"/>
        <v>3094.26</v>
      </c>
    </row>
    <row r="2755" spans="1:14" x14ac:dyDescent="0.3">
      <c r="A2755">
        <v>13086530</v>
      </c>
      <c r="B2755" t="s">
        <v>27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72">MONTH(C2755)</f>
        <v>7</v>
      </c>
      <c r="L2755">
        <f t="shared" ref="L2755:L2818" si="173">DAY(C2755)</f>
        <v>10</v>
      </c>
      <c r="M2755">
        <f t="shared" ref="M2755:M2818" si="174">F2755*1.9835</f>
        <v>0</v>
      </c>
      <c r="N2755">
        <f t="shared" ref="N2755:N2818" si="175">(D2755-F2755)*1.9835</f>
        <v>3092.2764999999999</v>
      </c>
    </row>
    <row r="2756" spans="1:14" x14ac:dyDescent="0.3">
      <c r="A2756">
        <v>13086530</v>
      </c>
      <c r="B2756" t="s">
        <v>27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72"/>
        <v>7</v>
      </c>
      <c r="L2756">
        <f t="shared" si="173"/>
        <v>11</v>
      </c>
      <c r="M2756">
        <f t="shared" si="174"/>
        <v>0</v>
      </c>
      <c r="N2756">
        <f t="shared" si="175"/>
        <v>3084.3425000000002</v>
      </c>
    </row>
    <row r="2757" spans="1:14" x14ac:dyDescent="0.3">
      <c r="A2757">
        <v>13086530</v>
      </c>
      <c r="B2757" t="s">
        <v>27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72"/>
        <v>7</v>
      </c>
      <c r="L2757">
        <f t="shared" si="173"/>
        <v>12</v>
      </c>
      <c r="M2757">
        <f t="shared" si="174"/>
        <v>0</v>
      </c>
      <c r="N2757">
        <f t="shared" si="175"/>
        <v>3086.326</v>
      </c>
    </row>
    <row r="2758" spans="1:14" x14ac:dyDescent="0.3">
      <c r="A2758">
        <v>13086530</v>
      </c>
      <c r="B2758" t="s">
        <v>27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72"/>
        <v>7</v>
      </c>
      <c r="L2758">
        <f t="shared" si="173"/>
        <v>13</v>
      </c>
      <c r="M2758">
        <f t="shared" si="174"/>
        <v>0</v>
      </c>
      <c r="N2758">
        <f t="shared" si="175"/>
        <v>3094.26</v>
      </c>
    </row>
    <row r="2759" spans="1:14" x14ac:dyDescent="0.3">
      <c r="A2759">
        <v>13086530</v>
      </c>
      <c r="B2759" t="s">
        <v>27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72"/>
        <v>7</v>
      </c>
      <c r="L2759">
        <f t="shared" si="173"/>
        <v>14</v>
      </c>
      <c r="M2759">
        <f t="shared" si="174"/>
        <v>444.30400000000003</v>
      </c>
      <c r="N2759">
        <f t="shared" si="175"/>
        <v>2647.9724999999999</v>
      </c>
    </row>
    <row r="2760" spans="1:14" x14ac:dyDescent="0.3">
      <c r="A2760">
        <v>13086530</v>
      </c>
      <c r="B2760" t="s">
        <v>27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72"/>
        <v>7</v>
      </c>
      <c r="L2760">
        <f t="shared" si="173"/>
        <v>15</v>
      </c>
      <c r="M2760">
        <f t="shared" si="174"/>
        <v>1935.896</v>
      </c>
      <c r="N2760">
        <f t="shared" si="175"/>
        <v>1122.6610000000001</v>
      </c>
    </row>
    <row r="2761" spans="1:14" x14ac:dyDescent="0.3">
      <c r="A2761">
        <v>13086530</v>
      </c>
      <c r="B2761" t="s">
        <v>27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72"/>
        <v>7</v>
      </c>
      <c r="L2761">
        <f t="shared" si="173"/>
        <v>16</v>
      </c>
      <c r="M2761">
        <f t="shared" si="174"/>
        <v>3050.623</v>
      </c>
      <c r="N2761">
        <f t="shared" si="175"/>
        <v>0</v>
      </c>
    </row>
    <row r="2762" spans="1:14" x14ac:dyDescent="0.3">
      <c r="A2762">
        <v>13086530</v>
      </c>
      <c r="B2762" t="s">
        <v>27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72"/>
        <v>7</v>
      </c>
      <c r="L2762">
        <f t="shared" si="173"/>
        <v>17</v>
      </c>
      <c r="M2762">
        <f t="shared" si="174"/>
        <v>3026.8209999999999</v>
      </c>
      <c r="N2762">
        <f t="shared" si="175"/>
        <v>0</v>
      </c>
    </row>
    <row r="2763" spans="1:14" x14ac:dyDescent="0.3">
      <c r="A2763">
        <v>13086530</v>
      </c>
      <c r="B2763" t="s">
        <v>27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72"/>
        <v>7</v>
      </c>
      <c r="L2763">
        <f t="shared" si="173"/>
        <v>18</v>
      </c>
      <c r="M2763">
        <f t="shared" si="174"/>
        <v>3005.0025000000001</v>
      </c>
      <c r="N2763">
        <f t="shared" si="175"/>
        <v>0</v>
      </c>
    </row>
    <row r="2764" spans="1:14" x14ac:dyDescent="0.3">
      <c r="A2764">
        <v>13086530</v>
      </c>
      <c r="B2764" t="s">
        <v>27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72"/>
        <v>7</v>
      </c>
      <c r="L2764">
        <f t="shared" si="173"/>
        <v>19</v>
      </c>
      <c r="M2764">
        <f t="shared" si="174"/>
        <v>2981.2004999999999</v>
      </c>
      <c r="N2764">
        <f t="shared" si="175"/>
        <v>0</v>
      </c>
    </row>
    <row r="2765" spans="1:14" x14ac:dyDescent="0.3">
      <c r="A2765">
        <v>13086530</v>
      </c>
      <c r="B2765" t="s">
        <v>27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72"/>
        <v>7</v>
      </c>
      <c r="L2765">
        <f t="shared" si="173"/>
        <v>20</v>
      </c>
      <c r="M2765">
        <f t="shared" si="174"/>
        <v>2953.4315000000001</v>
      </c>
      <c r="N2765">
        <f t="shared" si="175"/>
        <v>0</v>
      </c>
    </row>
    <row r="2766" spans="1:14" x14ac:dyDescent="0.3">
      <c r="A2766">
        <v>13086530</v>
      </c>
      <c r="B2766" t="s">
        <v>27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72"/>
        <v>7</v>
      </c>
      <c r="L2766">
        <f t="shared" si="173"/>
        <v>21</v>
      </c>
      <c r="M2766">
        <f t="shared" si="174"/>
        <v>2967.3160000000003</v>
      </c>
      <c r="N2766">
        <f t="shared" si="175"/>
        <v>0</v>
      </c>
    </row>
    <row r="2767" spans="1:14" x14ac:dyDescent="0.3">
      <c r="A2767">
        <v>13086530</v>
      </c>
      <c r="B2767" t="s">
        <v>27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72"/>
        <v>7</v>
      </c>
      <c r="L2767">
        <f t="shared" si="173"/>
        <v>22</v>
      </c>
      <c r="M2767">
        <f t="shared" si="174"/>
        <v>2979.2170000000001</v>
      </c>
      <c r="N2767">
        <f t="shared" si="175"/>
        <v>0</v>
      </c>
    </row>
    <row r="2768" spans="1:14" x14ac:dyDescent="0.3">
      <c r="A2768">
        <v>13086530</v>
      </c>
      <c r="B2768" t="s">
        <v>27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72"/>
        <v>7</v>
      </c>
      <c r="L2768">
        <f t="shared" si="173"/>
        <v>23</v>
      </c>
      <c r="M2768">
        <f t="shared" si="174"/>
        <v>2953.4315000000001</v>
      </c>
      <c r="N2768">
        <f t="shared" si="175"/>
        <v>0</v>
      </c>
    </row>
    <row r="2769" spans="1:14" x14ac:dyDescent="0.3">
      <c r="A2769">
        <v>13086530</v>
      </c>
      <c r="B2769" t="s">
        <v>27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72"/>
        <v>7</v>
      </c>
      <c r="L2769">
        <f t="shared" si="173"/>
        <v>24</v>
      </c>
      <c r="M2769">
        <f t="shared" si="174"/>
        <v>2939.547</v>
      </c>
      <c r="N2769">
        <f t="shared" si="175"/>
        <v>0</v>
      </c>
    </row>
    <row r="2770" spans="1:14" x14ac:dyDescent="0.3">
      <c r="A2770">
        <v>13086530</v>
      </c>
      <c r="B2770" t="s">
        <v>27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72"/>
        <v>7</v>
      </c>
      <c r="L2770">
        <f t="shared" si="173"/>
        <v>25</v>
      </c>
      <c r="M2770">
        <f t="shared" si="174"/>
        <v>2947.4810000000002</v>
      </c>
      <c r="N2770">
        <f t="shared" si="175"/>
        <v>0</v>
      </c>
    </row>
    <row r="2771" spans="1:14" x14ac:dyDescent="0.3">
      <c r="A2771">
        <v>13086530</v>
      </c>
      <c r="B2771" t="s">
        <v>27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72"/>
        <v>7</v>
      </c>
      <c r="L2771">
        <f t="shared" si="173"/>
        <v>26</v>
      </c>
      <c r="M2771">
        <f t="shared" si="174"/>
        <v>2957.3985000000002</v>
      </c>
      <c r="N2771">
        <f t="shared" si="175"/>
        <v>0</v>
      </c>
    </row>
    <row r="2772" spans="1:14" x14ac:dyDescent="0.3">
      <c r="A2772">
        <v>13086530</v>
      </c>
      <c r="B2772" t="s">
        <v>27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72"/>
        <v>7</v>
      </c>
      <c r="L2772">
        <f t="shared" si="173"/>
        <v>27</v>
      </c>
      <c r="M2772">
        <f t="shared" si="174"/>
        <v>2905.8274999999999</v>
      </c>
      <c r="N2772">
        <f t="shared" si="175"/>
        <v>0</v>
      </c>
    </row>
    <row r="2773" spans="1:14" x14ac:dyDescent="0.3">
      <c r="A2773">
        <v>13086530</v>
      </c>
      <c r="B2773" t="s">
        <v>27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72"/>
        <v>7</v>
      </c>
      <c r="L2773">
        <f t="shared" si="173"/>
        <v>28</v>
      </c>
      <c r="M2773">
        <f t="shared" si="174"/>
        <v>2870.1244999999999</v>
      </c>
      <c r="N2773">
        <f t="shared" si="175"/>
        <v>0</v>
      </c>
    </row>
    <row r="2774" spans="1:14" x14ac:dyDescent="0.3">
      <c r="A2774">
        <v>13086530</v>
      </c>
      <c r="B2774" t="s">
        <v>27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72"/>
        <v>7</v>
      </c>
      <c r="L2774">
        <f t="shared" si="173"/>
        <v>29</v>
      </c>
      <c r="M2774">
        <f t="shared" si="174"/>
        <v>2887.9760000000001</v>
      </c>
      <c r="N2774">
        <f t="shared" si="175"/>
        <v>0</v>
      </c>
    </row>
    <row r="2775" spans="1:14" x14ac:dyDescent="0.3">
      <c r="A2775">
        <v>13086530</v>
      </c>
      <c r="B2775" t="s">
        <v>27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72"/>
        <v>7</v>
      </c>
      <c r="L2775">
        <f t="shared" si="173"/>
        <v>30</v>
      </c>
      <c r="M2775">
        <f t="shared" si="174"/>
        <v>2901.8605000000002</v>
      </c>
      <c r="N2775">
        <f t="shared" si="175"/>
        <v>0</v>
      </c>
    </row>
    <row r="2776" spans="1:14" x14ac:dyDescent="0.3">
      <c r="A2776">
        <v>13086530</v>
      </c>
      <c r="B2776" t="s">
        <v>27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72"/>
        <v>7</v>
      </c>
      <c r="L2776">
        <f t="shared" si="173"/>
        <v>31</v>
      </c>
      <c r="M2776">
        <f t="shared" si="174"/>
        <v>2909.7945</v>
      </c>
      <c r="N2776">
        <f t="shared" si="175"/>
        <v>0</v>
      </c>
    </row>
    <row r="2777" spans="1:14" x14ac:dyDescent="0.3">
      <c r="A2777">
        <v>13086530</v>
      </c>
      <c r="B2777" t="s">
        <v>27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72"/>
        <v>8</v>
      </c>
      <c r="L2777">
        <f t="shared" si="173"/>
        <v>1</v>
      </c>
      <c r="M2777">
        <f t="shared" si="174"/>
        <v>2919.712</v>
      </c>
      <c r="N2777">
        <f t="shared" si="175"/>
        <v>0</v>
      </c>
    </row>
    <row r="2778" spans="1:14" x14ac:dyDescent="0.3">
      <c r="A2778">
        <v>13086530</v>
      </c>
      <c r="B2778" t="s">
        <v>27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72"/>
        <v>8</v>
      </c>
      <c r="L2778">
        <f t="shared" si="173"/>
        <v>2</v>
      </c>
      <c r="M2778">
        <f t="shared" si="174"/>
        <v>2862.1905000000002</v>
      </c>
      <c r="N2778">
        <f t="shared" si="175"/>
        <v>0</v>
      </c>
    </row>
    <row r="2779" spans="1:14" x14ac:dyDescent="0.3">
      <c r="A2779">
        <v>13086530</v>
      </c>
      <c r="B2779" t="s">
        <v>27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72"/>
        <v>8</v>
      </c>
      <c r="L2779">
        <f t="shared" si="173"/>
        <v>3</v>
      </c>
      <c r="M2779">
        <f t="shared" si="174"/>
        <v>2923.6790000000001</v>
      </c>
      <c r="N2779">
        <f t="shared" si="175"/>
        <v>0</v>
      </c>
    </row>
    <row r="2780" spans="1:14" x14ac:dyDescent="0.3">
      <c r="A2780">
        <v>13086530</v>
      </c>
      <c r="B2780" t="s">
        <v>27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72"/>
        <v>8</v>
      </c>
      <c r="L2780">
        <f t="shared" si="173"/>
        <v>4</v>
      </c>
      <c r="M2780">
        <f t="shared" si="174"/>
        <v>2917.7285000000002</v>
      </c>
      <c r="N2780">
        <f t="shared" si="175"/>
        <v>0</v>
      </c>
    </row>
    <row r="2781" spans="1:14" x14ac:dyDescent="0.3">
      <c r="A2781">
        <v>13086530</v>
      </c>
      <c r="B2781" t="s">
        <v>27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72"/>
        <v>8</v>
      </c>
      <c r="L2781">
        <f t="shared" si="173"/>
        <v>5</v>
      </c>
      <c r="M2781">
        <f t="shared" si="174"/>
        <v>2927.6460000000002</v>
      </c>
      <c r="N2781">
        <f t="shared" si="175"/>
        <v>0</v>
      </c>
    </row>
    <row r="2782" spans="1:14" x14ac:dyDescent="0.3">
      <c r="A2782">
        <v>13086530</v>
      </c>
      <c r="B2782" t="s">
        <v>27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72"/>
        <v>8</v>
      </c>
      <c r="L2782">
        <f t="shared" si="173"/>
        <v>6</v>
      </c>
      <c r="M2782">
        <f t="shared" si="174"/>
        <v>2931.6130000000003</v>
      </c>
      <c r="N2782">
        <f t="shared" si="175"/>
        <v>0</v>
      </c>
    </row>
    <row r="2783" spans="1:14" x14ac:dyDescent="0.3">
      <c r="A2783">
        <v>13086530</v>
      </c>
      <c r="B2783" t="s">
        <v>27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72"/>
        <v>8</v>
      </c>
      <c r="L2783">
        <f t="shared" si="173"/>
        <v>7</v>
      </c>
      <c r="M2783">
        <f t="shared" si="174"/>
        <v>2941.5304999999998</v>
      </c>
      <c r="N2783">
        <f t="shared" si="175"/>
        <v>0</v>
      </c>
    </row>
    <row r="2784" spans="1:14" x14ac:dyDescent="0.3">
      <c r="A2784">
        <v>13086530</v>
      </c>
      <c r="B2784" t="s">
        <v>27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72"/>
        <v>8</v>
      </c>
      <c r="L2784">
        <f t="shared" si="173"/>
        <v>8</v>
      </c>
      <c r="M2784">
        <f t="shared" si="174"/>
        <v>2949.4645</v>
      </c>
      <c r="N2784">
        <f t="shared" si="175"/>
        <v>0</v>
      </c>
    </row>
    <row r="2785" spans="1:14" x14ac:dyDescent="0.3">
      <c r="A2785">
        <v>13086530</v>
      </c>
      <c r="B2785" t="s">
        <v>27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72"/>
        <v>8</v>
      </c>
      <c r="L2785">
        <f t="shared" si="173"/>
        <v>9</v>
      </c>
      <c r="M2785">
        <f t="shared" si="174"/>
        <v>2959.3820000000001</v>
      </c>
      <c r="N2785">
        <f t="shared" si="175"/>
        <v>0</v>
      </c>
    </row>
    <row r="2786" spans="1:14" x14ac:dyDescent="0.3">
      <c r="A2786">
        <v>13086530</v>
      </c>
      <c r="B2786" t="s">
        <v>27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72"/>
        <v>8</v>
      </c>
      <c r="L2786">
        <f t="shared" si="173"/>
        <v>10</v>
      </c>
      <c r="M2786">
        <f t="shared" si="174"/>
        <v>2971.2829999999999</v>
      </c>
      <c r="N2786">
        <f t="shared" si="175"/>
        <v>0</v>
      </c>
    </row>
    <row r="2787" spans="1:14" x14ac:dyDescent="0.3">
      <c r="A2787">
        <v>13086530</v>
      </c>
      <c r="B2787" t="s">
        <v>27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72"/>
        <v>8</v>
      </c>
      <c r="L2787">
        <f t="shared" si="173"/>
        <v>11</v>
      </c>
      <c r="M2787">
        <f t="shared" si="174"/>
        <v>2979.2170000000001</v>
      </c>
      <c r="N2787">
        <f t="shared" si="175"/>
        <v>0</v>
      </c>
    </row>
    <row r="2788" spans="1:14" x14ac:dyDescent="0.3">
      <c r="A2788">
        <v>13086530</v>
      </c>
      <c r="B2788" t="s">
        <v>27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72"/>
        <v>8</v>
      </c>
      <c r="L2788">
        <f t="shared" si="173"/>
        <v>12</v>
      </c>
      <c r="M2788">
        <f t="shared" si="174"/>
        <v>2993.1015000000002</v>
      </c>
      <c r="N2788">
        <f t="shared" si="175"/>
        <v>0</v>
      </c>
    </row>
    <row r="2789" spans="1:14" x14ac:dyDescent="0.3">
      <c r="A2789">
        <v>13086530</v>
      </c>
      <c r="B2789" t="s">
        <v>27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72"/>
        <v>8</v>
      </c>
      <c r="L2789">
        <f t="shared" si="173"/>
        <v>13</v>
      </c>
      <c r="M2789">
        <f t="shared" si="174"/>
        <v>2979.2170000000001</v>
      </c>
      <c r="N2789">
        <f t="shared" si="175"/>
        <v>0</v>
      </c>
    </row>
    <row r="2790" spans="1:14" x14ac:dyDescent="0.3">
      <c r="A2790">
        <v>13086530</v>
      </c>
      <c r="B2790" t="s">
        <v>27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72"/>
        <v>8</v>
      </c>
      <c r="L2790">
        <f t="shared" si="173"/>
        <v>14</v>
      </c>
      <c r="M2790">
        <f t="shared" si="174"/>
        <v>2983.1840000000002</v>
      </c>
      <c r="N2790">
        <f t="shared" si="175"/>
        <v>0</v>
      </c>
    </row>
    <row r="2791" spans="1:14" x14ac:dyDescent="0.3">
      <c r="A2791">
        <v>13086530</v>
      </c>
      <c r="B2791" t="s">
        <v>27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72"/>
        <v>8</v>
      </c>
      <c r="L2791">
        <f t="shared" si="173"/>
        <v>15</v>
      </c>
      <c r="M2791">
        <f t="shared" si="174"/>
        <v>2977.2335000000003</v>
      </c>
      <c r="N2791">
        <f t="shared" si="175"/>
        <v>0</v>
      </c>
    </row>
    <row r="2792" spans="1:14" x14ac:dyDescent="0.3">
      <c r="A2792">
        <v>13086530</v>
      </c>
      <c r="B2792" t="s">
        <v>27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72"/>
        <v>8</v>
      </c>
      <c r="L2792">
        <f t="shared" si="173"/>
        <v>16</v>
      </c>
      <c r="M2792">
        <f t="shared" si="174"/>
        <v>2965.3325</v>
      </c>
      <c r="N2792">
        <f t="shared" si="175"/>
        <v>0</v>
      </c>
    </row>
    <row r="2793" spans="1:14" x14ac:dyDescent="0.3">
      <c r="A2793">
        <v>13086530</v>
      </c>
      <c r="B2793" t="s">
        <v>27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72"/>
        <v>8</v>
      </c>
      <c r="L2793">
        <f t="shared" si="173"/>
        <v>17</v>
      </c>
      <c r="M2793">
        <f t="shared" si="174"/>
        <v>2965.3325</v>
      </c>
      <c r="N2793">
        <f t="shared" si="175"/>
        <v>0</v>
      </c>
    </row>
    <row r="2794" spans="1:14" x14ac:dyDescent="0.3">
      <c r="A2794">
        <v>13086530</v>
      </c>
      <c r="B2794" t="s">
        <v>27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72"/>
        <v>8</v>
      </c>
      <c r="L2794">
        <f t="shared" si="173"/>
        <v>18</v>
      </c>
      <c r="M2794">
        <f t="shared" si="174"/>
        <v>2848.306</v>
      </c>
      <c r="N2794">
        <f t="shared" si="175"/>
        <v>0</v>
      </c>
    </row>
    <row r="2795" spans="1:14" x14ac:dyDescent="0.3">
      <c r="A2795">
        <v>13086530</v>
      </c>
      <c r="B2795" t="s">
        <v>27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72"/>
        <v>8</v>
      </c>
      <c r="L2795">
        <f t="shared" si="173"/>
        <v>19</v>
      </c>
      <c r="M2795">
        <f t="shared" si="174"/>
        <v>2832.4380000000001</v>
      </c>
      <c r="N2795">
        <f t="shared" si="175"/>
        <v>0</v>
      </c>
    </row>
    <row r="2796" spans="1:14" x14ac:dyDescent="0.3">
      <c r="A2796">
        <v>13086530</v>
      </c>
      <c r="B2796" t="s">
        <v>27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72"/>
        <v>8</v>
      </c>
      <c r="L2796">
        <f t="shared" si="173"/>
        <v>20</v>
      </c>
      <c r="M2796">
        <f t="shared" si="174"/>
        <v>2830.4545000000003</v>
      </c>
      <c r="N2796">
        <f t="shared" si="175"/>
        <v>0</v>
      </c>
    </row>
    <row r="2797" spans="1:14" x14ac:dyDescent="0.3">
      <c r="A2797">
        <v>13086530</v>
      </c>
      <c r="B2797" t="s">
        <v>27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72"/>
        <v>8</v>
      </c>
      <c r="L2797">
        <f t="shared" si="173"/>
        <v>21</v>
      </c>
      <c r="M2797">
        <f t="shared" si="174"/>
        <v>2820.5370000000003</v>
      </c>
      <c r="N2797">
        <f t="shared" si="175"/>
        <v>0</v>
      </c>
    </row>
    <row r="2798" spans="1:14" x14ac:dyDescent="0.3">
      <c r="A2798">
        <v>13086530</v>
      </c>
      <c r="B2798" t="s">
        <v>27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72"/>
        <v>8</v>
      </c>
      <c r="L2798">
        <f t="shared" si="173"/>
        <v>22</v>
      </c>
      <c r="M2798">
        <f t="shared" si="174"/>
        <v>2816.57</v>
      </c>
      <c r="N2798">
        <f t="shared" si="175"/>
        <v>0</v>
      </c>
    </row>
    <row r="2799" spans="1:14" x14ac:dyDescent="0.3">
      <c r="A2799">
        <v>13086530</v>
      </c>
      <c r="B2799" t="s">
        <v>27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72"/>
        <v>8</v>
      </c>
      <c r="L2799">
        <f t="shared" si="173"/>
        <v>23</v>
      </c>
      <c r="M2799">
        <f t="shared" si="174"/>
        <v>2810.6195000000002</v>
      </c>
      <c r="N2799">
        <f t="shared" si="175"/>
        <v>0</v>
      </c>
    </row>
    <row r="2800" spans="1:14" x14ac:dyDescent="0.3">
      <c r="A2800">
        <v>13086530</v>
      </c>
      <c r="B2800" t="s">
        <v>27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72"/>
        <v>8</v>
      </c>
      <c r="L2800">
        <f t="shared" si="173"/>
        <v>24</v>
      </c>
      <c r="M2800">
        <f t="shared" si="174"/>
        <v>2810.6195000000002</v>
      </c>
      <c r="N2800">
        <f t="shared" si="175"/>
        <v>0</v>
      </c>
    </row>
    <row r="2801" spans="1:14" x14ac:dyDescent="0.3">
      <c r="A2801">
        <v>13086530</v>
      </c>
      <c r="B2801" t="s">
        <v>27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72"/>
        <v>8</v>
      </c>
      <c r="L2801">
        <f t="shared" si="173"/>
        <v>25</v>
      </c>
      <c r="M2801">
        <f t="shared" si="174"/>
        <v>2804.6689999999999</v>
      </c>
      <c r="N2801">
        <f t="shared" si="175"/>
        <v>0</v>
      </c>
    </row>
    <row r="2802" spans="1:14" x14ac:dyDescent="0.3">
      <c r="A2802">
        <v>13086530</v>
      </c>
      <c r="B2802" t="s">
        <v>27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72"/>
        <v>8</v>
      </c>
      <c r="L2802">
        <f t="shared" si="173"/>
        <v>26</v>
      </c>
      <c r="M2802">
        <f t="shared" si="174"/>
        <v>2806.6525000000001</v>
      </c>
      <c r="N2802">
        <f t="shared" si="175"/>
        <v>0</v>
      </c>
    </row>
    <row r="2803" spans="1:14" x14ac:dyDescent="0.3">
      <c r="A2803">
        <v>13086530</v>
      </c>
      <c r="B2803" t="s">
        <v>27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72"/>
        <v>8</v>
      </c>
      <c r="L2803">
        <f t="shared" si="173"/>
        <v>27</v>
      </c>
      <c r="M2803">
        <f t="shared" si="174"/>
        <v>2810.6195000000002</v>
      </c>
      <c r="N2803">
        <f t="shared" si="175"/>
        <v>0</v>
      </c>
    </row>
    <row r="2804" spans="1:14" x14ac:dyDescent="0.3">
      <c r="A2804">
        <v>13086530</v>
      </c>
      <c r="B2804" t="s">
        <v>27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72"/>
        <v>8</v>
      </c>
      <c r="L2804">
        <f t="shared" si="173"/>
        <v>28</v>
      </c>
      <c r="M2804">
        <f t="shared" si="174"/>
        <v>2812.6030000000001</v>
      </c>
      <c r="N2804">
        <f t="shared" si="175"/>
        <v>0</v>
      </c>
    </row>
    <row r="2805" spans="1:14" x14ac:dyDescent="0.3">
      <c r="A2805">
        <v>13086530</v>
      </c>
      <c r="B2805" t="s">
        <v>27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72"/>
        <v>8</v>
      </c>
      <c r="L2805">
        <f t="shared" si="173"/>
        <v>29</v>
      </c>
      <c r="M2805">
        <f t="shared" si="174"/>
        <v>2816.57</v>
      </c>
      <c r="N2805">
        <f t="shared" si="175"/>
        <v>0</v>
      </c>
    </row>
    <row r="2806" spans="1:14" x14ac:dyDescent="0.3">
      <c r="A2806">
        <v>13086530</v>
      </c>
      <c r="B2806" t="s">
        <v>27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72"/>
        <v>8</v>
      </c>
      <c r="L2806">
        <f t="shared" si="173"/>
        <v>30</v>
      </c>
      <c r="M2806">
        <f t="shared" si="174"/>
        <v>2804.6689999999999</v>
      </c>
      <c r="N2806">
        <f t="shared" si="175"/>
        <v>0</v>
      </c>
    </row>
    <row r="2807" spans="1:14" x14ac:dyDescent="0.3">
      <c r="A2807">
        <v>13086530</v>
      </c>
      <c r="B2807" t="s">
        <v>27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72"/>
        <v>8</v>
      </c>
      <c r="L2807">
        <f t="shared" si="173"/>
        <v>31</v>
      </c>
      <c r="M2807">
        <f t="shared" si="174"/>
        <v>2711.4445000000001</v>
      </c>
      <c r="N2807">
        <f t="shared" si="175"/>
        <v>0</v>
      </c>
    </row>
    <row r="2808" spans="1:14" x14ac:dyDescent="0.3">
      <c r="A2808">
        <v>13086530</v>
      </c>
      <c r="B2808" t="s">
        <v>27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72"/>
        <v>9</v>
      </c>
      <c r="L2808">
        <f t="shared" si="173"/>
        <v>1</v>
      </c>
      <c r="M2808">
        <f t="shared" si="174"/>
        <v>2679.7085000000002</v>
      </c>
      <c r="N2808">
        <f t="shared" si="175"/>
        <v>0</v>
      </c>
    </row>
    <row r="2809" spans="1:14" x14ac:dyDescent="0.3">
      <c r="A2809">
        <v>13086530</v>
      </c>
      <c r="B2809" t="s">
        <v>27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72"/>
        <v>9</v>
      </c>
      <c r="L2809">
        <f t="shared" si="173"/>
        <v>2</v>
      </c>
      <c r="M2809">
        <f t="shared" si="174"/>
        <v>2683.6754999999998</v>
      </c>
      <c r="N2809">
        <f t="shared" si="175"/>
        <v>0</v>
      </c>
    </row>
    <row r="2810" spans="1:14" x14ac:dyDescent="0.3">
      <c r="A2810">
        <v>13086530</v>
      </c>
      <c r="B2810" t="s">
        <v>27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72"/>
        <v>9</v>
      </c>
      <c r="L2810">
        <f t="shared" si="173"/>
        <v>3</v>
      </c>
      <c r="M2810">
        <f t="shared" si="174"/>
        <v>2628.1375000000003</v>
      </c>
      <c r="N2810">
        <f t="shared" si="175"/>
        <v>0</v>
      </c>
    </row>
    <row r="2811" spans="1:14" x14ac:dyDescent="0.3">
      <c r="A2811">
        <v>13086530</v>
      </c>
      <c r="B2811" t="s">
        <v>27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72"/>
        <v>9</v>
      </c>
      <c r="L2811">
        <f t="shared" si="173"/>
        <v>4</v>
      </c>
      <c r="M2811">
        <f t="shared" si="174"/>
        <v>2590.451</v>
      </c>
      <c r="N2811">
        <f t="shared" si="175"/>
        <v>0</v>
      </c>
    </row>
    <row r="2812" spans="1:14" x14ac:dyDescent="0.3">
      <c r="A2812">
        <v>13086530</v>
      </c>
      <c r="B2812" t="s">
        <v>27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72"/>
        <v>9</v>
      </c>
      <c r="L2812">
        <f t="shared" si="173"/>
        <v>5</v>
      </c>
      <c r="M2812">
        <f t="shared" si="174"/>
        <v>2588.4675000000002</v>
      </c>
      <c r="N2812">
        <f t="shared" si="175"/>
        <v>0</v>
      </c>
    </row>
    <row r="2813" spans="1:14" x14ac:dyDescent="0.3">
      <c r="A2813">
        <v>13086530</v>
      </c>
      <c r="B2813" t="s">
        <v>27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72"/>
        <v>9</v>
      </c>
      <c r="L2813">
        <f t="shared" si="173"/>
        <v>6</v>
      </c>
      <c r="M2813">
        <f t="shared" si="174"/>
        <v>2594.4180000000001</v>
      </c>
      <c r="N2813">
        <f t="shared" si="175"/>
        <v>0</v>
      </c>
    </row>
    <row r="2814" spans="1:14" x14ac:dyDescent="0.3">
      <c r="A2814">
        <v>13086530</v>
      </c>
      <c r="B2814" t="s">
        <v>27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72"/>
        <v>9</v>
      </c>
      <c r="L2814">
        <f t="shared" si="173"/>
        <v>7</v>
      </c>
      <c r="M2814">
        <f t="shared" si="174"/>
        <v>2519.0450000000001</v>
      </c>
      <c r="N2814">
        <f t="shared" si="175"/>
        <v>0</v>
      </c>
    </row>
    <row r="2815" spans="1:14" x14ac:dyDescent="0.3">
      <c r="A2815">
        <v>13086530</v>
      </c>
      <c r="B2815" t="s">
        <v>27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72"/>
        <v>9</v>
      </c>
      <c r="L2815">
        <f t="shared" si="173"/>
        <v>8</v>
      </c>
      <c r="M2815">
        <f t="shared" si="174"/>
        <v>2477.3915000000002</v>
      </c>
      <c r="N2815">
        <f t="shared" si="175"/>
        <v>0</v>
      </c>
    </row>
    <row r="2816" spans="1:14" x14ac:dyDescent="0.3">
      <c r="A2816">
        <v>13086530</v>
      </c>
      <c r="B2816" t="s">
        <v>27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72"/>
        <v>9</v>
      </c>
      <c r="L2816">
        <f t="shared" si="173"/>
        <v>9</v>
      </c>
      <c r="M2816">
        <f t="shared" si="174"/>
        <v>2475.4079999999999</v>
      </c>
      <c r="N2816">
        <f t="shared" si="175"/>
        <v>0</v>
      </c>
    </row>
    <row r="2817" spans="1:14" x14ac:dyDescent="0.3">
      <c r="A2817">
        <v>13086530</v>
      </c>
      <c r="B2817" t="s">
        <v>27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72"/>
        <v>9</v>
      </c>
      <c r="L2817">
        <f t="shared" si="173"/>
        <v>10</v>
      </c>
      <c r="M2817">
        <f t="shared" si="174"/>
        <v>2487.3090000000002</v>
      </c>
      <c r="N2817">
        <f t="shared" si="175"/>
        <v>0</v>
      </c>
    </row>
    <row r="2818" spans="1:14" x14ac:dyDescent="0.3">
      <c r="A2818">
        <v>13086530</v>
      </c>
      <c r="B2818" t="s">
        <v>27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72"/>
        <v>9</v>
      </c>
      <c r="L2818">
        <f t="shared" si="173"/>
        <v>11</v>
      </c>
      <c r="M2818">
        <f t="shared" si="174"/>
        <v>2489.2925</v>
      </c>
      <c r="N2818">
        <f t="shared" si="175"/>
        <v>0</v>
      </c>
    </row>
    <row r="2819" spans="1:14" x14ac:dyDescent="0.3">
      <c r="A2819">
        <v>13086530</v>
      </c>
      <c r="B2819" t="s">
        <v>27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76">MONTH(C2819)</f>
        <v>9</v>
      </c>
      <c r="L2819">
        <f t="shared" ref="L2819:L2882" si="177">DAY(C2819)</f>
        <v>12</v>
      </c>
      <c r="M2819">
        <f t="shared" ref="M2819:M2882" si="178">F2819*1.9835</f>
        <v>2485.3254999999999</v>
      </c>
      <c r="N2819">
        <f t="shared" ref="N2819:N2882" si="179">(D2819-F2819)*1.9835</f>
        <v>0</v>
      </c>
    </row>
    <row r="2820" spans="1:14" x14ac:dyDescent="0.3">
      <c r="A2820">
        <v>13086530</v>
      </c>
      <c r="B2820" t="s">
        <v>27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76"/>
        <v>9</v>
      </c>
      <c r="L2820">
        <f t="shared" si="177"/>
        <v>13</v>
      </c>
      <c r="M2820">
        <f t="shared" si="178"/>
        <v>2400.0349999999999</v>
      </c>
      <c r="N2820">
        <f t="shared" si="179"/>
        <v>0</v>
      </c>
    </row>
    <row r="2821" spans="1:14" x14ac:dyDescent="0.3">
      <c r="A2821">
        <v>13086530</v>
      </c>
      <c r="B2821" t="s">
        <v>27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76"/>
        <v>9</v>
      </c>
      <c r="L2821">
        <f t="shared" si="177"/>
        <v>14</v>
      </c>
      <c r="M2821">
        <f t="shared" si="178"/>
        <v>2366.3155000000002</v>
      </c>
      <c r="N2821">
        <f t="shared" si="179"/>
        <v>0</v>
      </c>
    </row>
    <row r="2822" spans="1:14" x14ac:dyDescent="0.3">
      <c r="A2822">
        <v>13086530</v>
      </c>
      <c r="B2822" t="s">
        <v>27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76"/>
        <v>9</v>
      </c>
      <c r="L2822">
        <f t="shared" si="177"/>
        <v>15</v>
      </c>
      <c r="M2822">
        <f t="shared" si="178"/>
        <v>2370.2825000000003</v>
      </c>
      <c r="N2822">
        <f t="shared" si="179"/>
        <v>0</v>
      </c>
    </row>
    <row r="2823" spans="1:14" x14ac:dyDescent="0.3">
      <c r="A2823">
        <v>13086530</v>
      </c>
      <c r="B2823" t="s">
        <v>27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76"/>
        <v>9</v>
      </c>
      <c r="L2823">
        <f t="shared" si="177"/>
        <v>16</v>
      </c>
      <c r="M2823">
        <f t="shared" si="178"/>
        <v>2370.2825000000003</v>
      </c>
      <c r="N2823">
        <f t="shared" si="179"/>
        <v>0</v>
      </c>
    </row>
    <row r="2824" spans="1:14" x14ac:dyDescent="0.3">
      <c r="A2824">
        <v>13086530</v>
      </c>
      <c r="B2824" t="s">
        <v>27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76"/>
        <v>9</v>
      </c>
      <c r="L2824">
        <f t="shared" si="177"/>
        <v>17</v>
      </c>
      <c r="M2824">
        <f t="shared" si="178"/>
        <v>2370.2825000000003</v>
      </c>
      <c r="N2824">
        <f t="shared" si="179"/>
        <v>0</v>
      </c>
    </row>
    <row r="2825" spans="1:14" x14ac:dyDescent="0.3">
      <c r="A2825">
        <v>13086530</v>
      </c>
      <c r="B2825" t="s">
        <v>27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76"/>
        <v>9</v>
      </c>
      <c r="L2825">
        <f t="shared" si="177"/>
        <v>18</v>
      </c>
      <c r="M2825">
        <f t="shared" si="178"/>
        <v>2376.2330000000002</v>
      </c>
      <c r="N2825">
        <f t="shared" si="179"/>
        <v>0</v>
      </c>
    </row>
    <row r="2826" spans="1:14" x14ac:dyDescent="0.3">
      <c r="A2826">
        <v>13086530</v>
      </c>
      <c r="B2826" t="s">
        <v>27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76"/>
        <v>9</v>
      </c>
      <c r="L2826">
        <f t="shared" si="177"/>
        <v>19</v>
      </c>
      <c r="M2826">
        <f t="shared" si="178"/>
        <v>2376.2330000000002</v>
      </c>
      <c r="N2826">
        <f t="shared" si="179"/>
        <v>0</v>
      </c>
    </row>
    <row r="2827" spans="1:14" x14ac:dyDescent="0.3">
      <c r="A2827">
        <v>13086530</v>
      </c>
      <c r="B2827" t="s">
        <v>27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76"/>
        <v>9</v>
      </c>
      <c r="L2827">
        <f t="shared" si="177"/>
        <v>20</v>
      </c>
      <c r="M2827">
        <f t="shared" si="178"/>
        <v>2376.2330000000002</v>
      </c>
      <c r="N2827">
        <f t="shared" si="179"/>
        <v>0</v>
      </c>
    </row>
    <row r="2828" spans="1:14" x14ac:dyDescent="0.3">
      <c r="A2828">
        <v>13086530</v>
      </c>
      <c r="B2828" t="s">
        <v>27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76"/>
        <v>9</v>
      </c>
      <c r="L2828">
        <f t="shared" si="177"/>
        <v>21</v>
      </c>
      <c r="M2828">
        <f t="shared" si="178"/>
        <v>2382.1835000000001</v>
      </c>
      <c r="N2828">
        <f t="shared" si="179"/>
        <v>0</v>
      </c>
    </row>
    <row r="2829" spans="1:14" x14ac:dyDescent="0.3">
      <c r="A2829">
        <v>13086530</v>
      </c>
      <c r="B2829" t="s">
        <v>27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76"/>
        <v>9</v>
      </c>
      <c r="L2829">
        <f t="shared" si="177"/>
        <v>22</v>
      </c>
      <c r="M2829">
        <f t="shared" si="178"/>
        <v>2382.1835000000001</v>
      </c>
      <c r="N2829">
        <f t="shared" si="179"/>
        <v>0</v>
      </c>
    </row>
    <row r="2830" spans="1:14" x14ac:dyDescent="0.3">
      <c r="A2830">
        <v>13086530</v>
      </c>
      <c r="B2830" t="s">
        <v>27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76"/>
        <v>9</v>
      </c>
      <c r="L2830">
        <f t="shared" si="177"/>
        <v>23</v>
      </c>
      <c r="M2830">
        <f t="shared" si="178"/>
        <v>2386.1505000000002</v>
      </c>
      <c r="N2830">
        <f t="shared" si="179"/>
        <v>0</v>
      </c>
    </row>
    <row r="2831" spans="1:14" x14ac:dyDescent="0.3">
      <c r="A2831">
        <v>13086530</v>
      </c>
      <c r="B2831" t="s">
        <v>27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76"/>
        <v>9</v>
      </c>
      <c r="L2831">
        <f t="shared" si="177"/>
        <v>24</v>
      </c>
      <c r="M2831">
        <f t="shared" si="178"/>
        <v>2386.1505000000002</v>
      </c>
      <c r="N2831">
        <f t="shared" si="179"/>
        <v>0</v>
      </c>
    </row>
    <row r="2832" spans="1:14" x14ac:dyDescent="0.3">
      <c r="A2832">
        <v>13086530</v>
      </c>
      <c r="B2832" t="s">
        <v>27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76"/>
        <v>9</v>
      </c>
      <c r="L2832">
        <f t="shared" si="177"/>
        <v>25</v>
      </c>
      <c r="M2832">
        <f t="shared" si="178"/>
        <v>2386.1505000000002</v>
      </c>
      <c r="N2832">
        <f t="shared" si="179"/>
        <v>0</v>
      </c>
    </row>
    <row r="2833" spans="1:14" x14ac:dyDescent="0.3">
      <c r="A2833">
        <v>13086530</v>
      </c>
      <c r="B2833" t="s">
        <v>27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76"/>
        <v>9</v>
      </c>
      <c r="L2833">
        <f t="shared" si="177"/>
        <v>26</v>
      </c>
      <c r="M2833">
        <f t="shared" si="178"/>
        <v>2392.1010000000001</v>
      </c>
      <c r="N2833">
        <f t="shared" si="179"/>
        <v>0</v>
      </c>
    </row>
    <row r="2834" spans="1:14" x14ac:dyDescent="0.3">
      <c r="A2834">
        <v>13086530</v>
      </c>
      <c r="B2834" t="s">
        <v>27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76"/>
        <v>9</v>
      </c>
      <c r="L2834">
        <f t="shared" si="177"/>
        <v>27</v>
      </c>
      <c r="M2834">
        <f t="shared" si="178"/>
        <v>2396.0680000000002</v>
      </c>
      <c r="N2834">
        <f t="shared" si="179"/>
        <v>0</v>
      </c>
    </row>
    <row r="2835" spans="1:14" x14ac:dyDescent="0.3">
      <c r="A2835">
        <v>13086530</v>
      </c>
      <c r="B2835" t="s">
        <v>27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76"/>
        <v>9</v>
      </c>
      <c r="L2835">
        <f t="shared" si="177"/>
        <v>28</v>
      </c>
      <c r="M2835">
        <f t="shared" si="178"/>
        <v>2392.1010000000001</v>
      </c>
      <c r="N2835">
        <f t="shared" si="179"/>
        <v>0</v>
      </c>
    </row>
    <row r="2836" spans="1:14" x14ac:dyDescent="0.3">
      <c r="A2836">
        <v>13086530</v>
      </c>
      <c r="B2836" t="s">
        <v>27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76"/>
        <v>9</v>
      </c>
      <c r="L2836">
        <f t="shared" si="177"/>
        <v>29</v>
      </c>
      <c r="M2836">
        <f t="shared" si="178"/>
        <v>2402.0185000000001</v>
      </c>
      <c r="N2836">
        <f t="shared" si="179"/>
        <v>0</v>
      </c>
    </row>
    <row r="2837" spans="1:14" x14ac:dyDescent="0.3">
      <c r="A2837">
        <v>13086530</v>
      </c>
      <c r="B2837" t="s">
        <v>27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76"/>
        <v>9</v>
      </c>
      <c r="L2837">
        <f t="shared" si="177"/>
        <v>30</v>
      </c>
      <c r="M2837">
        <f t="shared" si="178"/>
        <v>2294.9095000000002</v>
      </c>
      <c r="N2837">
        <f t="shared" si="179"/>
        <v>0</v>
      </c>
    </row>
    <row r="2838" spans="1:14" x14ac:dyDescent="0.3">
      <c r="A2838">
        <v>13086530</v>
      </c>
      <c r="B2838" t="s">
        <v>27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76"/>
        <v>10</v>
      </c>
      <c r="L2838">
        <f t="shared" si="177"/>
        <v>1</v>
      </c>
      <c r="M2838">
        <f t="shared" si="178"/>
        <v>2247.3054999999999</v>
      </c>
      <c r="N2838">
        <f t="shared" si="179"/>
        <v>0</v>
      </c>
    </row>
    <row r="2839" spans="1:14" x14ac:dyDescent="0.3">
      <c r="A2839">
        <v>13086530</v>
      </c>
      <c r="B2839" t="s">
        <v>27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76"/>
        <v>10</v>
      </c>
      <c r="L2839">
        <f t="shared" si="177"/>
        <v>2</v>
      </c>
      <c r="M2839">
        <f t="shared" si="178"/>
        <v>2253.2559999999999</v>
      </c>
      <c r="N2839">
        <f t="shared" si="179"/>
        <v>0</v>
      </c>
    </row>
    <row r="2840" spans="1:14" x14ac:dyDescent="0.3">
      <c r="A2840">
        <v>13086530</v>
      </c>
      <c r="B2840" t="s">
        <v>27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76"/>
        <v>10</v>
      </c>
      <c r="L2840">
        <f t="shared" si="177"/>
        <v>3</v>
      </c>
      <c r="M2840">
        <f t="shared" si="178"/>
        <v>2253.2559999999999</v>
      </c>
      <c r="N2840">
        <f t="shared" si="179"/>
        <v>0</v>
      </c>
    </row>
    <row r="2841" spans="1:14" x14ac:dyDescent="0.3">
      <c r="A2841">
        <v>13086530</v>
      </c>
      <c r="B2841" t="s">
        <v>27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76"/>
        <v>10</v>
      </c>
      <c r="L2841">
        <f t="shared" si="177"/>
        <v>4</v>
      </c>
      <c r="M2841">
        <f t="shared" si="178"/>
        <v>2249.2890000000002</v>
      </c>
      <c r="N2841">
        <f t="shared" si="179"/>
        <v>0</v>
      </c>
    </row>
    <row r="2842" spans="1:14" x14ac:dyDescent="0.3">
      <c r="A2842">
        <v>13086530</v>
      </c>
      <c r="B2842" t="s">
        <v>27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76"/>
        <v>10</v>
      </c>
      <c r="L2842">
        <f t="shared" si="177"/>
        <v>5</v>
      </c>
      <c r="M2842">
        <f t="shared" si="178"/>
        <v>2249.2890000000002</v>
      </c>
      <c r="N2842">
        <f t="shared" si="179"/>
        <v>0</v>
      </c>
    </row>
    <row r="2843" spans="1:14" x14ac:dyDescent="0.3">
      <c r="A2843">
        <v>13086530</v>
      </c>
      <c r="B2843" t="s">
        <v>27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76"/>
        <v>10</v>
      </c>
      <c r="L2843">
        <f t="shared" si="177"/>
        <v>6</v>
      </c>
      <c r="M2843">
        <f t="shared" si="178"/>
        <v>2263.1734999999999</v>
      </c>
      <c r="N2843">
        <f t="shared" si="179"/>
        <v>0</v>
      </c>
    </row>
    <row r="2844" spans="1:14" x14ac:dyDescent="0.3">
      <c r="A2844">
        <v>13086530</v>
      </c>
      <c r="B2844" t="s">
        <v>27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76"/>
        <v>10</v>
      </c>
      <c r="L2844">
        <f t="shared" si="177"/>
        <v>7</v>
      </c>
      <c r="M2844">
        <f t="shared" si="178"/>
        <v>2267.1405</v>
      </c>
      <c r="N2844">
        <f t="shared" si="179"/>
        <v>0</v>
      </c>
    </row>
    <row r="2845" spans="1:14" x14ac:dyDescent="0.3">
      <c r="A2845">
        <v>13086530</v>
      </c>
      <c r="B2845" t="s">
        <v>27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76"/>
        <v>10</v>
      </c>
      <c r="L2845">
        <f t="shared" si="177"/>
        <v>8</v>
      </c>
      <c r="M2845">
        <f t="shared" si="178"/>
        <v>2267.1405</v>
      </c>
      <c r="N2845">
        <f t="shared" si="179"/>
        <v>0</v>
      </c>
    </row>
    <row r="2846" spans="1:14" x14ac:dyDescent="0.3">
      <c r="A2846">
        <v>13086530</v>
      </c>
      <c r="B2846" t="s">
        <v>27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76"/>
        <v>10</v>
      </c>
      <c r="L2846">
        <f t="shared" si="177"/>
        <v>9</v>
      </c>
      <c r="M2846">
        <f t="shared" si="178"/>
        <v>2271.1075000000001</v>
      </c>
      <c r="N2846">
        <f t="shared" si="179"/>
        <v>0</v>
      </c>
    </row>
    <row r="2847" spans="1:14" x14ac:dyDescent="0.3">
      <c r="A2847">
        <v>13086530</v>
      </c>
      <c r="B2847" t="s">
        <v>27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76"/>
        <v>10</v>
      </c>
      <c r="L2847">
        <f t="shared" si="177"/>
        <v>10</v>
      </c>
      <c r="M2847">
        <f t="shared" si="178"/>
        <v>2253.2559999999999</v>
      </c>
      <c r="N2847">
        <f t="shared" si="179"/>
        <v>0</v>
      </c>
    </row>
    <row r="2848" spans="1:14" x14ac:dyDescent="0.3">
      <c r="A2848">
        <v>13086530</v>
      </c>
      <c r="B2848" t="s">
        <v>27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76"/>
        <v>10</v>
      </c>
      <c r="L2848">
        <f t="shared" si="177"/>
        <v>11</v>
      </c>
      <c r="M2848">
        <f t="shared" si="178"/>
        <v>1576.8824999999999</v>
      </c>
      <c r="N2848">
        <f t="shared" si="179"/>
        <v>0</v>
      </c>
    </row>
    <row r="2849" spans="1:14" x14ac:dyDescent="0.3">
      <c r="A2849">
        <v>13086530</v>
      </c>
      <c r="B2849" t="s">
        <v>27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76"/>
        <v>10</v>
      </c>
      <c r="L2849">
        <f t="shared" si="177"/>
        <v>12</v>
      </c>
      <c r="M2849">
        <f t="shared" si="178"/>
        <v>1241.671</v>
      </c>
      <c r="N2849">
        <f t="shared" si="179"/>
        <v>0</v>
      </c>
    </row>
    <row r="2850" spans="1:14" x14ac:dyDescent="0.3">
      <c r="A2850">
        <v>13086530</v>
      </c>
      <c r="B2850" t="s">
        <v>27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76"/>
        <v>10</v>
      </c>
      <c r="L2850">
        <f t="shared" si="177"/>
        <v>13</v>
      </c>
      <c r="M2850">
        <f t="shared" si="178"/>
        <v>1531.2619999999999</v>
      </c>
      <c r="N2850">
        <f t="shared" si="179"/>
        <v>0</v>
      </c>
    </row>
    <row r="2851" spans="1:14" x14ac:dyDescent="0.3">
      <c r="A2851">
        <v>13086530</v>
      </c>
      <c r="B2851" t="s">
        <v>27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76"/>
        <v>10</v>
      </c>
      <c r="L2851">
        <f t="shared" si="177"/>
        <v>14</v>
      </c>
      <c r="M2851">
        <f t="shared" si="178"/>
        <v>1616.5525</v>
      </c>
      <c r="N2851">
        <f t="shared" si="179"/>
        <v>0</v>
      </c>
    </row>
    <row r="2852" spans="1:14" x14ac:dyDescent="0.3">
      <c r="A2852">
        <v>13086530</v>
      </c>
      <c r="B2852" t="s">
        <v>27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76"/>
        <v>10</v>
      </c>
      <c r="L2852">
        <f t="shared" si="177"/>
        <v>15</v>
      </c>
      <c r="M2852">
        <f t="shared" si="178"/>
        <v>1588.7835</v>
      </c>
      <c r="N2852">
        <f t="shared" si="179"/>
        <v>0</v>
      </c>
    </row>
    <row r="2853" spans="1:14" x14ac:dyDescent="0.3">
      <c r="A2853">
        <v>13086530</v>
      </c>
      <c r="B2853" t="s">
        <v>27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76"/>
        <v>10</v>
      </c>
      <c r="L2853">
        <f t="shared" si="177"/>
        <v>16</v>
      </c>
      <c r="M2853">
        <f t="shared" si="178"/>
        <v>1584.8165000000001</v>
      </c>
      <c r="N2853">
        <f t="shared" si="179"/>
        <v>0</v>
      </c>
    </row>
    <row r="2854" spans="1:14" x14ac:dyDescent="0.3">
      <c r="A2854">
        <v>13086530</v>
      </c>
      <c r="B2854" t="s">
        <v>27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76"/>
        <v>10</v>
      </c>
      <c r="L2854">
        <f t="shared" si="177"/>
        <v>17</v>
      </c>
      <c r="M2854">
        <f t="shared" si="178"/>
        <v>1568.9485</v>
      </c>
      <c r="N2854">
        <f t="shared" si="179"/>
        <v>0</v>
      </c>
    </row>
    <row r="2855" spans="1:14" x14ac:dyDescent="0.3">
      <c r="A2855">
        <v>13086530</v>
      </c>
      <c r="B2855" t="s">
        <v>27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76"/>
        <v>10</v>
      </c>
      <c r="L2855">
        <f t="shared" si="177"/>
        <v>18</v>
      </c>
      <c r="M2855">
        <f t="shared" si="178"/>
        <v>1537.2125000000001</v>
      </c>
      <c r="N2855">
        <f t="shared" si="179"/>
        <v>0</v>
      </c>
    </row>
    <row r="2856" spans="1:14" x14ac:dyDescent="0.3">
      <c r="A2856">
        <v>13086530</v>
      </c>
      <c r="B2856" t="s">
        <v>27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76"/>
        <v>10</v>
      </c>
      <c r="L2856">
        <f t="shared" si="177"/>
        <v>19</v>
      </c>
      <c r="M2856">
        <f t="shared" si="178"/>
        <v>1517.3775000000001</v>
      </c>
      <c r="N2856">
        <f t="shared" si="179"/>
        <v>0</v>
      </c>
    </row>
    <row r="2857" spans="1:14" x14ac:dyDescent="0.3">
      <c r="A2857">
        <v>13086530</v>
      </c>
      <c r="B2857" t="s">
        <v>27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76"/>
        <v>10</v>
      </c>
      <c r="L2857">
        <f t="shared" si="177"/>
        <v>20</v>
      </c>
      <c r="M2857">
        <f t="shared" si="178"/>
        <v>1503.4929999999999</v>
      </c>
      <c r="N2857">
        <f t="shared" si="179"/>
        <v>0</v>
      </c>
    </row>
    <row r="2858" spans="1:14" x14ac:dyDescent="0.3">
      <c r="A2858">
        <v>13086530</v>
      </c>
      <c r="B2858" t="s">
        <v>27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76"/>
        <v>10</v>
      </c>
      <c r="L2858">
        <f t="shared" si="177"/>
        <v>21</v>
      </c>
      <c r="M2858">
        <f t="shared" si="178"/>
        <v>1495.559</v>
      </c>
      <c r="N2858">
        <f t="shared" si="179"/>
        <v>0</v>
      </c>
    </row>
    <row r="2859" spans="1:14" x14ac:dyDescent="0.3">
      <c r="A2859">
        <v>13086530</v>
      </c>
      <c r="B2859" t="s">
        <v>27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76"/>
        <v>10</v>
      </c>
      <c r="L2859">
        <f t="shared" si="177"/>
        <v>22</v>
      </c>
      <c r="M2859">
        <f t="shared" si="178"/>
        <v>1487.625</v>
      </c>
      <c r="N2859">
        <f t="shared" si="179"/>
        <v>0</v>
      </c>
    </row>
    <row r="2860" spans="1:14" x14ac:dyDescent="0.3">
      <c r="A2860">
        <v>13086530</v>
      </c>
      <c r="B2860" t="s">
        <v>27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76"/>
        <v>10</v>
      </c>
      <c r="L2860">
        <f t="shared" si="177"/>
        <v>23</v>
      </c>
      <c r="M2860">
        <f t="shared" si="178"/>
        <v>1479.691</v>
      </c>
      <c r="N2860">
        <f t="shared" si="179"/>
        <v>0</v>
      </c>
    </row>
    <row r="2861" spans="1:14" x14ac:dyDescent="0.3">
      <c r="A2861">
        <v>13086530</v>
      </c>
      <c r="B2861" t="s">
        <v>27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76"/>
        <v>10</v>
      </c>
      <c r="L2861">
        <f t="shared" si="177"/>
        <v>24</v>
      </c>
      <c r="M2861">
        <f t="shared" si="178"/>
        <v>1483.6580000000001</v>
      </c>
      <c r="N2861">
        <f t="shared" si="179"/>
        <v>0</v>
      </c>
    </row>
    <row r="2862" spans="1:14" x14ac:dyDescent="0.3">
      <c r="A2862">
        <v>13086530</v>
      </c>
      <c r="B2862" t="s">
        <v>27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76"/>
        <v>10</v>
      </c>
      <c r="L2862">
        <f t="shared" si="177"/>
        <v>25</v>
      </c>
      <c r="M2862">
        <f t="shared" si="178"/>
        <v>1483.6580000000001</v>
      </c>
      <c r="N2862">
        <f t="shared" si="179"/>
        <v>0</v>
      </c>
    </row>
    <row r="2863" spans="1:14" x14ac:dyDescent="0.3">
      <c r="A2863">
        <v>13086530</v>
      </c>
      <c r="B2863" t="s">
        <v>27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76"/>
        <v>10</v>
      </c>
      <c r="L2863">
        <f t="shared" si="177"/>
        <v>26</v>
      </c>
      <c r="M2863">
        <f t="shared" si="178"/>
        <v>1483.6580000000001</v>
      </c>
      <c r="N2863">
        <f t="shared" si="179"/>
        <v>0</v>
      </c>
    </row>
    <row r="2864" spans="1:14" x14ac:dyDescent="0.3">
      <c r="A2864">
        <v>13086530</v>
      </c>
      <c r="B2864" t="s">
        <v>27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76"/>
        <v>10</v>
      </c>
      <c r="L2864">
        <f t="shared" si="177"/>
        <v>27</v>
      </c>
      <c r="M2864">
        <f t="shared" si="178"/>
        <v>1483.6580000000001</v>
      </c>
      <c r="N2864">
        <f t="shared" si="179"/>
        <v>0</v>
      </c>
    </row>
    <row r="2865" spans="1:14" x14ac:dyDescent="0.3">
      <c r="A2865">
        <v>13086530</v>
      </c>
      <c r="B2865" t="s">
        <v>27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76"/>
        <v>10</v>
      </c>
      <c r="L2865">
        <f t="shared" si="177"/>
        <v>28</v>
      </c>
      <c r="M2865">
        <f t="shared" si="178"/>
        <v>1483.6580000000001</v>
      </c>
      <c r="N2865">
        <f t="shared" si="179"/>
        <v>0</v>
      </c>
    </row>
    <row r="2866" spans="1:14" x14ac:dyDescent="0.3">
      <c r="A2866">
        <v>13086530</v>
      </c>
      <c r="B2866" t="s">
        <v>27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76"/>
        <v>10</v>
      </c>
      <c r="L2866">
        <f t="shared" si="177"/>
        <v>29</v>
      </c>
      <c r="M2866">
        <f t="shared" si="178"/>
        <v>1479.691</v>
      </c>
      <c r="N2866">
        <f t="shared" si="179"/>
        <v>0</v>
      </c>
    </row>
    <row r="2867" spans="1:14" x14ac:dyDescent="0.3">
      <c r="A2867">
        <v>13086530</v>
      </c>
      <c r="B2867" t="s">
        <v>27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76"/>
        <v>10</v>
      </c>
      <c r="L2867">
        <f t="shared" si="177"/>
        <v>30</v>
      </c>
      <c r="M2867">
        <f t="shared" si="178"/>
        <v>0</v>
      </c>
      <c r="N2867">
        <f t="shared" si="179"/>
        <v>0</v>
      </c>
    </row>
    <row r="2868" spans="1:14" x14ac:dyDescent="0.3">
      <c r="A2868">
        <v>13086530</v>
      </c>
      <c r="B2868" t="s">
        <v>27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76"/>
        <v>10</v>
      </c>
      <c r="L2868">
        <f t="shared" si="177"/>
        <v>31</v>
      </c>
      <c r="M2868">
        <f t="shared" si="178"/>
        <v>0</v>
      </c>
      <c r="N2868">
        <f t="shared" si="179"/>
        <v>0</v>
      </c>
    </row>
    <row r="2869" spans="1:14" x14ac:dyDescent="0.3">
      <c r="A2869">
        <v>13086530</v>
      </c>
      <c r="B2869" t="s">
        <v>27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76"/>
        <v>4</v>
      </c>
      <c r="L2869">
        <f t="shared" si="177"/>
        <v>10</v>
      </c>
      <c r="M2869">
        <f t="shared" si="178"/>
        <v>0</v>
      </c>
      <c r="N2869">
        <f t="shared" si="179"/>
        <v>557.36350000000004</v>
      </c>
    </row>
    <row r="2870" spans="1:14" x14ac:dyDescent="0.3">
      <c r="A2870">
        <v>13086530</v>
      </c>
      <c r="B2870" t="s">
        <v>27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76"/>
        <v>4</v>
      </c>
      <c r="L2870">
        <f t="shared" si="177"/>
        <v>11</v>
      </c>
      <c r="M2870">
        <f t="shared" si="178"/>
        <v>0</v>
      </c>
      <c r="N2870">
        <f t="shared" si="179"/>
        <v>960.01400000000001</v>
      </c>
    </row>
    <row r="2871" spans="1:14" x14ac:dyDescent="0.3">
      <c r="A2871">
        <v>13086530</v>
      </c>
      <c r="B2871" t="s">
        <v>27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76"/>
        <v>4</v>
      </c>
      <c r="L2871">
        <f t="shared" si="177"/>
        <v>12</v>
      </c>
      <c r="M2871">
        <f t="shared" si="178"/>
        <v>0</v>
      </c>
      <c r="N2871">
        <f t="shared" si="179"/>
        <v>1467.79</v>
      </c>
    </row>
    <row r="2872" spans="1:14" x14ac:dyDescent="0.3">
      <c r="A2872">
        <v>13086530</v>
      </c>
      <c r="B2872" t="s">
        <v>27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76"/>
        <v>4</v>
      </c>
      <c r="L2872">
        <f t="shared" si="177"/>
        <v>13</v>
      </c>
      <c r="M2872">
        <f t="shared" si="178"/>
        <v>0</v>
      </c>
      <c r="N2872">
        <f t="shared" si="179"/>
        <v>1699.8595</v>
      </c>
    </row>
    <row r="2873" spans="1:14" x14ac:dyDescent="0.3">
      <c r="A2873">
        <v>13086530</v>
      </c>
      <c r="B2873" t="s">
        <v>27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76"/>
        <v>4</v>
      </c>
      <c r="L2873">
        <f t="shared" si="177"/>
        <v>14</v>
      </c>
      <c r="M2873">
        <f t="shared" si="178"/>
        <v>0</v>
      </c>
      <c r="N2873">
        <f t="shared" si="179"/>
        <v>1699.8595</v>
      </c>
    </row>
    <row r="2874" spans="1:14" x14ac:dyDescent="0.3">
      <c r="A2874">
        <v>13086530</v>
      </c>
      <c r="B2874" t="s">
        <v>27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76"/>
        <v>4</v>
      </c>
      <c r="L2874">
        <f t="shared" si="177"/>
        <v>15</v>
      </c>
      <c r="M2874">
        <f t="shared" si="178"/>
        <v>0</v>
      </c>
      <c r="N2874">
        <f t="shared" si="179"/>
        <v>1703.8265000000001</v>
      </c>
    </row>
    <row r="2875" spans="1:14" x14ac:dyDescent="0.3">
      <c r="A2875">
        <v>13086530</v>
      </c>
      <c r="B2875" t="s">
        <v>27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76"/>
        <v>4</v>
      </c>
      <c r="L2875">
        <f t="shared" si="177"/>
        <v>16</v>
      </c>
      <c r="M2875">
        <f t="shared" si="178"/>
        <v>0</v>
      </c>
      <c r="N2875">
        <f t="shared" si="179"/>
        <v>1699.8595</v>
      </c>
    </row>
    <row r="2876" spans="1:14" x14ac:dyDescent="0.3">
      <c r="A2876">
        <v>13086530</v>
      </c>
      <c r="B2876" t="s">
        <v>27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76"/>
        <v>4</v>
      </c>
      <c r="L2876">
        <f t="shared" si="177"/>
        <v>17</v>
      </c>
      <c r="M2876">
        <f t="shared" si="178"/>
        <v>0</v>
      </c>
      <c r="N2876">
        <f t="shared" si="179"/>
        <v>1981.5165</v>
      </c>
    </row>
    <row r="2877" spans="1:14" x14ac:dyDescent="0.3">
      <c r="A2877">
        <v>13086530</v>
      </c>
      <c r="B2877" t="s">
        <v>27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76"/>
        <v>4</v>
      </c>
      <c r="L2877">
        <f t="shared" si="177"/>
        <v>18</v>
      </c>
      <c r="M2877">
        <f t="shared" si="178"/>
        <v>0</v>
      </c>
      <c r="N2877">
        <f t="shared" si="179"/>
        <v>2128.2955000000002</v>
      </c>
    </row>
    <row r="2878" spans="1:14" x14ac:dyDescent="0.3">
      <c r="A2878">
        <v>13086530</v>
      </c>
      <c r="B2878" t="s">
        <v>27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76"/>
        <v>4</v>
      </c>
      <c r="L2878">
        <f t="shared" si="177"/>
        <v>19</v>
      </c>
      <c r="M2878">
        <f t="shared" si="178"/>
        <v>0</v>
      </c>
      <c r="N2878">
        <f t="shared" si="179"/>
        <v>2142.1799999999998</v>
      </c>
    </row>
    <row r="2879" spans="1:14" x14ac:dyDescent="0.3">
      <c r="A2879">
        <v>13086530</v>
      </c>
      <c r="B2879" t="s">
        <v>27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76"/>
        <v>4</v>
      </c>
      <c r="L2879">
        <f t="shared" si="177"/>
        <v>20</v>
      </c>
      <c r="M2879">
        <f t="shared" si="178"/>
        <v>0</v>
      </c>
      <c r="N2879">
        <f t="shared" si="179"/>
        <v>2146.1469999999999</v>
      </c>
    </row>
    <row r="2880" spans="1:14" x14ac:dyDescent="0.3">
      <c r="A2880">
        <v>13086530</v>
      </c>
      <c r="B2880" t="s">
        <v>27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76"/>
        <v>4</v>
      </c>
      <c r="L2880">
        <f t="shared" si="177"/>
        <v>21</v>
      </c>
      <c r="M2880">
        <f t="shared" si="178"/>
        <v>0</v>
      </c>
      <c r="N2880">
        <f t="shared" si="179"/>
        <v>2146.1469999999999</v>
      </c>
    </row>
    <row r="2881" spans="1:14" x14ac:dyDescent="0.3">
      <c r="A2881">
        <v>13086530</v>
      </c>
      <c r="B2881" t="s">
        <v>27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76"/>
        <v>4</v>
      </c>
      <c r="L2881">
        <f t="shared" si="177"/>
        <v>22</v>
      </c>
      <c r="M2881">
        <f t="shared" si="178"/>
        <v>0</v>
      </c>
      <c r="N2881">
        <f t="shared" si="179"/>
        <v>2146.1469999999999</v>
      </c>
    </row>
    <row r="2882" spans="1:14" x14ac:dyDescent="0.3">
      <c r="A2882">
        <v>13086530</v>
      </c>
      <c r="B2882" t="s">
        <v>27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76"/>
        <v>4</v>
      </c>
      <c r="L2882">
        <f t="shared" si="177"/>
        <v>23</v>
      </c>
      <c r="M2882">
        <f t="shared" si="178"/>
        <v>0</v>
      </c>
      <c r="N2882">
        <f t="shared" si="179"/>
        <v>2150.114</v>
      </c>
    </row>
    <row r="2883" spans="1:14" x14ac:dyDescent="0.3">
      <c r="A2883">
        <v>13086530</v>
      </c>
      <c r="B2883" t="s">
        <v>27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80">MONTH(C2883)</f>
        <v>4</v>
      </c>
      <c r="L2883">
        <f t="shared" ref="L2883:L2946" si="181">DAY(C2883)</f>
        <v>24</v>
      </c>
      <c r="M2883">
        <f t="shared" ref="M2883:M2946" si="182">F2883*1.9835</f>
        <v>0</v>
      </c>
      <c r="N2883">
        <f t="shared" ref="N2883:N2946" si="183">(D2883-F2883)*1.9835</f>
        <v>2150.114</v>
      </c>
    </row>
    <row r="2884" spans="1:14" x14ac:dyDescent="0.3">
      <c r="A2884">
        <v>13086530</v>
      </c>
      <c r="B2884" t="s">
        <v>27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80"/>
        <v>4</v>
      </c>
      <c r="L2884">
        <f t="shared" si="181"/>
        <v>25</v>
      </c>
      <c r="M2884">
        <f t="shared" si="182"/>
        <v>0</v>
      </c>
      <c r="N2884">
        <f t="shared" si="183"/>
        <v>2211.6025</v>
      </c>
    </row>
    <row r="2885" spans="1:14" x14ac:dyDescent="0.3">
      <c r="A2885">
        <v>13086530</v>
      </c>
      <c r="B2885" t="s">
        <v>27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80"/>
        <v>4</v>
      </c>
      <c r="L2885">
        <f t="shared" si="181"/>
        <v>26</v>
      </c>
      <c r="M2885">
        <f t="shared" si="182"/>
        <v>0</v>
      </c>
      <c r="N2885">
        <f t="shared" si="183"/>
        <v>2281.0250000000001</v>
      </c>
    </row>
    <row r="2886" spans="1:14" x14ac:dyDescent="0.3">
      <c r="A2886">
        <v>13086530</v>
      </c>
      <c r="B2886" t="s">
        <v>27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80"/>
        <v>4</v>
      </c>
      <c r="L2886">
        <f t="shared" si="181"/>
        <v>27</v>
      </c>
      <c r="M2886">
        <f t="shared" si="182"/>
        <v>0</v>
      </c>
      <c r="N2886">
        <f t="shared" si="183"/>
        <v>2271.1075000000001</v>
      </c>
    </row>
    <row r="2887" spans="1:14" x14ac:dyDescent="0.3">
      <c r="A2887">
        <v>13086530</v>
      </c>
      <c r="B2887" t="s">
        <v>27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80"/>
        <v>4</v>
      </c>
      <c r="L2887">
        <f t="shared" si="181"/>
        <v>28</v>
      </c>
      <c r="M2887">
        <f t="shared" si="182"/>
        <v>0</v>
      </c>
      <c r="N2887">
        <f t="shared" si="183"/>
        <v>2267.1405</v>
      </c>
    </row>
    <row r="2888" spans="1:14" x14ac:dyDescent="0.3">
      <c r="A2888">
        <v>13086530</v>
      </c>
      <c r="B2888" t="s">
        <v>27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80"/>
        <v>4</v>
      </c>
      <c r="L2888">
        <f t="shared" si="181"/>
        <v>29</v>
      </c>
      <c r="M2888">
        <f t="shared" si="182"/>
        <v>0</v>
      </c>
      <c r="N2888">
        <f t="shared" si="183"/>
        <v>2271.1075000000001</v>
      </c>
    </row>
    <row r="2889" spans="1:14" x14ac:dyDescent="0.3">
      <c r="A2889">
        <v>13086530</v>
      </c>
      <c r="B2889" t="s">
        <v>27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80"/>
        <v>4</v>
      </c>
      <c r="L2889">
        <f t="shared" si="181"/>
        <v>30</v>
      </c>
      <c r="M2889">
        <f t="shared" si="182"/>
        <v>0</v>
      </c>
      <c r="N2889">
        <f t="shared" si="183"/>
        <v>2267.1405</v>
      </c>
    </row>
    <row r="2890" spans="1:14" x14ac:dyDescent="0.3">
      <c r="A2890">
        <v>13086530</v>
      </c>
      <c r="B2890" t="s">
        <v>27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80"/>
        <v>5</v>
      </c>
      <c r="L2890">
        <f t="shared" si="181"/>
        <v>1</v>
      </c>
      <c r="M2890">
        <f t="shared" si="182"/>
        <v>0</v>
      </c>
      <c r="N2890">
        <f t="shared" si="183"/>
        <v>2267.1405</v>
      </c>
    </row>
    <row r="2891" spans="1:14" x14ac:dyDescent="0.3">
      <c r="A2891">
        <v>13086530</v>
      </c>
      <c r="B2891" t="s">
        <v>27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80"/>
        <v>5</v>
      </c>
      <c r="L2891">
        <f t="shared" si="181"/>
        <v>2</v>
      </c>
      <c r="M2891">
        <f t="shared" si="182"/>
        <v>0</v>
      </c>
      <c r="N2891">
        <f t="shared" si="183"/>
        <v>2271.1075000000001</v>
      </c>
    </row>
    <row r="2892" spans="1:14" x14ac:dyDescent="0.3">
      <c r="A2892">
        <v>13086530</v>
      </c>
      <c r="B2892" t="s">
        <v>27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80"/>
        <v>5</v>
      </c>
      <c r="L2892">
        <f t="shared" si="181"/>
        <v>3</v>
      </c>
      <c r="M2892">
        <f t="shared" si="182"/>
        <v>0</v>
      </c>
      <c r="N2892">
        <f t="shared" si="183"/>
        <v>2475.4079999999999</v>
      </c>
    </row>
    <row r="2893" spans="1:14" x14ac:dyDescent="0.3">
      <c r="A2893">
        <v>13086530</v>
      </c>
      <c r="B2893" t="s">
        <v>27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80"/>
        <v>5</v>
      </c>
      <c r="L2893">
        <f t="shared" si="181"/>
        <v>4</v>
      </c>
      <c r="M2893">
        <f t="shared" si="182"/>
        <v>0</v>
      </c>
      <c r="N2893">
        <f t="shared" si="183"/>
        <v>2596.4014999999999</v>
      </c>
    </row>
    <row r="2894" spans="1:14" x14ac:dyDescent="0.3">
      <c r="A2894">
        <v>13086530</v>
      </c>
      <c r="B2894" t="s">
        <v>27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80"/>
        <v>5</v>
      </c>
      <c r="L2894">
        <f t="shared" si="181"/>
        <v>5</v>
      </c>
      <c r="M2894">
        <f t="shared" si="182"/>
        <v>0</v>
      </c>
      <c r="N2894">
        <f t="shared" si="183"/>
        <v>2719.3785000000003</v>
      </c>
    </row>
    <row r="2895" spans="1:14" x14ac:dyDescent="0.3">
      <c r="A2895">
        <v>13086530</v>
      </c>
      <c r="B2895" t="s">
        <v>27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80"/>
        <v>5</v>
      </c>
      <c r="L2895">
        <f t="shared" si="181"/>
        <v>6</v>
      </c>
      <c r="M2895">
        <f t="shared" si="182"/>
        <v>0</v>
      </c>
      <c r="N2895">
        <f t="shared" si="183"/>
        <v>2786.8175000000001</v>
      </c>
    </row>
    <row r="2896" spans="1:14" x14ac:dyDescent="0.3">
      <c r="A2896">
        <v>13086530</v>
      </c>
      <c r="B2896" t="s">
        <v>27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80"/>
        <v>5</v>
      </c>
      <c r="L2896">
        <f t="shared" si="181"/>
        <v>7</v>
      </c>
      <c r="M2896">
        <f t="shared" si="182"/>
        <v>0</v>
      </c>
      <c r="N2896">
        <f t="shared" si="183"/>
        <v>2804.6689999999999</v>
      </c>
    </row>
    <row r="2897" spans="1:14" x14ac:dyDescent="0.3">
      <c r="A2897">
        <v>13086530</v>
      </c>
      <c r="B2897" t="s">
        <v>27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80"/>
        <v>5</v>
      </c>
      <c r="L2897">
        <f t="shared" si="181"/>
        <v>8</v>
      </c>
      <c r="M2897">
        <f t="shared" si="182"/>
        <v>0</v>
      </c>
      <c r="N2897">
        <f t="shared" si="183"/>
        <v>2798.7184999999999</v>
      </c>
    </row>
    <row r="2898" spans="1:14" x14ac:dyDescent="0.3">
      <c r="A2898">
        <v>13086530</v>
      </c>
      <c r="B2898" t="s">
        <v>27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80"/>
        <v>5</v>
      </c>
      <c r="L2898">
        <f t="shared" si="181"/>
        <v>9</v>
      </c>
      <c r="M2898">
        <f t="shared" si="182"/>
        <v>0</v>
      </c>
      <c r="N2898">
        <f t="shared" si="183"/>
        <v>2757.0650000000001</v>
      </c>
    </row>
    <row r="2899" spans="1:14" x14ac:dyDescent="0.3">
      <c r="A2899">
        <v>13086530</v>
      </c>
      <c r="B2899" t="s">
        <v>27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80"/>
        <v>5</v>
      </c>
      <c r="L2899">
        <f t="shared" si="181"/>
        <v>10</v>
      </c>
      <c r="M2899">
        <f t="shared" si="182"/>
        <v>0</v>
      </c>
      <c r="N2899">
        <f t="shared" si="183"/>
        <v>2743.1804999999999</v>
      </c>
    </row>
    <row r="2900" spans="1:14" x14ac:dyDescent="0.3">
      <c r="A2900">
        <v>13086530</v>
      </c>
      <c r="B2900" t="s">
        <v>27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80"/>
        <v>5</v>
      </c>
      <c r="L2900">
        <f t="shared" si="181"/>
        <v>11</v>
      </c>
      <c r="M2900">
        <f t="shared" si="182"/>
        <v>0</v>
      </c>
      <c r="N2900">
        <f t="shared" si="183"/>
        <v>2737.23</v>
      </c>
    </row>
    <row r="2901" spans="1:14" x14ac:dyDescent="0.3">
      <c r="A2901">
        <v>13086530</v>
      </c>
      <c r="B2901" t="s">
        <v>27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80"/>
        <v>5</v>
      </c>
      <c r="L2901">
        <f t="shared" si="181"/>
        <v>12</v>
      </c>
      <c r="M2901">
        <f t="shared" si="182"/>
        <v>0</v>
      </c>
      <c r="N2901">
        <f t="shared" si="183"/>
        <v>2782.8505</v>
      </c>
    </row>
    <row r="2902" spans="1:14" x14ac:dyDescent="0.3">
      <c r="A2902">
        <v>13086530</v>
      </c>
      <c r="B2902" t="s">
        <v>27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80"/>
        <v>5</v>
      </c>
      <c r="L2902">
        <f t="shared" si="181"/>
        <v>13</v>
      </c>
      <c r="M2902">
        <f t="shared" si="182"/>
        <v>0</v>
      </c>
      <c r="N2902">
        <f t="shared" si="183"/>
        <v>2790.7845000000002</v>
      </c>
    </row>
    <row r="2903" spans="1:14" x14ac:dyDescent="0.3">
      <c r="A2903">
        <v>13086530</v>
      </c>
      <c r="B2903" t="s">
        <v>27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80"/>
        <v>5</v>
      </c>
      <c r="L2903">
        <f t="shared" si="181"/>
        <v>14</v>
      </c>
      <c r="M2903">
        <f t="shared" si="182"/>
        <v>0</v>
      </c>
      <c r="N2903">
        <f t="shared" si="183"/>
        <v>2768.9659999999999</v>
      </c>
    </row>
    <row r="2904" spans="1:14" x14ac:dyDescent="0.3">
      <c r="A2904">
        <v>13086530</v>
      </c>
      <c r="B2904" t="s">
        <v>27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80"/>
        <v>5</v>
      </c>
      <c r="L2904">
        <f t="shared" si="181"/>
        <v>15</v>
      </c>
      <c r="M2904">
        <f t="shared" si="182"/>
        <v>0</v>
      </c>
      <c r="N2904">
        <f t="shared" si="183"/>
        <v>2747.1475</v>
      </c>
    </row>
    <row r="2905" spans="1:14" x14ac:dyDescent="0.3">
      <c r="A2905">
        <v>13086530</v>
      </c>
      <c r="B2905" t="s">
        <v>27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80"/>
        <v>5</v>
      </c>
      <c r="L2905">
        <f t="shared" si="181"/>
        <v>16</v>
      </c>
      <c r="M2905">
        <f t="shared" si="182"/>
        <v>0</v>
      </c>
      <c r="N2905">
        <f t="shared" si="183"/>
        <v>2735.2465000000002</v>
      </c>
    </row>
    <row r="2906" spans="1:14" x14ac:dyDescent="0.3">
      <c r="A2906">
        <v>13086530</v>
      </c>
      <c r="B2906" t="s">
        <v>27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80"/>
        <v>5</v>
      </c>
      <c r="L2906">
        <f t="shared" si="181"/>
        <v>17</v>
      </c>
      <c r="M2906">
        <f t="shared" si="182"/>
        <v>0</v>
      </c>
      <c r="N2906">
        <f t="shared" si="183"/>
        <v>2745.1640000000002</v>
      </c>
    </row>
    <row r="2907" spans="1:14" x14ac:dyDescent="0.3">
      <c r="A2907">
        <v>13086530</v>
      </c>
      <c r="B2907" t="s">
        <v>27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80"/>
        <v>5</v>
      </c>
      <c r="L2907">
        <f t="shared" si="181"/>
        <v>18</v>
      </c>
      <c r="M2907">
        <f t="shared" si="182"/>
        <v>2227.4704999999999</v>
      </c>
      <c r="N2907">
        <f t="shared" si="183"/>
        <v>517.69349999999997</v>
      </c>
    </row>
    <row r="2908" spans="1:14" x14ac:dyDescent="0.3">
      <c r="A2908">
        <v>13086530</v>
      </c>
      <c r="B2908" t="s">
        <v>27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80"/>
        <v>5</v>
      </c>
      <c r="L2908">
        <f t="shared" si="181"/>
        <v>19</v>
      </c>
      <c r="M2908">
        <f t="shared" si="182"/>
        <v>2723.3454999999999</v>
      </c>
      <c r="N2908">
        <f t="shared" si="183"/>
        <v>0</v>
      </c>
    </row>
    <row r="2909" spans="1:14" x14ac:dyDescent="0.3">
      <c r="A2909">
        <v>13086530</v>
      </c>
      <c r="B2909" t="s">
        <v>27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80"/>
        <v>5</v>
      </c>
      <c r="L2909">
        <f t="shared" si="181"/>
        <v>20</v>
      </c>
      <c r="M2909">
        <f t="shared" si="182"/>
        <v>2711.4445000000001</v>
      </c>
      <c r="N2909">
        <f t="shared" si="183"/>
        <v>0</v>
      </c>
    </row>
    <row r="2910" spans="1:14" x14ac:dyDescent="0.3">
      <c r="A2910">
        <v>13086530</v>
      </c>
      <c r="B2910" t="s">
        <v>27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80"/>
        <v>5</v>
      </c>
      <c r="L2910">
        <f t="shared" si="181"/>
        <v>21</v>
      </c>
      <c r="M2910">
        <f t="shared" si="182"/>
        <v>2691.6095</v>
      </c>
      <c r="N2910">
        <f t="shared" si="183"/>
        <v>0</v>
      </c>
    </row>
    <row r="2911" spans="1:14" x14ac:dyDescent="0.3">
      <c r="A2911">
        <v>13086530</v>
      </c>
      <c r="B2911" t="s">
        <v>27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80"/>
        <v>5</v>
      </c>
      <c r="L2911">
        <f t="shared" si="181"/>
        <v>22</v>
      </c>
      <c r="M2911">
        <f t="shared" si="182"/>
        <v>2675.7415000000001</v>
      </c>
      <c r="N2911">
        <f t="shared" si="183"/>
        <v>0</v>
      </c>
    </row>
    <row r="2912" spans="1:14" x14ac:dyDescent="0.3">
      <c r="A2912">
        <v>13086530</v>
      </c>
      <c r="B2912" t="s">
        <v>27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80"/>
        <v>5</v>
      </c>
      <c r="L2912">
        <f t="shared" si="181"/>
        <v>23</v>
      </c>
      <c r="M2912">
        <f t="shared" si="182"/>
        <v>2332.596</v>
      </c>
      <c r="N2912">
        <f t="shared" si="183"/>
        <v>329.26100000000002</v>
      </c>
    </row>
    <row r="2913" spans="1:14" x14ac:dyDescent="0.3">
      <c r="A2913">
        <v>13086530</v>
      </c>
      <c r="B2913" t="s">
        <v>27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80"/>
        <v>5</v>
      </c>
      <c r="L2913">
        <f t="shared" si="181"/>
        <v>24</v>
      </c>
      <c r="M2913">
        <f t="shared" si="182"/>
        <v>1142.4960000000001</v>
      </c>
      <c r="N2913">
        <f t="shared" si="183"/>
        <v>1553.0805</v>
      </c>
    </row>
    <row r="2914" spans="1:14" x14ac:dyDescent="0.3">
      <c r="A2914">
        <v>13086530</v>
      </c>
      <c r="B2914" t="s">
        <v>27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80"/>
        <v>5</v>
      </c>
      <c r="L2914">
        <f t="shared" si="181"/>
        <v>25</v>
      </c>
      <c r="M2914">
        <f t="shared" si="182"/>
        <v>77.356499999999997</v>
      </c>
      <c r="N2914">
        <f t="shared" si="183"/>
        <v>2697.56</v>
      </c>
    </row>
    <row r="2915" spans="1:14" x14ac:dyDescent="0.3">
      <c r="A2915">
        <v>13086530</v>
      </c>
      <c r="B2915" t="s">
        <v>27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80"/>
        <v>5</v>
      </c>
      <c r="L2915">
        <f t="shared" si="181"/>
        <v>26</v>
      </c>
      <c r="M2915">
        <f t="shared" si="182"/>
        <v>0</v>
      </c>
      <c r="N2915">
        <f t="shared" si="183"/>
        <v>2798.7184999999999</v>
      </c>
    </row>
    <row r="2916" spans="1:14" x14ac:dyDescent="0.3">
      <c r="A2916">
        <v>13086530</v>
      </c>
      <c r="B2916" t="s">
        <v>27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80"/>
        <v>5</v>
      </c>
      <c r="L2916">
        <f t="shared" si="181"/>
        <v>27</v>
      </c>
      <c r="M2916">
        <f t="shared" si="182"/>
        <v>0</v>
      </c>
      <c r="N2916">
        <f t="shared" si="183"/>
        <v>2794.7514999999999</v>
      </c>
    </row>
    <row r="2917" spans="1:14" x14ac:dyDescent="0.3">
      <c r="A2917">
        <v>13086530</v>
      </c>
      <c r="B2917" t="s">
        <v>27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80"/>
        <v>5</v>
      </c>
      <c r="L2917">
        <f t="shared" si="181"/>
        <v>28</v>
      </c>
      <c r="M2917">
        <f t="shared" si="182"/>
        <v>0</v>
      </c>
      <c r="N2917">
        <f t="shared" si="183"/>
        <v>2796.7350000000001</v>
      </c>
    </row>
    <row r="2918" spans="1:14" x14ac:dyDescent="0.3">
      <c r="A2918">
        <v>13086530</v>
      </c>
      <c r="B2918" t="s">
        <v>27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80"/>
        <v>5</v>
      </c>
      <c r="L2918">
        <f t="shared" si="181"/>
        <v>29</v>
      </c>
      <c r="M2918">
        <f t="shared" si="182"/>
        <v>0</v>
      </c>
      <c r="N2918">
        <f t="shared" si="183"/>
        <v>2796.7350000000001</v>
      </c>
    </row>
    <row r="2919" spans="1:14" x14ac:dyDescent="0.3">
      <c r="A2919">
        <v>13086530</v>
      </c>
      <c r="B2919" t="s">
        <v>27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80"/>
        <v>5</v>
      </c>
      <c r="L2919">
        <f t="shared" si="181"/>
        <v>30</v>
      </c>
      <c r="M2919">
        <f t="shared" si="182"/>
        <v>0</v>
      </c>
      <c r="N2919">
        <f t="shared" si="183"/>
        <v>2824.5039999999999</v>
      </c>
    </row>
    <row r="2920" spans="1:14" x14ac:dyDescent="0.3">
      <c r="A2920">
        <v>13086530</v>
      </c>
      <c r="B2920" t="s">
        <v>27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80"/>
        <v>5</v>
      </c>
      <c r="L2920">
        <f t="shared" si="181"/>
        <v>31</v>
      </c>
      <c r="M2920">
        <f t="shared" si="182"/>
        <v>0</v>
      </c>
      <c r="N2920">
        <f t="shared" si="183"/>
        <v>2820.5370000000003</v>
      </c>
    </row>
    <row r="2921" spans="1:14" x14ac:dyDescent="0.3">
      <c r="A2921">
        <v>13086530</v>
      </c>
      <c r="B2921" t="s">
        <v>27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80"/>
        <v>6</v>
      </c>
      <c r="L2921">
        <f t="shared" si="181"/>
        <v>1</v>
      </c>
      <c r="M2921">
        <f t="shared" si="182"/>
        <v>0</v>
      </c>
      <c r="N2921">
        <f t="shared" si="183"/>
        <v>2854.2565</v>
      </c>
    </row>
    <row r="2922" spans="1:14" x14ac:dyDescent="0.3">
      <c r="A2922">
        <v>13086530</v>
      </c>
      <c r="B2922" t="s">
        <v>27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80"/>
        <v>6</v>
      </c>
      <c r="L2922">
        <f t="shared" si="181"/>
        <v>2</v>
      </c>
      <c r="M2922">
        <f t="shared" si="182"/>
        <v>0</v>
      </c>
      <c r="N2922">
        <f t="shared" si="183"/>
        <v>2874.0915</v>
      </c>
    </row>
    <row r="2923" spans="1:14" x14ac:dyDescent="0.3">
      <c r="A2923">
        <v>13086530</v>
      </c>
      <c r="B2923" t="s">
        <v>27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80"/>
        <v>6</v>
      </c>
      <c r="L2923">
        <f t="shared" si="181"/>
        <v>3</v>
      </c>
      <c r="M2923">
        <f t="shared" si="182"/>
        <v>0</v>
      </c>
      <c r="N2923">
        <f t="shared" si="183"/>
        <v>2878.0585000000001</v>
      </c>
    </row>
    <row r="2924" spans="1:14" x14ac:dyDescent="0.3">
      <c r="A2924">
        <v>13086530</v>
      </c>
      <c r="B2924" t="s">
        <v>27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80"/>
        <v>6</v>
      </c>
      <c r="L2924">
        <f t="shared" si="181"/>
        <v>4</v>
      </c>
      <c r="M2924">
        <f t="shared" si="182"/>
        <v>0</v>
      </c>
      <c r="N2924">
        <f t="shared" si="183"/>
        <v>2893.9265</v>
      </c>
    </row>
    <row r="2925" spans="1:14" x14ac:dyDescent="0.3">
      <c r="A2925">
        <v>13086530</v>
      </c>
      <c r="B2925" t="s">
        <v>27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80"/>
        <v>6</v>
      </c>
      <c r="L2925">
        <f t="shared" si="181"/>
        <v>5</v>
      </c>
      <c r="M2925">
        <f t="shared" si="182"/>
        <v>0</v>
      </c>
      <c r="N2925">
        <f t="shared" si="183"/>
        <v>2911.7780000000002</v>
      </c>
    </row>
    <row r="2926" spans="1:14" x14ac:dyDescent="0.3">
      <c r="A2926">
        <v>13086530</v>
      </c>
      <c r="B2926" t="s">
        <v>27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80"/>
        <v>6</v>
      </c>
      <c r="L2926">
        <f t="shared" si="181"/>
        <v>6</v>
      </c>
      <c r="M2926">
        <f t="shared" si="182"/>
        <v>0</v>
      </c>
      <c r="N2926">
        <f t="shared" si="183"/>
        <v>2917.7285000000002</v>
      </c>
    </row>
    <row r="2927" spans="1:14" x14ac:dyDescent="0.3">
      <c r="A2927">
        <v>13086530</v>
      </c>
      <c r="B2927" t="s">
        <v>27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80"/>
        <v>6</v>
      </c>
      <c r="L2927">
        <f t="shared" si="181"/>
        <v>7</v>
      </c>
      <c r="M2927">
        <f t="shared" si="182"/>
        <v>0</v>
      </c>
      <c r="N2927">
        <f t="shared" si="183"/>
        <v>2917.7285000000002</v>
      </c>
    </row>
    <row r="2928" spans="1:14" x14ac:dyDescent="0.3">
      <c r="A2928">
        <v>13086530</v>
      </c>
      <c r="B2928" t="s">
        <v>27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80"/>
        <v>6</v>
      </c>
      <c r="L2928">
        <f t="shared" si="181"/>
        <v>8</v>
      </c>
      <c r="M2928">
        <f t="shared" si="182"/>
        <v>0</v>
      </c>
      <c r="N2928">
        <f t="shared" si="183"/>
        <v>2931.6130000000003</v>
      </c>
    </row>
    <row r="2929" spans="1:14" x14ac:dyDescent="0.3">
      <c r="A2929">
        <v>13086530</v>
      </c>
      <c r="B2929" t="s">
        <v>27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80"/>
        <v>6</v>
      </c>
      <c r="L2929">
        <f t="shared" si="181"/>
        <v>9</v>
      </c>
      <c r="M2929">
        <f t="shared" si="182"/>
        <v>0</v>
      </c>
      <c r="N2929">
        <f t="shared" si="183"/>
        <v>2951.4479999999999</v>
      </c>
    </row>
    <row r="2930" spans="1:14" x14ac:dyDescent="0.3">
      <c r="A2930">
        <v>13086530</v>
      </c>
      <c r="B2930" t="s">
        <v>27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80"/>
        <v>6</v>
      </c>
      <c r="L2930">
        <f t="shared" si="181"/>
        <v>10</v>
      </c>
      <c r="M2930">
        <f t="shared" si="182"/>
        <v>0</v>
      </c>
      <c r="N2930">
        <f t="shared" si="183"/>
        <v>2985.1675</v>
      </c>
    </row>
    <row r="2931" spans="1:14" x14ac:dyDescent="0.3">
      <c r="A2931">
        <v>13086530</v>
      </c>
      <c r="B2931" t="s">
        <v>27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80"/>
        <v>6</v>
      </c>
      <c r="L2931">
        <f t="shared" si="181"/>
        <v>11</v>
      </c>
      <c r="M2931">
        <f t="shared" si="182"/>
        <v>0</v>
      </c>
      <c r="N2931">
        <f t="shared" si="183"/>
        <v>2991.1179999999999</v>
      </c>
    </row>
    <row r="2932" spans="1:14" x14ac:dyDescent="0.3">
      <c r="A2932">
        <v>13086530</v>
      </c>
      <c r="B2932" t="s">
        <v>27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80"/>
        <v>6</v>
      </c>
      <c r="L2932">
        <f t="shared" si="181"/>
        <v>12</v>
      </c>
      <c r="M2932">
        <f t="shared" si="182"/>
        <v>0</v>
      </c>
      <c r="N2932">
        <f t="shared" si="183"/>
        <v>3066.491</v>
      </c>
    </row>
    <row r="2933" spans="1:14" x14ac:dyDescent="0.3">
      <c r="A2933">
        <v>13086530</v>
      </c>
      <c r="B2933" t="s">
        <v>27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80"/>
        <v>6</v>
      </c>
      <c r="L2933">
        <f t="shared" si="181"/>
        <v>13</v>
      </c>
      <c r="M2933">
        <f t="shared" si="182"/>
        <v>0</v>
      </c>
      <c r="N2933">
        <f t="shared" si="183"/>
        <v>3090.2930000000001</v>
      </c>
    </row>
    <row r="2934" spans="1:14" x14ac:dyDescent="0.3">
      <c r="A2934">
        <v>13086530</v>
      </c>
      <c r="B2934" t="s">
        <v>27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80"/>
        <v>6</v>
      </c>
      <c r="L2934">
        <f t="shared" si="181"/>
        <v>14</v>
      </c>
      <c r="M2934">
        <f t="shared" si="182"/>
        <v>0</v>
      </c>
      <c r="N2934">
        <f t="shared" si="183"/>
        <v>3120.0455000000002</v>
      </c>
    </row>
    <row r="2935" spans="1:14" x14ac:dyDescent="0.3">
      <c r="A2935">
        <v>13086530</v>
      </c>
      <c r="B2935" t="s">
        <v>27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80"/>
        <v>6</v>
      </c>
      <c r="L2935">
        <f t="shared" si="181"/>
        <v>15</v>
      </c>
      <c r="M2935">
        <f t="shared" si="182"/>
        <v>2495.2429999999999</v>
      </c>
      <c r="N2935">
        <f t="shared" si="183"/>
        <v>577.19849999999997</v>
      </c>
    </row>
    <row r="2936" spans="1:14" x14ac:dyDescent="0.3">
      <c r="A2936">
        <v>13086530</v>
      </c>
      <c r="B2936" t="s">
        <v>27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80"/>
        <v>6</v>
      </c>
      <c r="L2936">
        <f t="shared" si="181"/>
        <v>16</v>
      </c>
      <c r="M2936">
        <f t="shared" si="182"/>
        <v>3173.6</v>
      </c>
      <c r="N2936">
        <f t="shared" si="183"/>
        <v>0</v>
      </c>
    </row>
    <row r="2937" spans="1:14" x14ac:dyDescent="0.3">
      <c r="A2937">
        <v>13086530</v>
      </c>
      <c r="B2937" t="s">
        <v>27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80"/>
        <v>6</v>
      </c>
      <c r="L2937">
        <f t="shared" si="181"/>
        <v>17</v>
      </c>
      <c r="M2937">
        <f t="shared" si="182"/>
        <v>3163.6824999999999</v>
      </c>
      <c r="N2937">
        <f t="shared" si="183"/>
        <v>0</v>
      </c>
    </row>
    <row r="2938" spans="1:14" x14ac:dyDescent="0.3">
      <c r="A2938">
        <v>13086530</v>
      </c>
      <c r="B2938" t="s">
        <v>27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80"/>
        <v>6</v>
      </c>
      <c r="L2938">
        <f t="shared" si="181"/>
        <v>18</v>
      </c>
      <c r="M2938">
        <f t="shared" si="182"/>
        <v>3135.9135000000001</v>
      </c>
      <c r="N2938">
        <f t="shared" si="183"/>
        <v>0</v>
      </c>
    </row>
    <row r="2939" spans="1:14" x14ac:dyDescent="0.3">
      <c r="A2939">
        <v>13086530</v>
      </c>
      <c r="B2939" t="s">
        <v>27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80"/>
        <v>6</v>
      </c>
      <c r="L2939">
        <f t="shared" si="181"/>
        <v>19</v>
      </c>
      <c r="M2939">
        <f t="shared" si="182"/>
        <v>3030.788</v>
      </c>
      <c r="N2939">
        <f t="shared" si="183"/>
        <v>29.752500000000001</v>
      </c>
    </row>
    <row r="2940" spans="1:14" x14ac:dyDescent="0.3">
      <c r="A2940">
        <v>13086530</v>
      </c>
      <c r="B2940" t="s">
        <v>27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80"/>
        <v>6</v>
      </c>
      <c r="L2940">
        <f t="shared" si="181"/>
        <v>20</v>
      </c>
      <c r="M2940">
        <f t="shared" si="182"/>
        <v>3088.3094999999998</v>
      </c>
      <c r="N2940">
        <f t="shared" si="183"/>
        <v>0</v>
      </c>
    </row>
    <row r="2941" spans="1:14" x14ac:dyDescent="0.3">
      <c r="A2941">
        <v>13086530</v>
      </c>
      <c r="B2941" t="s">
        <v>27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80"/>
        <v>6</v>
      </c>
      <c r="L2941">
        <f t="shared" si="181"/>
        <v>21</v>
      </c>
      <c r="M2941">
        <f t="shared" si="182"/>
        <v>3094.26</v>
      </c>
      <c r="N2941">
        <f t="shared" si="183"/>
        <v>0</v>
      </c>
    </row>
    <row r="2942" spans="1:14" x14ac:dyDescent="0.3">
      <c r="A2942">
        <v>13086530</v>
      </c>
      <c r="B2942" t="s">
        <v>27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80"/>
        <v>6</v>
      </c>
      <c r="L2942">
        <f t="shared" si="181"/>
        <v>22</v>
      </c>
      <c r="M2942">
        <f t="shared" si="182"/>
        <v>3094.26</v>
      </c>
      <c r="N2942">
        <f t="shared" si="183"/>
        <v>0</v>
      </c>
    </row>
    <row r="2943" spans="1:14" x14ac:dyDescent="0.3">
      <c r="A2943">
        <v>13086530</v>
      </c>
      <c r="B2943" t="s">
        <v>27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80"/>
        <v>6</v>
      </c>
      <c r="L2943">
        <f t="shared" si="181"/>
        <v>23</v>
      </c>
      <c r="M2943">
        <f t="shared" si="182"/>
        <v>3199.3854999999999</v>
      </c>
      <c r="N2943">
        <f t="shared" si="183"/>
        <v>0</v>
      </c>
    </row>
    <row r="2944" spans="1:14" x14ac:dyDescent="0.3">
      <c r="A2944">
        <v>13086530</v>
      </c>
      <c r="B2944" t="s">
        <v>27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80"/>
        <v>6</v>
      </c>
      <c r="L2944">
        <f t="shared" si="181"/>
        <v>24</v>
      </c>
      <c r="M2944">
        <f t="shared" si="182"/>
        <v>3252.94</v>
      </c>
      <c r="N2944">
        <f t="shared" si="183"/>
        <v>0</v>
      </c>
    </row>
    <row r="2945" spans="1:14" x14ac:dyDescent="0.3">
      <c r="A2945">
        <v>13086530</v>
      </c>
      <c r="B2945" t="s">
        <v>27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80"/>
        <v>6</v>
      </c>
      <c r="L2945">
        <f t="shared" si="181"/>
        <v>25</v>
      </c>
      <c r="M2945">
        <f t="shared" si="182"/>
        <v>3248.973</v>
      </c>
      <c r="N2945">
        <f t="shared" si="183"/>
        <v>0</v>
      </c>
    </row>
    <row r="2946" spans="1:14" x14ac:dyDescent="0.3">
      <c r="A2946">
        <v>13086530</v>
      </c>
      <c r="B2946" t="s">
        <v>27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80"/>
        <v>6</v>
      </c>
      <c r="L2946">
        <f t="shared" si="181"/>
        <v>26</v>
      </c>
      <c r="M2946">
        <f t="shared" si="182"/>
        <v>3254.9234999999999</v>
      </c>
      <c r="N2946">
        <f t="shared" si="183"/>
        <v>0</v>
      </c>
    </row>
    <row r="2947" spans="1:14" x14ac:dyDescent="0.3">
      <c r="A2947">
        <v>13086530</v>
      </c>
      <c r="B2947" t="s">
        <v>27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84">MONTH(C2947)</f>
        <v>6</v>
      </c>
      <c r="L2947">
        <f t="shared" ref="L2947:L3010" si="185">DAY(C2947)</f>
        <v>27</v>
      </c>
      <c r="M2947">
        <f t="shared" ref="M2947:M3010" si="186">F2947*1.9835</f>
        <v>3239.0554999999999</v>
      </c>
      <c r="N2947">
        <f t="shared" ref="N2947:N3010" si="187">(D2947-F2947)*1.9835</f>
        <v>0</v>
      </c>
    </row>
    <row r="2948" spans="1:14" x14ac:dyDescent="0.3">
      <c r="A2948">
        <v>13086530</v>
      </c>
      <c r="B2948" t="s">
        <v>27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84"/>
        <v>6</v>
      </c>
      <c r="L2948">
        <f t="shared" si="185"/>
        <v>28</v>
      </c>
      <c r="M2948">
        <f t="shared" si="186"/>
        <v>3203.3525</v>
      </c>
      <c r="N2948">
        <f t="shared" si="187"/>
        <v>0</v>
      </c>
    </row>
    <row r="2949" spans="1:14" x14ac:dyDescent="0.3">
      <c r="A2949">
        <v>13086530</v>
      </c>
      <c r="B2949" t="s">
        <v>27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84"/>
        <v>6</v>
      </c>
      <c r="L2949">
        <f t="shared" si="185"/>
        <v>29</v>
      </c>
      <c r="M2949">
        <f t="shared" si="186"/>
        <v>3175.5835000000002</v>
      </c>
      <c r="N2949">
        <f t="shared" si="187"/>
        <v>0</v>
      </c>
    </row>
    <row r="2950" spans="1:14" x14ac:dyDescent="0.3">
      <c r="A2950">
        <v>13086530</v>
      </c>
      <c r="B2950" t="s">
        <v>27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84"/>
        <v>6</v>
      </c>
      <c r="L2950">
        <f t="shared" si="185"/>
        <v>30</v>
      </c>
      <c r="M2950">
        <f t="shared" si="186"/>
        <v>3169.6330000000003</v>
      </c>
      <c r="N2950">
        <f t="shared" si="187"/>
        <v>0</v>
      </c>
    </row>
    <row r="2951" spans="1:14" x14ac:dyDescent="0.3">
      <c r="A2951">
        <v>13086530</v>
      </c>
      <c r="B2951" t="s">
        <v>27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84"/>
        <v>7</v>
      </c>
      <c r="L2951">
        <f t="shared" si="185"/>
        <v>1</v>
      </c>
      <c r="M2951">
        <f t="shared" si="186"/>
        <v>3159.7155000000002</v>
      </c>
      <c r="N2951">
        <f t="shared" si="187"/>
        <v>0</v>
      </c>
    </row>
    <row r="2952" spans="1:14" x14ac:dyDescent="0.3">
      <c r="A2952">
        <v>13086530</v>
      </c>
      <c r="B2952" t="s">
        <v>27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84"/>
        <v>7</v>
      </c>
      <c r="L2952">
        <f t="shared" si="185"/>
        <v>2</v>
      </c>
      <c r="M2952">
        <f t="shared" si="186"/>
        <v>3143.8474999999999</v>
      </c>
      <c r="N2952">
        <f t="shared" si="187"/>
        <v>0</v>
      </c>
    </row>
    <row r="2953" spans="1:14" x14ac:dyDescent="0.3">
      <c r="A2953">
        <v>13086530</v>
      </c>
      <c r="B2953" t="s">
        <v>27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84"/>
        <v>7</v>
      </c>
      <c r="L2953">
        <f t="shared" si="185"/>
        <v>3</v>
      </c>
      <c r="M2953">
        <f t="shared" si="186"/>
        <v>3139.8805000000002</v>
      </c>
      <c r="N2953">
        <f t="shared" si="187"/>
        <v>0</v>
      </c>
    </row>
    <row r="2954" spans="1:14" x14ac:dyDescent="0.3">
      <c r="A2954">
        <v>13086530</v>
      </c>
      <c r="B2954" t="s">
        <v>27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84"/>
        <v>7</v>
      </c>
      <c r="L2954">
        <f t="shared" si="185"/>
        <v>4</v>
      </c>
      <c r="M2954">
        <f t="shared" si="186"/>
        <v>3137.8969999999999</v>
      </c>
      <c r="N2954">
        <f t="shared" si="187"/>
        <v>0</v>
      </c>
    </row>
    <row r="2955" spans="1:14" x14ac:dyDescent="0.3">
      <c r="A2955">
        <v>13086530</v>
      </c>
      <c r="B2955" t="s">
        <v>27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84"/>
        <v>7</v>
      </c>
      <c r="L2955">
        <f t="shared" si="185"/>
        <v>5</v>
      </c>
      <c r="M2955">
        <f t="shared" si="186"/>
        <v>3124.0125000000003</v>
      </c>
      <c r="N2955">
        <f t="shared" si="187"/>
        <v>0</v>
      </c>
    </row>
    <row r="2956" spans="1:14" x14ac:dyDescent="0.3">
      <c r="A2956">
        <v>13086530</v>
      </c>
      <c r="B2956" t="s">
        <v>27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84"/>
        <v>7</v>
      </c>
      <c r="L2956">
        <f t="shared" si="185"/>
        <v>6</v>
      </c>
      <c r="M2956">
        <f t="shared" si="186"/>
        <v>3082.3589999999999</v>
      </c>
      <c r="N2956">
        <f t="shared" si="187"/>
        <v>0</v>
      </c>
    </row>
    <row r="2957" spans="1:14" x14ac:dyDescent="0.3">
      <c r="A2957">
        <v>13086530</v>
      </c>
      <c r="B2957" t="s">
        <v>27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84"/>
        <v>7</v>
      </c>
      <c r="L2957">
        <f t="shared" si="185"/>
        <v>7</v>
      </c>
      <c r="M2957">
        <f t="shared" si="186"/>
        <v>3064.5075000000002</v>
      </c>
      <c r="N2957">
        <f t="shared" si="187"/>
        <v>0</v>
      </c>
    </row>
    <row r="2958" spans="1:14" x14ac:dyDescent="0.3">
      <c r="A2958">
        <v>13086530</v>
      </c>
      <c r="B2958" t="s">
        <v>27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84"/>
        <v>7</v>
      </c>
      <c r="L2958">
        <f t="shared" si="185"/>
        <v>8</v>
      </c>
      <c r="M2958">
        <f t="shared" si="186"/>
        <v>3054.59</v>
      </c>
      <c r="N2958">
        <f t="shared" si="187"/>
        <v>0</v>
      </c>
    </row>
    <row r="2959" spans="1:14" x14ac:dyDescent="0.3">
      <c r="A2959">
        <v>13086530</v>
      </c>
      <c r="B2959" t="s">
        <v>27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84"/>
        <v>7</v>
      </c>
      <c r="L2959">
        <f t="shared" si="185"/>
        <v>9</v>
      </c>
      <c r="M2959">
        <f t="shared" si="186"/>
        <v>3066.491</v>
      </c>
      <c r="N2959">
        <f t="shared" si="187"/>
        <v>0</v>
      </c>
    </row>
    <row r="2960" spans="1:14" x14ac:dyDescent="0.3">
      <c r="A2960">
        <v>13086530</v>
      </c>
      <c r="B2960" t="s">
        <v>27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84"/>
        <v>7</v>
      </c>
      <c r="L2960">
        <f t="shared" si="185"/>
        <v>10</v>
      </c>
      <c r="M2960">
        <f t="shared" si="186"/>
        <v>3104.1775000000002</v>
      </c>
      <c r="N2960">
        <f t="shared" si="187"/>
        <v>0</v>
      </c>
    </row>
    <row r="2961" spans="1:14" x14ac:dyDescent="0.3">
      <c r="A2961">
        <v>13086530</v>
      </c>
      <c r="B2961" t="s">
        <v>27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84"/>
        <v>7</v>
      </c>
      <c r="L2961">
        <f t="shared" si="185"/>
        <v>11</v>
      </c>
      <c r="M2961">
        <f t="shared" si="186"/>
        <v>3118.0619999999999</v>
      </c>
      <c r="N2961">
        <f t="shared" si="187"/>
        <v>0</v>
      </c>
    </row>
    <row r="2962" spans="1:14" x14ac:dyDescent="0.3">
      <c r="A2962">
        <v>13086530</v>
      </c>
      <c r="B2962" t="s">
        <v>27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84"/>
        <v>7</v>
      </c>
      <c r="L2962">
        <f t="shared" si="185"/>
        <v>12</v>
      </c>
      <c r="M2962">
        <f t="shared" si="186"/>
        <v>3125.9960000000001</v>
      </c>
      <c r="N2962">
        <f t="shared" si="187"/>
        <v>0</v>
      </c>
    </row>
    <row r="2963" spans="1:14" x14ac:dyDescent="0.3">
      <c r="A2963">
        <v>13086530</v>
      </c>
      <c r="B2963" t="s">
        <v>27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84"/>
        <v>7</v>
      </c>
      <c r="L2963">
        <f t="shared" si="185"/>
        <v>13</v>
      </c>
      <c r="M2963">
        <f t="shared" si="186"/>
        <v>3116.0785000000001</v>
      </c>
      <c r="N2963">
        <f t="shared" si="187"/>
        <v>0</v>
      </c>
    </row>
    <row r="2964" spans="1:14" x14ac:dyDescent="0.3">
      <c r="A2964">
        <v>13086530</v>
      </c>
      <c r="B2964" t="s">
        <v>27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84"/>
        <v>7</v>
      </c>
      <c r="L2964">
        <f t="shared" si="185"/>
        <v>14</v>
      </c>
      <c r="M2964">
        <f t="shared" si="186"/>
        <v>3110.1280000000002</v>
      </c>
      <c r="N2964">
        <f t="shared" si="187"/>
        <v>0</v>
      </c>
    </row>
    <row r="2965" spans="1:14" x14ac:dyDescent="0.3">
      <c r="A2965">
        <v>13086530</v>
      </c>
      <c r="B2965" t="s">
        <v>27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84"/>
        <v>7</v>
      </c>
      <c r="L2965">
        <f t="shared" si="185"/>
        <v>15</v>
      </c>
      <c r="M2965">
        <f t="shared" si="186"/>
        <v>3124.0125000000003</v>
      </c>
      <c r="N2965">
        <f t="shared" si="187"/>
        <v>0</v>
      </c>
    </row>
    <row r="2966" spans="1:14" x14ac:dyDescent="0.3">
      <c r="A2966">
        <v>13086530</v>
      </c>
      <c r="B2966" t="s">
        <v>27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84"/>
        <v>7</v>
      </c>
      <c r="L2966">
        <f t="shared" si="185"/>
        <v>16</v>
      </c>
      <c r="M2966">
        <f t="shared" si="186"/>
        <v>3145.8310000000001</v>
      </c>
      <c r="N2966">
        <f t="shared" si="187"/>
        <v>0</v>
      </c>
    </row>
    <row r="2967" spans="1:14" x14ac:dyDescent="0.3">
      <c r="A2967">
        <v>13086530</v>
      </c>
      <c r="B2967" t="s">
        <v>27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84"/>
        <v>7</v>
      </c>
      <c r="L2967">
        <f t="shared" si="185"/>
        <v>17</v>
      </c>
      <c r="M2967">
        <f t="shared" si="186"/>
        <v>3169.6330000000003</v>
      </c>
      <c r="N2967">
        <f t="shared" si="187"/>
        <v>0</v>
      </c>
    </row>
    <row r="2968" spans="1:14" x14ac:dyDescent="0.3">
      <c r="A2968">
        <v>13086530</v>
      </c>
      <c r="B2968" t="s">
        <v>27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84"/>
        <v>7</v>
      </c>
      <c r="L2968">
        <f t="shared" si="185"/>
        <v>18</v>
      </c>
      <c r="M2968">
        <f t="shared" si="186"/>
        <v>3177.567</v>
      </c>
      <c r="N2968">
        <f t="shared" si="187"/>
        <v>0</v>
      </c>
    </row>
    <row r="2969" spans="1:14" x14ac:dyDescent="0.3">
      <c r="A2969">
        <v>13086530</v>
      </c>
      <c r="B2969" t="s">
        <v>27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84"/>
        <v>7</v>
      </c>
      <c r="L2969">
        <f t="shared" si="185"/>
        <v>19</v>
      </c>
      <c r="M2969">
        <f t="shared" si="186"/>
        <v>3159.7155000000002</v>
      </c>
      <c r="N2969">
        <f t="shared" si="187"/>
        <v>0</v>
      </c>
    </row>
    <row r="2970" spans="1:14" x14ac:dyDescent="0.3">
      <c r="A2970">
        <v>13086530</v>
      </c>
      <c r="B2970" t="s">
        <v>27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84"/>
        <v>7</v>
      </c>
      <c r="L2970">
        <f t="shared" si="185"/>
        <v>20</v>
      </c>
      <c r="M2970">
        <f t="shared" si="186"/>
        <v>3080.3755000000001</v>
      </c>
      <c r="N2970">
        <f t="shared" si="187"/>
        <v>0</v>
      </c>
    </row>
    <row r="2971" spans="1:14" x14ac:dyDescent="0.3">
      <c r="A2971">
        <v>13086530</v>
      </c>
      <c r="B2971" t="s">
        <v>27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84"/>
        <v>7</v>
      </c>
      <c r="L2971">
        <f t="shared" si="185"/>
        <v>21</v>
      </c>
      <c r="M2971">
        <f t="shared" si="186"/>
        <v>3038.7220000000002</v>
      </c>
      <c r="N2971">
        <f t="shared" si="187"/>
        <v>0</v>
      </c>
    </row>
    <row r="2972" spans="1:14" x14ac:dyDescent="0.3">
      <c r="A2972">
        <v>13086530</v>
      </c>
      <c r="B2972" t="s">
        <v>27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84"/>
        <v>7</v>
      </c>
      <c r="L2972">
        <f t="shared" si="185"/>
        <v>22</v>
      </c>
      <c r="M2972">
        <f t="shared" si="186"/>
        <v>3034.7550000000001</v>
      </c>
      <c r="N2972">
        <f t="shared" si="187"/>
        <v>0</v>
      </c>
    </row>
    <row r="2973" spans="1:14" x14ac:dyDescent="0.3">
      <c r="A2973">
        <v>13086530</v>
      </c>
      <c r="B2973" t="s">
        <v>27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84"/>
        <v>7</v>
      </c>
      <c r="L2973">
        <f t="shared" si="185"/>
        <v>23</v>
      </c>
      <c r="M2973">
        <f t="shared" si="186"/>
        <v>3022.8540000000003</v>
      </c>
      <c r="N2973">
        <f t="shared" si="187"/>
        <v>0</v>
      </c>
    </row>
    <row r="2974" spans="1:14" x14ac:dyDescent="0.3">
      <c r="A2974">
        <v>13086530</v>
      </c>
      <c r="B2974" t="s">
        <v>27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84"/>
        <v>7</v>
      </c>
      <c r="L2974">
        <f t="shared" si="185"/>
        <v>24</v>
      </c>
      <c r="M2974">
        <f t="shared" si="186"/>
        <v>3014.92</v>
      </c>
      <c r="N2974">
        <f t="shared" si="187"/>
        <v>0</v>
      </c>
    </row>
    <row r="2975" spans="1:14" x14ac:dyDescent="0.3">
      <c r="A2975">
        <v>13086530</v>
      </c>
      <c r="B2975" t="s">
        <v>27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84"/>
        <v>7</v>
      </c>
      <c r="L2975">
        <f t="shared" si="185"/>
        <v>25</v>
      </c>
      <c r="M2975">
        <f t="shared" si="186"/>
        <v>3006.9859999999999</v>
      </c>
      <c r="N2975">
        <f t="shared" si="187"/>
        <v>0</v>
      </c>
    </row>
    <row r="2976" spans="1:14" x14ac:dyDescent="0.3">
      <c r="A2976">
        <v>13086530</v>
      </c>
      <c r="B2976" t="s">
        <v>27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84"/>
        <v>7</v>
      </c>
      <c r="L2976">
        <f t="shared" si="185"/>
        <v>26</v>
      </c>
      <c r="M2976">
        <f t="shared" si="186"/>
        <v>2995.085</v>
      </c>
      <c r="N2976">
        <f t="shared" si="187"/>
        <v>0</v>
      </c>
    </row>
    <row r="2977" spans="1:14" x14ac:dyDescent="0.3">
      <c r="A2977">
        <v>13086530</v>
      </c>
      <c r="B2977" t="s">
        <v>27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84"/>
        <v>7</v>
      </c>
      <c r="L2977">
        <f t="shared" si="185"/>
        <v>27</v>
      </c>
      <c r="M2977">
        <f t="shared" si="186"/>
        <v>2909.7945</v>
      </c>
      <c r="N2977">
        <f t="shared" si="187"/>
        <v>0</v>
      </c>
    </row>
    <row r="2978" spans="1:14" x14ac:dyDescent="0.3">
      <c r="A2978">
        <v>13086530</v>
      </c>
      <c r="B2978" t="s">
        <v>27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84"/>
        <v>7</v>
      </c>
      <c r="L2978">
        <f t="shared" si="185"/>
        <v>28</v>
      </c>
      <c r="M2978">
        <f t="shared" si="186"/>
        <v>2860.2069999999999</v>
      </c>
      <c r="N2978">
        <f t="shared" si="187"/>
        <v>0</v>
      </c>
    </row>
    <row r="2979" spans="1:14" x14ac:dyDescent="0.3">
      <c r="A2979">
        <v>13086530</v>
      </c>
      <c r="B2979" t="s">
        <v>27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84"/>
        <v>7</v>
      </c>
      <c r="L2979">
        <f t="shared" si="185"/>
        <v>29</v>
      </c>
      <c r="M2979">
        <f t="shared" si="186"/>
        <v>2858.2235000000001</v>
      </c>
      <c r="N2979">
        <f t="shared" si="187"/>
        <v>0</v>
      </c>
    </row>
    <row r="2980" spans="1:14" x14ac:dyDescent="0.3">
      <c r="A2980">
        <v>13086530</v>
      </c>
      <c r="B2980" t="s">
        <v>27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84"/>
        <v>7</v>
      </c>
      <c r="L2980">
        <f t="shared" si="185"/>
        <v>30</v>
      </c>
      <c r="M2980">
        <f t="shared" si="186"/>
        <v>2844.3389999999999</v>
      </c>
      <c r="N2980">
        <f t="shared" si="187"/>
        <v>0</v>
      </c>
    </row>
    <row r="2981" spans="1:14" x14ac:dyDescent="0.3">
      <c r="A2981">
        <v>13086530</v>
      </c>
      <c r="B2981" t="s">
        <v>27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84"/>
        <v>7</v>
      </c>
      <c r="L2981">
        <f t="shared" si="185"/>
        <v>31</v>
      </c>
      <c r="M2981">
        <f t="shared" si="186"/>
        <v>2770.9495000000002</v>
      </c>
      <c r="N2981">
        <f t="shared" si="187"/>
        <v>0</v>
      </c>
    </row>
    <row r="2982" spans="1:14" x14ac:dyDescent="0.3">
      <c r="A2982">
        <v>13086530</v>
      </c>
      <c r="B2982" t="s">
        <v>27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84"/>
        <v>8</v>
      </c>
      <c r="L2982">
        <f t="shared" si="185"/>
        <v>1</v>
      </c>
      <c r="M2982">
        <f t="shared" si="186"/>
        <v>2808.636</v>
      </c>
      <c r="N2982">
        <f t="shared" si="187"/>
        <v>0</v>
      </c>
    </row>
    <row r="2983" spans="1:14" x14ac:dyDescent="0.3">
      <c r="A2983">
        <v>13086530</v>
      </c>
      <c r="B2983" t="s">
        <v>27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84"/>
        <v>8</v>
      </c>
      <c r="L2983">
        <f t="shared" si="185"/>
        <v>2</v>
      </c>
      <c r="M2983">
        <f t="shared" si="186"/>
        <v>2832.4380000000001</v>
      </c>
      <c r="N2983">
        <f t="shared" si="187"/>
        <v>0</v>
      </c>
    </row>
    <row r="2984" spans="1:14" x14ac:dyDescent="0.3">
      <c r="A2984">
        <v>13086530</v>
      </c>
      <c r="B2984" t="s">
        <v>27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84"/>
        <v>8</v>
      </c>
      <c r="L2984">
        <f t="shared" si="185"/>
        <v>3</v>
      </c>
      <c r="M2984">
        <f t="shared" si="186"/>
        <v>2824.5039999999999</v>
      </c>
      <c r="N2984">
        <f t="shared" si="187"/>
        <v>0</v>
      </c>
    </row>
    <row r="2985" spans="1:14" x14ac:dyDescent="0.3">
      <c r="A2985">
        <v>13086530</v>
      </c>
      <c r="B2985" t="s">
        <v>27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84"/>
        <v>8</v>
      </c>
      <c r="L2985">
        <f t="shared" si="185"/>
        <v>4</v>
      </c>
      <c r="M2985">
        <f t="shared" si="186"/>
        <v>2822.5205000000001</v>
      </c>
      <c r="N2985">
        <f t="shared" si="187"/>
        <v>0</v>
      </c>
    </row>
    <row r="2986" spans="1:14" x14ac:dyDescent="0.3">
      <c r="A2986">
        <v>13086530</v>
      </c>
      <c r="B2986" t="s">
        <v>27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84"/>
        <v>8</v>
      </c>
      <c r="L2986">
        <f t="shared" si="185"/>
        <v>5</v>
      </c>
      <c r="M2986">
        <f t="shared" si="186"/>
        <v>2814.5864999999999</v>
      </c>
      <c r="N2986">
        <f t="shared" si="187"/>
        <v>0</v>
      </c>
    </row>
    <row r="2987" spans="1:14" x14ac:dyDescent="0.3">
      <c r="A2987">
        <v>13086530</v>
      </c>
      <c r="B2987" t="s">
        <v>27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84"/>
        <v>8</v>
      </c>
      <c r="L2987">
        <f t="shared" si="185"/>
        <v>6</v>
      </c>
      <c r="M2987">
        <f t="shared" si="186"/>
        <v>2824.5039999999999</v>
      </c>
      <c r="N2987">
        <f t="shared" si="187"/>
        <v>0</v>
      </c>
    </row>
    <row r="2988" spans="1:14" x14ac:dyDescent="0.3">
      <c r="A2988">
        <v>13086530</v>
      </c>
      <c r="B2988" t="s">
        <v>27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84"/>
        <v>8</v>
      </c>
      <c r="L2988">
        <f t="shared" si="185"/>
        <v>7</v>
      </c>
      <c r="M2988">
        <f t="shared" si="186"/>
        <v>2834.4214999999999</v>
      </c>
      <c r="N2988">
        <f t="shared" si="187"/>
        <v>0</v>
      </c>
    </row>
    <row r="2989" spans="1:14" x14ac:dyDescent="0.3">
      <c r="A2989">
        <v>13086530</v>
      </c>
      <c r="B2989" t="s">
        <v>27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84"/>
        <v>8</v>
      </c>
      <c r="L2989">
        <f t="shared" si="185"/>
        <v>8</v>
      </c>
      <c r="M2989">
        <f t="shared" si="186"/>
        <v>2802.6855</v>
      </c>
      <c r="N2989">
        <f t="shared" si="187"/>
        <v>0</v>
      </c>
    </row>
    <row r="2990" spans="1:14" x14ac:dyDescent="0.3">
      <c r="A2990">
        <v>13086530</v>
      </c>
      <c r="B2990" t="s">
        <v>27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84"/>
        <v>8</v>
      </c>
      <c r="L2990">
        <f t="shared" si="185"/>
        <v>9</v>
      </c>
      <c r="M2990">
        <f t="shared" si="186"/>
        <v>2770.9495000000002</v>
      </c>
      <c r="N2990">
        <f t="shared" si="187"/>
        <v>0</v>
      </c>
    </row>
    <row r="2991" spans="1:14" x14ac:dyDescent="0.3">
      <c r="A2991">
        <v>13086530</v>
      </c>
      <c r="B2991" t="s">
        <v>27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84"/>
        <v>8</v>
      </c>
      <c r="L2991">
        <f t="shared" si="185"/>
        <v>10</v>
      </c>
      <c r="M2991">
        <f t="shared" si="186"/>
        <v>2770.9495000000002</v>
      </c>
      <c r="N2991">
        <f t="shared" si="187"/>
        <v>0</v>
      </c>
    </row>
    <row r="2992" spans="1:14" x14ac:dyDescent="0.3">
      <c r="A2992">
        <v>13086530</v>
      </c>
      <c r="B2992" t="s">
        <v>27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84"/>
        <v>8</v>
      </c>
      <c r="L2992">
        <f t="shared" si="185"/>
        <v>11</v>
      </c>
      <c r="M2992">
        <f t="shared" si="186"/>
        <v>2780.8670000000002</v>
      </c>
      <c r="N2992">
        <f t="shared" si="187"/>
        <v>0</v>
      </c>
    </row>
    <row r="2993" spans="1:14" x14ac:dyDescent="0.3">
      <c r="A2993">
        <v>13086530</v>
      </c>
      <c r="B2993" t="s">
        <v>27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84"/>
        <v>8</v>
      </c>
      <c r="L2993">
        <f t="shared" si="185"/>
        <v>12</v>
      </c>
      <c r="M2993">
        <f t="shared" si="186"/>
        <v>2786.8175000000001</v>
      </c>
      <c r="N2993">
        <f t="shared" si="187"/>
        <v>0</v>
      </c>
    </row>
    <row r="2994" spans="1:14" x14ac:dyDescent="0.3">
      <c r="A2994">
        <v>13086530</v>
      </c>
      <c r="B2994" t="s">
        <v>27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84"/>
        <v>8</v>
      </c>
      <c r="L2994">
        <f t="shared" si="185"/>
        <v>13</v>
      </c>
      <c r="M2994">
        <f t="shared" si="186"/>
        <v>2800.7020000000002</v>
      </c>
      <c r="N2994">
        <f t="shared" si="187"/>
        <v>0</v>
      </c>
    </row>
    <row r="2995" spans="1:14" x14ac:dyDescent="0.3">
      <c r="A2995">
        <v>13086530</v>
      </c>
      <c r="B2995" t="s">
        <v>27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84"/>
        <v>8</v>
      </c>
      <c r="L2995">
        <f t="shared" si="185"/>
        <v>14</v>
      </c>
      <c r="M2995">
        <f t="shared" si="186"/>
        <v>2810.6195000000002</v>
      </c>
      <c r="N2995">
        <f t="shared" si="187"/>
        <v>0</v>
      </c>
    </row>
    <row r="2996" spans="1:14" x14ac:dyDescent="0.3">
      <c r="A2996">
        <v>13086530</v>
      </c>
      <c r="B2996" t="s">
        <v>27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84"/>
        <v>8</v>
      </c>
      <c r="L2996">
        <f t="shared" si="185"/>
        <v>15</v>
      </c>
      <c r="M2996">
        <f t="shared" si="186"/>
        <v>2820.5370000000003</v>
      </c>
      <c r="N2996">
        <f t="shared" si="187"/>
        <v>0</v>
      </c>
    </row>
    <row r="2997" spans="1:14" x14ac:dyDescent="0.3">
      <c r="A2997">
        <v>13086530</v>
      </c>
      <c r="B2997" t="s">
        <v>27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84"/>
        <v>8</v>
      </c>
      <c r="L2997">
        <f t="shared" si="185"/>
        <v>16</v>
      </c>
      <c r="M2997">
        <f t="shared" si="186"/>
        <v>2828.471</v>
      </c>
      <c r="N2997">
        <f t="shared" si="187"/>
        <v>0</v>
      </c>
    </row>
    <row r="2998" spans="1:14" x14ac:dyDescent="0.3">
      <c r="A2998">
        <v>13086530</v>
      </c>
      <c r="B2998" t="s">
        <v>27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84"/>
        <v>8</v>
      </c>
      <c r="L2998">
        <f t="shared" si="185"/>
        <v>17</v>
      </c>
      <c r="M2998">
        <f t="shared" si="186"/>
        <v>2834.4214999999999</v>
      </c>
      <c r="N2998">
        <f t="shared" si="187"/>
        <v>0</v>
      </c>
    </row>
    <row r="2999" spans="1:14" x14ac:dyDescent="0.3">
      <c r="A2999">
        <v>13086530</v>
      </c>
      <c r="B2999" t="s">
        <v>27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84"/>
        <v>8</v>
      </c>
      <c r="L2999">
        <f t="shared" si="185"/>
        <v>18</v>
      </c>
      <c r="M2999">
        <f t="shared" si="186"/>
        <v>2846.3225000000002</v>
      </c>
      <c r="N2999">
        <f t="shared" si="187"/>
        <v>0</v>
      </c>
    </row>
    <row r="3000" spans="1:14" x14ac:dyDescent="0.3">
      <c r="A3000">
        <v>13086530</v>
      </c>
      <c r="B3000" t="s">
        <v>27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84"/>
        <v>8</v>
      </c>
      <c r="L3000">
        <f t="shared" si="185"/>
        <v>19</v>
      </c>
      <c r="M3000">
        <f t="shared" si="186"/>
        <v>2852.2730000000001</v>
      </c>
      <c r="N3000">
        <f t="shared" si="187"/>
        <v>0</v>
      </c>
    </row>
    <row r="3001" spans="1:14" x14ac:dyDescent="0.3">
      <c r="A3001">
        <v>13086530</v>
      </c>
      <c r="B3001" t="s">
        <v>27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84"/>
        <v>8</v>
      </c>
      <c r="L3001">
        <f t="shared" si="185"/>
        <v>20</v>
      </c>
      <c r="M3001">
        <f t="shared" si="186"/>
        <v>2866.1575000000003</v>
      </c>
      <c r="N3001">
        <f t="shared" si="187"/>
        <v>0</v>
      </c>
    </row>
    <row r="3002" spans="1:14" x14ac:dyDescent="0.3">
      <c r="A3002">
        <v>13086530</v>
      </c>
      <c r="B3002" t="s">
        <v>27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84"/>
        <v>8</v>
      </c>
      <c r="L3002">
        <f t="shared" si="185"/>
        <v>21</v>
      </c>
      <c r="M3002">
        <f t="shared" si="186"/>
        <v>2876.0750000000003</v>
      </c>
      <c r="N3002">
        <f t="shared" si="187"/>
        <v>0</v>
      </c>
    </row>
    <row r="3003" spans="1:14" x14ac:dyDescent="0.3">
      <c r="A3003">
        <v>13086530</v>
      </c>
      <c r="B3003" t="s">
        <v>27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84"/>
        <v>8</v>
      </c>
      <c r="L3003">
        <f t="shared" si="185"/>
        <v>22</v>
      </c>
      <c r="M3003">
        <f t="shared" si="186"/>
        <v>2798.7184999999999</v>
      </c>
      <c r="N3003">
        <f t="shared" si="187"/>
        <v>0</v>
      </c>
    </row>
    <row r="3004" spans="1:14" x14ac:dyDescent="0.3">
      <c r="A3004">
        <v>13086530</v>
      </c>
      <c r="B3004" t="s">
        <v>27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84"/>
        <v>8</v>
      </c>
      <c r="L3004">
        <f t="shared" si="185"/>
        <v>23</v>
      </c>
      <c r="M3004">
        <f t="shared" si="186"/>
        <v>2766.9825000000001</v>
      </c>
      <c r="N3004">
        <f t="shared" si="187"/>
        <v>0</v>
      </c>
    </row>
    <row r="3005" spans="1:14" x14ac:dyDescent="0.3">
      <c r="A3005">
        <v>13086530</v>
      </c>
      <c r="B3005" t="s">
        <v>27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84"/>
        <v>8</v>
      </c>
      <c r="L3005">
        <f t="shared" si="185"/>
        <v>24</v>
      </c>
      <c r="M3005">
        <f t="shared" si="186"/>
        <v>2764.9990000000003</v>
      </c>
      <c r="N3005">
        <f t="shared" si="187"/>
        <v>0</v>
      </c>
    </row>
    <row r="3006" spans="1:14" x14ac:dyDescent="0.3">
      <c r="A3006">
        <v>13086530</v>
      </c>
      <c r="B3006" t="s">
        <v>27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84"/>
        <v>8</v>
      </c>
      <c r="L3006">
        <f t="shared" si="185"/>
        <v>25</v>
      </c>
      <c r="M3006">
        <f t="shared" si="186"/>
        <v>2764.9990000000003</v>
      </c>
      <c r="N3006">
        <f t="shared" si="187"/>
        <v>0</v>
      </c>
    </row>
    <row r="3007" spans="1:14" x14ac:dyDescent="0.3">
      <c r="A3007">
        <v>13086530</v>
      </c>
      <c r="B3007" t="s">
        <v>27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84"/>
        <v>8</v>
      </c>
      <c r="L3007">
        <f t="shared" si="185"/>
        <v>26</v>
      </c>
      <c r="M3007">
        <f t="shared" si="186"/>
        <v>2763.0155</v>
      </c>
      <c r="N3007">
        <f t="shared" si="187"/>
        <v>0</v>
      </c>
    </row>
    <row r="3008" spans="1:14" x14ac:dyDescent="0.3">
      <c r="A3008">
        <v>13086530</v>
      </c>
      <c r="B3008" t="s">
        <v>27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84"/>
        <v>8</v>
      </c>
      <c r="L3008">
        <f t="shared" si="185"/>
        <v>27</v>
      </c>
      <c r="M3008">
        <f t="shared" si="186"/>
        <v>2763.0155</v>
      </c>
      <c r="N3008">
        <f t="shared" si="187"/>
        <v>0</v>
      </c>
    </row>
    <row r="3009" spans="1:14" x14ac:dyDescent="0.3">
      <c r="A3009">
        <v>13086530</v>
      </c>
      <c r="B3009" t="s">
        <v>27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84"/>
        <v>8</v>
      </c>
      <c r="L3009">
        <f t="shared" si="185"/>
        <v>28</v>
      </c>
      <c r="M3009">
        <f t="shared" si="186"/>
        <v>2766.9825000000001</v>
      </c>
      <c r="N3009">
        <f t="shared" si="187"/>
        <v>0</v>
      </c>
    </row>
    <row r="3010" spans="1:14" x14ac:dyDescent="0.3">
      <c r="A3010">
        <v>13086530</v>
      </c>
      <c r="B3010" t="s">
        <v>27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84"/>
        <v>8</v>
      </c>
      <c r="L3010">
        <f t="shared" si="185"/>
        <v>29</v>
      </c>
      <c r="M3010">
        <f t="shared" si="186"/>
        <v>2761.0320000000002</v>
      </c>
      <c r="N3010">
        <f t="shared" si="187"/>
        <v>0</v>
      </c>
    </row>
    <row r="3011" spans="1:14" x14ac:dyDescent="0.3">
      <c r="A3011">
        <v>13086530</v>
      </c>
      <c r="B3011" t="s">
        <v>27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88">MONTH(C3011)</f>
        <v>8</v>
      </c>
      <c r="L3011">
        <f t="shared" ref="L3011:L3074" si="189">DAY(C3011)</f>
        <v>30</v>
      </c>
      <c r="M3011">
        <f t="shared" ref="M3011:M3074" si="190">F3011*1.9835</f>
        <v>2764.9990000000003</v>
      </c>
      <c r="N3011">
        <f t="shared" ref="N3011:N3074" si="191">(D3011-F3011)*1.9835</f>
        <v>0</v>
      </c>
    </row>
    <row r="3012" spans="1:14" x14ac:dyDescent="0.3">
      <c r="A3012">
        <v>13086530</v>
      </c>
      <c r="B3012" t="s">
        <v>27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88"/>
        <v>8</v>
      </c>
      <c r="L3012">
        <f t="shared" si="189"/>
        <v>31</v>
      </c>
      <c r="M3012">
        <f t="shared" si="190"/>
        <v>2759.0484999999999</v>
      </c>
      <c r="N3012">
        <f t="shared" si="191"/>
        <v>0</v>
      </c>
    </row>
    <row r="3013" spans="1:14" x14ac:dyDescent="0.3">
      <c r="A3013">
        <v>13086530</v>
      </c>
      <c r="B3013" t="s">
        <v>27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88"/>
        <v>9</v>
      </c>
      <c r="L3013">
        <f t="shared" si="189"/>
        <v>1</v>
      </c>
      <c r="M3013">
        <f t="shared" si="190"/>
        <v>2757.0650000000001</v>
      </c>
      <c r="N3013">
        <f t="shared" si="191"/>
        <v>0</v>
      </c>
    </row>
    <row r="3014" spans="1:14" x14ac:dyDescent="0.3">
      <c r="A3014">
        <v>13086530</v>
      </c>
      <c r="B3014" t="s">
        <v>27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88"/>
        <v>9</v>
      </c>
      <c r="L3014">
        <f t="shared" si="189"/>
        <v>2</v>
      </c>
      <c r="M3014">
        <f t="shared" si="190"/>
        <v>2761.0320000000002</v>
      </c>
      <c r="N3014">
        <f t="shared" si="191"/>
        <v>0</v>
      </c>
    </row>
    <row r="3015" spans="1:14" x14ac:dyDescent="0.3">
      <c r="A3015">
        <v>13086530</v>
      </c>
      <c r="B3015" t="s">
        <v>27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88"/>
        <v>9</v>
      </c>
      <c r="L3015">
        <f t="shared" si="189"/>
        <v>3</v>
      </c>
      <c r="M3015">
        <f t="shared" si="190"/>
        <v>2761.0320000000002</v>
      </c>
      <c r="N3015">
        <f t="shared" si="191"/>
        <v>0</v>
      </c>
    </row>
    <row r="3016" spans="1:14" x14ac:dyDescent="0.3">
      <c r="A3016">
        <v>13086530</v>
      </c>
      <c r="B3016" t="s">
        <v>27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88"/>
        <v>9</v>
      </c>
      <c r="L3016">
        <f t="shared" si="189"/>
        <v>4</v>
      </c>
      <c r="M3016">
        <f t="shared" si="190"/>
        <v>2675.7415000000001</v>
      </c>
      <c r="N3016">
        <f t="shared" si="191"/>
        <v>0</v>
      </c>
    </row>
    <row r="3017" spans="1:14" x14ac:dyDescent="0.3">
      <c r="A3017">
        <v>13086530</v>
      </c>
      <c r="B3017" t="s">
        <v>27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88"/>
        <v>9</v>
      </c>
      <c r="L3017">
        <f t="shared" si="189"/>
        <v>5</v>
      </c>
      <c r="M3017">
        <f t="shared" si="190"/>
        <v>2467.4740000000002</v>
      </c>
      <c r="N3017">
        <f t="shared" si="191"/>
        <v>0</v>
      </c>
    </row>
    <row r="3018" spans="1:14" x14ac:dyDescent="0.3">
      <c r="A3018">
        <v>13086530</v>
      </c>
      <c r="B3018" t="s">
        <v>27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88"/>
        <v>9</v>
      </c>
      <c r="L3018">
        <f t="shared" si="189"/>
        <v>6</v>
      </c>
      <c r="M3018">
        <f t="shared" si="190"/>
        <v>2386.1505000000002</v>
      </c>
      <c r="N3018">
        <f t="shared" si="191"/>
        <v>0</v>
      </c>
    </row>
    <row r="3019" spans="1:14" x14ac:dyDescent="0.3">
      <c r="A3019">
        <v>13086530</v>
      </c>
      <c r="B3019" t="s">
        <v>27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88"/>
        <v>9</v>
      </c>
      <c r="L3019">
        <f t="shared" si="189"/>
        <v>7</v>
      </c>
      <c r="M3019">
        <f t="shared" si="190"/>
        <v>2380.2000000000003</v>
      </c>
      <c r="N3019">
        <f t="shared" si="191"/>
        <v>0</v>
      </c>
    </row>
    <row r="3020" spans="1:14" x14ac:dyDescent="0.3">
      <c r="A3020">
        <v>13086530</v>
      </c>
      <c r="B3020" t="s">
        <v>27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88"/>
        <v>9</v>
      </c>
      <c r="L3020">
        <f t="shared" si="189"/>
        <v>8</v>
      </c>
      <c r="M3020">
        <f t="shared" si="190"/>
        <v>2378.2165</v>
      </c>
      <c r="N3020">
        <f t="shared" si="191"/>
        <v>0</v>
      </c>
    </row>
    <row r="3021" spans="1:14" x14ac:dyDescent="0.3">
      <c r="A3021">
        <v>13086530</v>
      </c>
      <c r="B3021" t="s">
        <v>27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88"/>
        <v>9</v>
      </c>
      <c r="L3021">
        <f t="shared" si="189"/>
        <v>9</v>
      </c>
      <c r="M3021">
        <f t="shared" si="190"/>
        <v>2382.1835000000001</v>
      </c>
      <c r="N3021">
        <f t="shared" si="191"/>
        <v>0</v>
      </c>
    </row>
    <row r="3022" spans="1:14" x14ac:dyDescent="0.3">
      <c r="A3022">
        <v>13086530</v>
      </c>
      <c r="B3022" t="s">
        <v>27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88"/>
        <v>9</v>
      </c>
      <c r="L3022">
        <f t="shared" si="189"/>
        <v>10</v>
      </c>
      <c r="M3022">
        <f t="shared" si="190"/>
        <v>2380.2000000000003</v>
      </c>
      <c r="N3022">
        <f t="shared" si="191"/>
        <v>0</v>
      </c>
    </row>
    <row r="3023" spans="1:14" x14ac:dyDescent="0.3">
      <c r="A3023">
        <v>13086530</v>
      </c>
      <c r="B3023" t="s">
        <v>27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88"/>
        <v>9</v>
      </c>
      <c r="L3023">
        <f t="shared" si="189"/>
        <v>11</v>
      </c>
      <c r="M3023">
        <f t="shared" si="190"/>
        <v>2386.1505000000002</v>
      </c>
      <c r="N3023">
        <f t="shared" si="191"/>
        <v>0</v>
      </c>
    </row>
    <row r="3024" spans="1:14" x14ac:dyDescent="0.3">
      <c r="A3024">
        <v>13086530</v>
      </c>
      <c r="B3024" t="s">
        <v>27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88"/>
        <v>9</v>
      </c>
      <c r="L3024">
        <f t="shared" si="189"/>
        <v>12</v>
      </c>
      <c r="M3024">
        <f t="shared" si="190"/>
        <v>2247.3054999999999</v>
      </c>
      <c r="N3024">
        <f t="shared" si="191"/>
        <v>0</v>
      </c>
    </row>
    <row r="3025" spans="1:14" x14ac:dyDescent="0.3">
      <c r="A3025">
        <v>13086530</v>
      </c>
      <c r="B3025" t="s">
        <v>27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88"/>
        <v>9</v>
      </c>
      <c r="L3025">
        <f t="shared" si="189"/>
        <v>13</v>
      </c>
      <c r="M3025">
        <f t="shared" si="190"/>
        <v>2179.8665000000001</v>
      </c>
      <c r="N3025">
        <f t="shared" si="191"/>
        <v>0</v>
      </c>
    </row>
    <row r="3026" spans="1:14" x14ac:dyDescent="0.3">
      <c r="A3026">
        <v>13086530</v>
      </c>
      <c r="B3026" t="s">
        <v>27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88"/>
        <v>9</v>
      </c>
      <c r="L3026">
        <f t="shared" si="189"/>
        <v>14</v>
      </c>
      <c r="M3026">
        <f t="shared" si="190"/>
        <v>2185.817</v>
      </c>
      <c r="N3026">
        <f t="shared" si="191"/>
        <v>0</v>
      </c>
    </row>
    <row r="3027" spans="1:14" x14ac:dyDescent="0.3">
      <c r="A3027">
        <v>13086530</v>
      </c>
      <c r="B3027" t="s">
        <v>27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88"/>
        <v>9</v>
      </c>
      <c r="L3027">
        <f t="shared" si="189"/>
        <v>15</v>
      </c>
      <c r="M3027">
        <f t="shared" si="190"/>
        <v>2185.817</v>
      </c>
      <c r="N3027">
        <f t="shared" si="191"/>
        <v>0</v>
      </c>
    </row>
    <row r="3028" spans="1:14" x14ac:dyDescent="0.3">
      <c r="A3028">
        <v>13086530</v>
      </c>
      <c r="B3028" t="s">
        <v>27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88"/>
        <v>9</v>
      </c>
      <c r="L3028">
        <f t="shared" si="189"/>
        <v>16</v>
      </c>
      <c r="M3028">
        <f t="shared" si="190"/>
        <v>2187.8004999999998</v>
      </c>
      <c r="N3028">
        <f t="shared" si="191"/>
        <v>0</v>
      </c>
    </row>
    <row r="3029" spans="1:14" x14ac:dyDescent="0.3">
      <c r="A3029">
        <v>13086530</v>
      </c>
      <c r="B3029" t="s">
        <v>27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88"/>
        <v>9</v>
      </c>
      <c r="L3029">
        <f t="shared" si="189"/>
        <v>17</v>
      </c>
      <c r="M3029">
        <f t="shared" si="190"/>
        <v>2193.7510000000002</v>
      </c>
      <c r="N3029">
        <f t="shared" si="191"/>
        <v>0</v>
      </c>
    </row>
    <row r="3030" spans="1:14" x14ac:dyDescent="0.3">
      <c r="A3030">
        <v>13086530</v>
      </c>
      <c r="B3030" t="s">
        <v>27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88"/>
        <v>9</v>
      </c>
      <c r="L3030">
        <f t="shared" si="189"/>
        <v>18</v>
      </c>
      <c r="M3030">
        <f t="shared" si="190"/>
        <v>2195.7345</v>
      </c>
      <c r="N3030">
        <f t="shared" si="191"/>
        <v>0</v>
      </c>
    </row>
    <row r="3031" spans="1:14" x14ac:dyDescent="0.3">
      <c r="A3031">
        <v>13086530</v>
      </c>
      <c r="B3031" t="s">
        <v>27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88"/>
        <v>9</v>
      </c>
      <c r="L3031">
        <f t="shared" si="189"/>
        <v>19</v>
      </c>
      <c r="M3031">
        <f t="shared" si="190"/>
        <v>2191.7674999999999</v>
      </c>
      <c r="N3031">
        <f t="shared" si="191"/>
        <v>0</v>
      </c>
    </row>
    <row r="3032" spans="1:14" x14ac:dyDescent="0.3">
      <c r="A3032">
        <v>13086530</v>
      </c>
      <c r="B3032" t="s">
        <v>27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88"/>
        <v>9</v>
      </c>
      <c r="L3032">
        <f t="shared" si="189"/>
        <v>20</v>
      </c>
      <c r="M3032">
        <f t="shared" si="190"/>
        <v>2189.7840000000001</v>
      </c>
      <c r="N3032">
        <f t="shared" si="191"/>
        <v>0</v>
      </c>
    </row>
    <row r="3033" spans="1:14" x14ac:dyDescent="0.3">
      <c r="A3033">
        <v>13086530</v>
      </c>
      <c r="B3033" t="s">
        <v>27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88"/>
        <v>9</v>
      </c>
      <c r="L3033">
        <f t="shared" si="189"/>
        <v>21</v>
      </c>
      <c r="M3033">
        <f t="shared" si="190"/>
        <v>2195.7345</v>
      </c>
      <c r="N3033">
        <f t="shared" si="191"/>
        <v>0</v>
      </c>
    </row>
    <row r="3034" spans="1:14" x14ac:dyDescent="0.3">
      <c r="A3034">
        <v>13086530</v>
      </c>
      <c r="B3034" t="s">
        <v>27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88"/>
        <v>9</v>
      </c>
      <c r="L3034">
        <f t="shared" si="189"/>
        <v>22</v>
      </c>
      <c r="M3034">
        <f t="shared" si="190"/>
        <v>2197.7179999999998</v>
      </c>
      <c r="N3034">
        <f t="shared" si="191"/>
        <v>0</v>
      </c>
    </row>
    <row r="3035" spans="1:14" x14ac:dyDescent="0.3">
      <c r="A3035">
        <v>13086530</v>
      </c>
      <c r="B3035" t="s">
        <v>27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88"/>
        <v>9</v>
      </c>
      <c r="L3035">
        <f t="shared" si="189"/>
        <v>23</v>
      </c>
      <c r="M3035">
        <f t="shared" si="190"/>
        <v>2199.7015000000001</v>
      </c>
      <c r="N3035">
        <f t="shared" si="191"/>
        <v>0</v>
      </c>
    </row>
    <row r="3036" spans="1:14" x14ac:dyDescent="0.3">
      <c r="A3036">
        <v>13086530</v>
      </c>
      <c r="B3036" t="s">
        <v>27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88"/>
        <v>9</v>
      </c>
      <c r="L3036">
        <f t="shared" si="189"/>
        <v>24</v>
      </c>
      <c r="M3036">
        <f t="shared" si="190"/>
        <v>2199.7015000000001</v>
      </c>
      <c r="N3036">
        <f t="shared" si="191"/>
        <v>0</v>
      </c>
    </row>
    <row r="3037" spans="1:14" x14ac:dyDescent="0.3">
      <c r="A3037">
        <v>13086530</v>
      </c>
      <c r="B3037" t="s">
        <v>27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88"/>
        <v>9</v>
      </c>
      <c r="L3037">
        <f t="shared" si="189"/>
        <v>25</v>
      </c>
      <c r="M3037">
        <f t="shared" si="190"/>
        <v>2098.5430000000001</v>
      </c>
      <c r="N3037">
        <f t="shared" si="191"/>
        <v>0</v>
      </c>
    </row>
    <row r="3038" spans="1:14" x14ac:dyDescent="0.3">
      <c r="A3038">
        <v>13086530</v>
      </c>
      <c r="B3038" t="s">
        <v>27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88"/>
        <v>9</v>
      </c>
      <c r="L3038">
        <f t="shared" si="189"/>
        <v>26</v>
      </c>
      <c r="M3038">
        <f t="shared" si="190"/>
        <v>2052.9225000000001</v>
      </c>
      <c r="N3038">
        <f t="shared" si="191"/>
        <v>0</v>
      </c>
    </row>
    <row r="3039" spans="1:14" x14ac:dyDescent="0.3">
      <c r="A3039">
        <v>13086530</v>
      </c>
      <c r="B3039" t="s">
        <v>27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88"/>
        <v>9</v>
      </c>
      <c r="L3039">
        <f t="shared" si="189"/>
        <v>27</v>
      </c>
      <c r="M3039">
        <f t="shared" si="190"/>
        <v>2048.9555</v>
      </c>
      <c r="N3039">
        <f t="shared" si="191"/>
        <v>0</v>
      </c>
    </row>
    <row r="3040" spans="1:14" x14ac:dyDescent="0.3">
      <c r="A3040">
        <v>13086530</v>
      </c>
      <c r="B3040" t="s">
        <v>27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88"/>
        <v>9</v>
      </c>
      <c r="L3040">
        <f t="shared" si="189"/>
        <v>28</v>
      </c>
      <c r="M3040">
        <f t="shared" si="190"/>
        <v>2046.972</v>
      </c>
      <c r="N3040">
        <f t="shared" si="191"/>
        <v>0</v>
      </c>
    </row>
    <row r="3041" spans="1:14" x14ac:dyDescent="0.3">
      <c r="A3041">
        <v>13086530</v>
      </c>
      <c r="B3041" t="s">
        <v>27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88"/>
        <v>9</v>
      </c>
      <c r="L3041">
        <f t="shared" si="189"/>
        <v>29</v>
      </c>
      <c r="M3041">
        <f t="shared" si="190"/>
        <v>2050.9389999999999</v>
      </c>
      <c r="N3041">
        <f t="shared" si="191"/>
        <v>0</v>
      </c>
    </row>
    <row r="3042" spans="1:14" x14ac:dyDescent="0.3">
      <c r="A3042">
        <v>13086530</v>
      </c>
      <c r="B3042" t="s">
        <v>27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88"/>
        <v>9</v>
      </c>
      <c r="L3042">
        <f t="shared" si="189"/>
        <v>30</v>
      </c>
      <c r="M3042">
        <f t="shared" si="190"/>
        <v>2048.9555</v>
      </c>
      <c r="N3042">
        <f t="shared" si="191"/>
        <v>0</v>
      </c>
    </row>
    <row r="3043" spans="1:14" x14ac:dyDescent="0.3">
      <c r="A3043">
        <v>13086530</v>
      </c>
      <c r="B3043" t="s">
        <v>27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88"/>
        <v>10</v>
      </c>
      <c r="L3043">
        <f t="shared" si="189"/>
        <v>1</v>
      </c>
      <c r="M3043">
        <f t="shared" si="190"/>
        <v>2044.9884999999999</v>
      </c>
      <c r="N3043">
        <f t="shared" si="191"/>
        <v>0</v>
      </c>
    </row>
    <row r="3044" spans="1:14" x14ac:dyDescent="0.3">
      <c r="A3044">
        <v>13086530</v>
      </c>
      <c r="B3044" t="s">
        <v>27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88"/>
        <v>10</v>
      </c>
      <c r="L3044">
        <f t="shared" si="189"/>
        <v>2</v>
      </c>
      <c r="M3044">
        <f t="shared" si="190"/>
        <v>2046.972</v>
      </c>
      <c r="N3044">
        <f t="shared" si="191"/>
        <v>0</v>
      </c>
    </row>
    <row r="3045" spans="1:14" x14ac:dyDescent="0.3">
      <c r="A3045">
        <v>13086530</v>
      </c>
      <c r="B3045" t="s">
        <v>27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88"/>
        <v>10</v>
      </c>
      <c r="L3045">
        <f t="shared" si="189"/>
        <v>3</v>
      </c>
      <c r="M3045">
        <f t="shared" si="190"/>
        <v>2046.972</v>
      </c>
      <c r="N3045">
        <f t="shared" si="191"/>
        <v>0</v>
      </c>
    </row>
    <row r="3046" spans="1:14" x14ac:dyDescent="0.3">
      <c r="A3046">
        <v>13086530</v>
      </c>
      <c r="B3046" t="s">
        <v>27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88"/>
        <v>10</v>
      </c>
      <c r="L3046">
        <f t="shared" si="189"/>
        <v>4</v>
      </c>
      <c r="M3046">
        <f t="shared" si="190"/>
        <v>2039.038</v>
      </c>
      <c r="N3046">
        <f t="shared" si="191"/>
        <v>0</v>
      </c>
    </row>
    <row r="3047" spans="1:14" x14ac:dyDescent="0.3">
      <c r="A3047">
        <v>13086530</v>
      </c>
      <c r="B3047" t="s">
        <v>27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88"/>
        <v>10</v>
      </c>
      <c r="L3047">
        <f t="shared" si="189"/>
        <v>5</v>
      </c>
      <c r="M3047">
        <f t="shared" si="190"/>
        <v>1943.83</v>
      </c>
      <c r="N3047">
        <f t="shared" si="191"/>
        <v>0</v>
      </c>
    </row>
    <row r="3048" spans="1:14" x14ac:dyDescent="0.3">
      <c r="A3048">
        <v>13086530</v>
      </c>
      <c r="B3048" t="s">
        <v>27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88"/>
        <v>10</v>
      </c>
      <c r="L3048">
        <f t="shared" si="189"/>
        <v>6</v>
      </c>
      <c r="M3048">
        <f t="shared" si="190"/>
        <v>1876.3910000000001</v>
      </c>
      <c r="N3048">
        <f t="shared" si="191"/>
        <v>0</v>
      </c>
    </row>
    <row r="3049" spans="1:14" x14ac:dyDescent="0.3">
      <c r="A3049">
        <v>13086530</v>
      </c>
      <c r="B3049" t="s">
        <v>27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88"/>
        <v>10</v>
      </c>
      <c r="L3049">
        <f t="shared" si="189"/>
        <v>7</v>
      </c>
      <c r="M3049">
        <f t="shared" si="190"/>
        <v>1878.3745000000001</v>
      </c>
      <c r="N3049">
        <f t="shared" si="191"/>
        <v>0</v>
      </c>
    </row>
    <row r="3050" spans="1:14" x14ac:dyDescent="0.3">
      <c r="A3050">
        <v>13086530</v>
      </c>
      <c r="B3050" t="s">
        <v>27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88"/>
        <v>10</v>
      </c>
      <c r="L3050">
        <f t="shared" si="189"/>
        <v>8</v>
      </c>
      <c r="M3050">
        <f t="shared" si="190"/>
        <v>1886.3085000000001</v>
      </c>
      <c r="N3050">
        <f t="shared" si="191"/>
        <v>0</v>
      </c>
    </row>
    <row r="3051" spans="1:14" x14ac:dyDescent="0.3">
      <c r="A3051">
        <v>13086530</v>
      </c>
      <c r="B3051" t="s">
        <v>27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88"/>
        <v>10</v>
      </c>
      <c r="L3051">
        <f t="shared" si="189"/>
        <v>9</v>
      </c>
      <c r="M3051">
        <f t="shared" si="190"/>
        <v>1860.5230000000001</v>
      </c>
      <c r="N3051">
        <f t="shared" si="191"/>
        <v>0</v>
      </c>
    </row>
    <row r="3052" spans="1:14" x14ac:dyDescent="0.3">
      <c r="A3052">
        <v>13086530</v>
      </c>
      <c r="B3052" t="s">
        <v>27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88"/>
        <v>10</v>
      </c>
      <c r="L3052">
        <f t="shared" si="189"/>
        <v>10</v>
      </c>
      <c r="M3052">
        <f t="shared" si="190"/>
        <v>1858.5395000000001</v>
      </c>
      <c r="N3052">
        <f t="shared" si="191"/>
        <v>0</v>
      </c>
    </row>
    <row r="3053" spans="1:14" x14ac:dyDescent="0.3">
      <c r="A3053">
        <v>13086530</v>
      </c>
      <c r="B3053" t="s">
        <v>27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88"/>
        <v>10</v>
      </c>
      <c r="L3053">
        <f t="shared" si="189"/>
        <v>11</v>
      </c>
      <c r="M3053">
        <f t="shared" si="190"/>
        <v>1854.5725</v>
      </c>
      <c r="N3053">
        <f t="shared" si="191"/>
        <v>0</v>
      </c>
    </row>
    <row r="3054" spans="1:14" x14ac:dyDescent="0.3">
      <c r="A3054">
        <v>13086530</v>
      </c>
      <c r="B3054" t="s">
        <v>27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88"/>
        <v>10</v>
      </c>
      <c r="L3054">
        <f t="shared" si="189"/>
        <v>12</v>
      </c>
      <c r="M3054">
        <f t="shared" si="190"/>
        <v>1856.556</v>
      </c>
      <c r="N3054">
        <f t="shared" si="191"/>
        <v>0</v>
      </c>
    </row>
    <row r="3055" spans="1:14" x14ac:dyDescent="0.3">
      <c r="A3055">
        <v>13086530</v>
      </c>
      <c r="B3055" t="s">
        <v>27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88"/>
        <v>10</v>
      </c>
      <c r="L3055">
        <f t="shared" si="189"/>
        <v>13</v>
      </c>
      <c r="M3055">
        <f t="shared" si="190"/>
        <v>1832.7540000000001</v>
      </c>
      <c r="N3055">
        <f t="shared" si="191"/>
        <v>29.752500000000001</v>
      </c>
    </row>
    <row r="3056" spans="1:14" x14ac:dyDescent="0.3">
      <c r="A3056">
        <v>13086530</v>
      </c>
      <c r="B3056" t="s">
        <v>27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88"/>
        <v>10</v>
      </c>
      <c r="L3056">
        <f t="shared" si="189"/>
        <v>14</v>
      </c>
      <c r="M3056">
        <f t="shared" si="190"/>
        <v>1864.49</v>
      </c>
      <c r="N3056">
        <f t="shared" si="191"/>
        <v>0</v>
      </c>
    </row>
    <row r="3057" spans="1:14" x14ac:dyDescent="0.3">
      <c r="A3057">
        <v>13086530</v>
      </c>
      <c r="B3057" t="s">
        <v>27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88"/>
        <v>10</v>
      </c>
      <c r="L3057">
        <f t="shared" si="189"/>
        <v>15</v>
      </c>
      <c r="M3057">
        <f t="shared" si="190"/>
        <v>1305.143</v>
      </c>
      <c r="N3057">
        <f t="shared" si="191"/>
        <v>0</v>
      </c>
    </row>
    <row r="3058" spans="1:14" x14ac:dyDescent="0.3">
      <c r="A3058">
        <v>13086530</v>
      </c>
      <c r="B3058" t="s">
        <v>27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88"/>
        <v>10</v>
      </c>
      <c r="L3058">
        <f t="shared" si="189"/>
        <v>16</v>
      </c>
      <c r="M3058">
        <f t="shared" si="190"/>
        <v>1092.9085</v>
      </c>
      <c r="N3058">
        <f t="shared" si="191"/>
        <v>0</v>
      </c>
    </row>
    <row r="3059" spans="1:14" x14ac:dyDescent="0.3">
      <c r="A3059">
        <v>13086530</v>
      </c>
      <c r="B3059" t="s">
        <v>27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88"/>
        <v>10</v>
      </c>
      <c r="L3059">
        <f t="shared" si="189"/>
        <v>17</v>
      </c>
      <c r="M3059">
        <f t="shared" si="190"/>
        <v>1130.595</v>
      </c>
      <c r="N3059">
        <f t="shared" si="191"/>
        <v>0</v>
      </c>
    </row>
    <row r="3060" spans="1:14" x14ac:dyDescent="0.3">
      <c r="A3060">
        <v>13086530</v>
      </c>
      <c r="B3060" t="s">
        <v>27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88"/>
        <v>10</v>
      </c>
      <c r="L3060">
        <f t="shared" si="189"/>
        <v>18</v>
      </c>
      <c r="M3060">
        <f t="shared" si="190"/>
        <v>1128.6115</v>
      </c>
      <c r="N3060">
        <f t="shared" si="191"/>
        <v>0</v>
      </c>
    </row>
    <row r="3061" spans="1:14" x14ac:dyDescent="0.3">
      <c r="A3061">
        <v>13086530</v>
      </c>
      <c r="B3061" t="s">
        <v>27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88"/>
        <v>10</v>
      </c>
      <c r="L3061">
        <f t="shared" si="189"/>
        <v>19</v>
      </c>
      <c r="M3061">
        <f t="shared" si="190"/>
        <v>1130.595</v>
      </c>
      <c r="N3061">
        <f t="shared" si="191"/>
        <v>0</v>
      </c>
    </row>
    <row r="3062" spans="1:14" x14ac:dyDescent="0.3">
      <c r="A3062">
        <v>13086530</v>
      </c>
      <c r="B3062" t="s">
        <v>27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88"/>
        <v>10</v>
      </c>
      <c r="L3062">
        <f t="shared" si="189"/>
        <v>20</v>
      </c>
      <c r="M3062">
        <f t="shared" si="190"/>
        <v>1124.6445000000001</v>
      </c>
      <c r="N3062">
        <f t="shared" si="191"/>
        <v>0</v>
      </c>
    </row>
    <row r="3063" spans="1:14" x14ac:dyDescent="0.3">
      <c r="A3063">
        <v>13086530</v>
      </c>
      <c r="B3063" t="s">
        <v>27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88"/>
        <v>10</v>
      </c>
      <c r="L3063">
        <f t="shared" si="189"/>
        <v>21</v>
      </c>
      <c r="M3063">
        <f t="shared" si="190"/>
        <v>1126.6279999999999</v>
      </c>
      <c r="N3063">
        <f t="shared" si="191"/>
        <v>0</v>
      </c>
    </row>
    <row r="3064" spans="1:14" x14ac:dyDescent="0.3">
      <c r="A3064">
        <v>13086530</v>
      </c>
      <c r="B3064" t="s">
        <v>27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88"/>
        <v>10</v>
      </c>
      <c r="L3064">
        <f t="shared" si="189"/>
        <v>22</v>
      </c>
      <c r="M3064">
        <f t="shared" si="190"/>
        <v>1130.595</v>
      </c>
      <c r="N3064">
        <f t="shared" si="191"/>
        <v>0</v>
      </c>
    </row>
    <row r="3065" spans="1:14" x14ac:dyDescent="0.3">
      <c r="A3065">
        <v>13086530</v>
      </c>
      <c r="B3065" t="s">
        <v>27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88"/>
        <v>10</v>
      </c>
      <c r="L3065">
        <f t="shared" si="189"/>
        <v>23</v>
      </c>
      <c r="M3065">
        <f t="shared" si="190"/>
        <v>1128.6115</v>
      </c>
      <c r="N3065">
        <f t="shared" si="191"/>
        <v>0</v>
      </c>
    </row>
    <row r="3066" spans="1:14" x14ac:dyDescent="0.3">
      <c r="A3066">
        <v>13086530</v>
      </c>
      <c r="B3066" t="s">
        <v>27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88"/>
        <v>10</v>
      </c>
      <c r="L3066">
        <f t="shared" si="189"/>
        <v>24</v>
      </c>
      <c r="M3066">
        <f t="shared" si="190"/>
        <v>1128.6115</v>
      </c>
      <c r="N3066">
        <f t="shared" si="191"/>
        <v>0</v>
      </c>
    </row>
    <row r="3067" spans="1:14" x14ac:dyDescent="0.3">
      <c r="A3067">
        <v>13086530</v>
      </c>
      <c r="B3067" t="s">
        <v>27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88"/>
        <v>10</v>
      </c>
      <c r="L3067">
        <f t="shared" si="189"/>
        <v>25</v>
      </c>
      <c r="M3067">
        <f t="shared" si="190"/>
        <v>1126.6279999999999</v>
      </c>
      <c r="N3067">
        <f t="shared" si="191"/>
        <v>0</v>
      </c>
    </row>
    <row r="3068" spans="1:14" x14ac:dyDescent="0.3">
      <c r="A3068">
        <v>13086530</v>
      </c>
      <c r="B3068" t="s">
        <v>27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88"/>
        <v>10</v>
      </c>
      <c r="L3068">
        <f t="shared" si="189"/>
        <v>26</v>
      </c>
      <c r="M3068">
        <f t="shared" si="190"/>
        <v>1130.595</v>
      </c>
      <c r="N3068">
        <f t="shared" si="191"/>
        <v>0</v>
      </c>
    </row>
    <row r="3069" spans="1:14" x14ac:dyDescent="0.3">
      <c r="A3069">
        <v>13086530</v>
      </c>
      <c r="B3069" t="s">
        <v>27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88"/>
        <v>10</v>
      </c>
      <c r="L3069">
        <f t="shared" si="189"/>
        <v>27</v>
      </c>
      <c r="M3069">
        <f t="shared" si="190"/>
        <v>1128.6115</v>
      </c>
      <c r="N3069">
        <f t="shared" si="191"/>
        <v>0</v>
      </c>
    </row>
    <row r="3070" spans="1:14" x14ac:dyDescent="0.3">
      <c r="A3070">
        <v>13086530</v>
      </c>
      <c r="B3070" t="s">
        <v>27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88"/>
        <v>10</v>
      </c>
      <c r="L3070">
        <f t="shared" si="189"/>
        <v>28</v>
      </c>
      <c r="M3070">
        <f t="shared" si="190"/>
        <v>1211.9185</v>
      </c>
      <c r="N3070">
        <f t="shared" si="191"/>
        <v>0</v>
      </c>
    </row>
    <row r="3071" spans="1:14" x14ac:dyDescent="0.3">
      <c r="A3071">
        <v>13086530</v>
      </c>
      <c r="B3071" t="s">
        <v>27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88"/>
        <v>10</v>
      </c>
      <c r="L3071">
        <f t="shared" si="189"/>
        <v>29</v>
      </c>
      <c r="M3071">
        <f t="shared" si="190"/>
        <v>561.33050000000003</v>
      </c>
      <c r="N3071">
        <f t="shared" si="191"/>
        <v>630.75300000000004</v>
      </c>
    </row>
    <row r="3072" spans="1:14" x14ac:dyDescent="0.3">
      <c r="A3072">
        <v>13086530</v>
      </c>
      <c r="B3072" t="s">
        <v>27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88"/>
        <v>10</v>
      </c>
      <c r="L3072">
        <f t="shared" si="189"/>
        <v>30</v>
      </c>
      <c r="M3072">
        <f t="shared" si="190"/>
        <v>198.35</v>
      </c>
      <c r="N3072">
        <f t="shared" si="191"/>
        <v>912.41</v>
      </c>
    </row>
    <row r="3073" spans="1:14" x14ac:dyDescent="0.3">
      <c r="A3073">
        <v>13086530</v>
      </c>
      <c r="B3073" t="s">
        <v>27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88"/>
        <v>10</v>
      </c>
      <c r="L3073">
        <f t="shared" si="189"/>
        <v>31</v>
      </c>
      <c r="M3073">
        <f t="shared" si="190"/>
        <v>430.41950000000003</v>
      </c>
      <c r="N3073">
        <f t="shared" si="191"/>
        <v>676.37350000000004</v>
      </c>
    </row>
    <row r="3074" spans="1:14" x14ac:dyDescent="0.3">
      <c r="A3074">
        <v>13086530</v>
      </c>
      <c r="B3074" t="s">
        <v>27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88"/>
        <v>4</v>
      </c>
      <c r="L3074">
        <f t="shared" si="189"/>
        <v>5</v>
      </c>
      <c r="M3074">
        <f t="shared" si="190"/>
        <v>0</v>
      </c>
      <c r="N3074">
        <f t="shared" si="191"/>
        <v>503.80900000000003</v>
      </c>
    </row>
    <row r="3075" spans="1:14" x14ac:dyDescent="0.3">
      <c r="A3075">
        <v>13086530</v>
      </c>
      <c r="B3075" t="s">
        <v>27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92">MONTH(C3075)</f>
        <v>4</v>
      </c>
      <c r="L3075">
        <f t="shared" ref="L3075:L3138" si="193">DAY(C3075)</f>
        <v>6</v>
      </c>
      <c r="M3075">
        <f t="shared" ref="M3075:M3138" si="194">F3075*1.9835</f>
        <v>0</v>
      </c>
      <c r="N3075">
        <f t="shared" ref="N3075:N3138" si="195">(D3075-F3075)*1.9835</f>
        <v>785.46600000000001</v>
      </c>
    </row>
    <row r="3076" spans="1:14" x14ac:dyDescent="0.3">
      <c r="A3076">
        <v>13086530</v>
      </c>
      <c r="B3076" t="s">
        <v>27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92"/>
        <v>4</v>
      </c>
      <c r="L3076">
        <f t="shared" si="193"/>
        <v>7</v>
      </c>
      <c r="M3076">
        <f t="shared" si="194"/>
        <v>0</v>
      </c>
      <c r="N3076">
        <f t="shared" si="195"/>
        <v>866.78949999999998</v>
      </c>
    </row>
    <row r="3077" spans="1:14" x14ac:dyDescent="0.3">
      <c r="A3077">
        <v>13086530</v>
      </c>
      <c r="B3077" t="s">
        <v>27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92"/>
        <v>4</v>
      </c>
      <c r="L3077">
        <f t="shared" si="193"/>
        <v>8</v>
      </c>
      <c r="M3077">
        <f t="shared" si="194"/>
        <v>0</v>
      </c>
      <c r="N3077">
        <f t="shared" si="195"/>
        <v>876.70699999999999</v>
      </c>
    </row>
    <row r="3078" spans="1:14" x14ac:dyDescent="0.3">
      <c r="A3078">
        <v>13086530</v>
      </c>
      <c r="B3078" t="s">
        <v>27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92"/>
        <v>4</v>
      </c>
      <c r="L3078">
        <f t="shared" si="193"/>
        <v>9</v>
      </c>
      <c r="M3078">
        <f t="shared" si="194"/>
        <v>0</v>
      </c>
      <c r="N3078">
        <f t="shared" si="195"/>
        <v>892.57500000000005</v>
      </c>
    </row>
    <row r="3079" spans="1:14" x14ac:dyDescent="0.3">
      <c r="A3079">
        <v>13086530</v>
      </c>
      <c r="B3079" t="s">
        <v>27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92"/>
        <v>4</v>
      </c>
      <c r="L3079">
        <f t="shared" si="193"/>
        <v>10</v>
      </c>
      <c r="M3079">
        <f t="shared" si="194"/>
        <v>0</v>
      </c>
      <c r="N3079">
        <f t="shared" si="195"/>
        <v>892.57500000000005</v>
      </c>
    </row>
    <row r="3080" spans="1:14" x14ac:dyDescent="0.3">
      <c r="A3080">
        <v>13086530</v>
      </c>
      <c r="B3080" t="s">
        <v>27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92"/>
        <v>4</v>
      </c>
      <c r="L3080">
        <f t="shared" si="193"/>
        <v>11</v>
      </c>
      <c r="M3080">
        <f t="shared" si="194"/>
        <v>0</v>
      </c>
      <c r="N3080">
        <f t="shared" si="195"/>
        <v>898.52549999999997</v>
      </c>
    </row>
    <row r="3081" spans="1:14" x14ac:dyDescent="0.3">
      <c r="A3081">
        <v>13086530</v>
      </c>
      <c r="B3081" t="s">
        <v>27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92"/>
        <v>4</v>
      </c>
      <c r="L3081">
        <f t="shared" si="193"/>
        <v>12</v>
      </c>
      <c r="M3081">
        <f t="shared" si="194"/>
        <v>0</v>
      </c>
      <c r="N3081">
        <f t="shared" si="195"/>
        <v>1146.463</v>
      </c>
    </row>
    <row r="3082" spans="1:14" x14ac:dyDescent="0.3">
      <c r="A3082">
        <v>13086530</v>
      </c>
      <c r="B3082" t="s">
        <v>27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92"/>
        <v>4</v>
      </c>
      <c r="L3082">
        <f t="shared" si="193"/>
        <v>13</v>
      </c>
      <c r="M3082">
        <f t="shared" si="194"/>
        <v>0</v>
      </c>
      <c r="N3082">
        <f t="shared" si="195"/>
        <v>1346.7964999999999</v>
      </c>
    </row>
    <row r="3083" spans="1:14" x14ac:dyDescent="0.3">
      <c r="A3083">
        <v>13086530</v>
      </c>
      <c r="B3083" t="s">
        <v>27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92"/>
        <v>4</v>
      </c>
      <c r="L3083">
        <f t="shared" si="193"/>
        <v>14</v>
      </c>
      <c r="M3083">
        <f t="shared" si="194"/>
        <v>0</v>
      </c>
      <c r="N3083">
        <f t="shared" si="195"/>
        <v>1356.7139999999999</v>
      </c>
    </row>
    <row r="3084" spans="1:14" x14ac:dyDescent="0.3">
      <c r="A3084">
        <v>13086530</v>
      </c>
      <c r="B3084" t="s">
        <v>27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92"/>
        <v>4</v>
      </c>
      <c r="L3084">
        <f t="shared" si="193"/>
        <v>15</v>
      </c>
      <c r="M3084">
        <f t="shared" si="194"/>
        <v>0</v>
      </c>
      <c r="N3084">
        <f t="shared" si="195"/>
        <v>1356.7139999999999</v>
      </c>
    </row>
    <row r="3085" spans="1:14" x14ac:dyDescent="0.3">
      <c r="A3085">
        <v>13086530</v>
      </c>
      <c r="B3085" t="s">
        <v>27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92"/>
        <v>4</v>
      </c>
      <c r="L3085">
        <f t="shared" si="193"/>
        <v>16</v>
      </c>
      <c r="M3085">
        <f t="shared" si="194"/>
        <v>0</v>
      </c>
      <c r="N3085">
        <f t="shared" si="195"/>
        <v>1356.7139999999999</v>
      </c>
    </row>
    <row r="3086" spans="1:14" x14ac:dyDescent="0.3">
      <c r="A3086">
        <v>13086530</v>
      </c>
      <c r="B3086" t="s">
        <v>27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92"/>
        <v>4</v>
      </c>
      <c r="L3086">
        <f t="shared" si="193"/>
        <v>17</v>
      </c>
      <c r="M3086">
        <f t="shared" si="194"/>
        <v>0</v>
      </c>
      <c r="N3086">
        <f t="shared" si="195"/>
        <v>1360.681</v>
      </c>
    </row>
    <row r="3087" spans="1:14" x14ac:dyDescent="0.3">
      <c r="A3087">
        <v>13086530</v>
      </c>
      <c r="B3087" t="s">
        <v>27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92"/>
        <v>4</v>
      </c>
      <c r="L3087">
        <f t="shared" si="193"/>
        <v>18</v>
      </c>
      <c r="M3087">
        <f t="shared" si="194"/>
        <v>0</v>
      </c>
      <c r="N3087">
        <f t="shared" si="195"/>
        <v>1487.625</v>
      </c>
    </row>
    <row r="3088" spans="1:14" x14ac:dyDescent="0.3">
      <c r="A3088">
        <v>13086530</v>
      </c>
      <c r="B3088" t="s">
        <v>27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92"/>
        <v>4</v>
      </c>
      <c r="L3088">
        <f t="shared" si="193"/>
        <v>19</v>
      </c>
      <c r="M3088">
        <f t="shared" si="194"/>
        <v>0</v>
      </c>
      <c r="N3088">
        <f t="shared" si="195"/>
        <v>1553.0805</v>
      </c>
    </row>
    <row r="3089" spans="1:14" x14ac:dyDescent="0.3">
      <c r="A3089">
        <v>13086530</v>
      </c>
      <c r="B3089" t="s">
        <v>27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92"/>
        <v>4</v>
      </c>
      <c r="L3089">
        <f t="shared" si="193"/>
        <v>20</v>
      </c>
      <c r="M3089">
        <f t="shared" si="194"/>
        <v>0</v>
      </c>
      <c r="N3089">
        <f t="shared" si="195"/>
        <v>1666.14</v>
      </c>
    </row>
    <row r="3090" spans="1:14" x14ac:dyDescent="0.3">
      <c r="A3090">
        <v>13086530</v>
      </c>
      <c r="B3090" t="s">
        <v>27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92"/>
        <v>4</v>
      </c>
      <c r="L3090">
        <f t="shared" si="193"/>
        <v>21</v>
      </c>
      <c r="M3090">
        <f t="shared" si="194"/>
        <v>0</v>
      </c>
      <c r="N3090">
        <f t="shared" si="195"/>
        <v>1553.0805</v>
      </c>
    </row>
    <row r="3091" spans="1:14" x14ac:dyDescent="0.3">
      <c r="A3091">
        <v>13086530</v>
      </c>
      <c r="B3091" t="s">
        <v>27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92"/>
        <v>4</v>
      </c>
      <c r="L3091">
        <f t="shared" si="193"/>
        <v>22</v>
      </c>
      <c r="M3091">
        <f t="shared" si="194"/>
        <v>0</v>
      </c>
      <c r="N3091">
        <f t="shared" si="195"/>
        <v>1557.0475000000001</v>
      </c>
    </row>
    <row r="3092" spans="1:14" x14ac:dyDescent="0.3">
      <c r="A3092">
        <v>13086530</v>
      </c>
      <c r="B3092" t="s">
        <v>27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92"/>
        <v>4</v>
      </c>
      <c r="L3092">
        <f t="shared" si="193"/>
        <v>23</v>
      </c>
      <c r="M3092">
        <f t="shared" si="194"/>
        <v>0</v>
      </c>
      <c r="N3092">
        <f t="shared" si="195"/>
        <v>1561.0145</v>
      </c>
    </row>
    <row r="3093" spans="1:14" x14ac:dyDescent="0.3">
      <c r="A3093">
        <v>13086530</v>
      </c>
      <c r="B3093" t="s">
        <v>27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92"/>
        <v>4</v>
      </c>
      <c r="L3093">
        <f t="shared" si="193"/>
        <v>24</v>
      </c>
      <c r="M3093">
        <f t="shared" si="194"/>
        <v>0</v>
      </c>
      <c r="N3093">
        <f t="shared" si="195"/>
        <v>1670.107</v>
      </c>
    </row>
    <row r="3094" spans="1:14" x14ac:dyDescent="0.3">
      <c r="A3094">
        <v>13086530</v>
      </c>
      <c r="B3094" t="s">
        <v>27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92"/>
        <v>4</v>
      </c>
      <c r="L3094">
        <f t="shared" si="193"/>
        <v>25</v>
      </c>
      <c r="M3094">
        <f t="shared" si="194"/>
        <v>0</v>
      </c>
      <c r="N3094">
        <f t="shared" si="195"/>
        <v>2060.8564999999999</v>
      </c>
    </row>
    <row r="3095" spans="1:14" x14ac:dyDescent="0.3">
      <c r="A3095">
        <v>13086530</v>
      </c>
      <c r="B3095" t="s">
        <v>27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92"/>
        <v>4</v>
      </c>
      <c r="L3095">
        <f t="shared" si="193"/>
        <v>26</v>
      </c>
      <c r="M3095">
        <f t="shared" si="194"/>
        <v>960.01400000000001</v>
      </c>
      <c r="N3095">
        <f t="shared" si="195"/>
        <v>1285.308</v>
      </c>
    </row>
    <row r="3096" spans="1:14" x14ac:dyDescent="0.3">
      <c r="A3096">
        <v>13086530</v>
      </c>
      <c r="B3096" t="s">
        <v>27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92"/>
        <v>4</v>
      </c>
      <c r="L3096">
        <f t="shared" si="193"/>
        <v>27</v>
      </c>
      <c r="M3096">
        <f t="shared" si="194"/>
        <v>2251.2725</v>
      </c>
      <c r="N3096">
        <f t="shared" si="195"/>
        <v>0</v>
      </c>
    </row>
    <row r="3097" spans="1:14" x14ac:dyDescent="0.3">
      <c r="A3097">
        <v>13086530</v>
      </c>
      <c r="B3097" t="s">
        <v>27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92"/>
        <v>4</v>
      </c>
      <c r="L3097">
        <f t="shared" si="193"/>
        <v>28</v>
      </c>
      <c r="M3097">
        <f t="shared" si="194"/>
        <v>2255.2395000000001</v>
      </c>
      <c r="N3097">
        <f t="shared" si="195"/>
        <v>0</v>
      </c>
    </row>
    <row r="3098" spans="1:14" x14ac:dyDescent="0.3">
      <c r="A3098">
        <v>13086530</v>
      </c>
      <c r="B3098" t="s">
        <v>27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92"/>
        <v>4</v>
      </c>
      <c r="L3098">
        <f t="shared" si="193"/>
        <v>29</v>
      </c>
      <c r="M3098">
        <f t="shared" si="194"/>
        <v>2265.1570000000002</v>
      </c>
      <c r="N3098">
        <f t="shared" si="195"/>
        <v>0</v>
      </c>
    </row>
    <row r="3099" spans="1:14" x14ac:dyDescent="0.3">
      <c r="A3099">
        <v>13086530</v>
      </c>
      <c r="B3099" t="s">
        <v>27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92"/>
        <v>4</v>
      </c>
      <c r="L3099">
        <f t="shared" si="193"/>
        <v>30</v>
      </c>
      <c r="M3099">
        <f t="shared" si="194"/>
        <v>2265.1570000000002</v>
      </c>
      <c r="N3099">
        <f t="shared" si="195"/>
        <v>0</v>
      </c>
    </row>
    <row r="3100" spans="1:14" x14ac:dyDescent="0.3">
      <c r="A3100">
        <v>13086530</v>
      </c>
      <c r="B3100" t="s">
        <v>27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92"/>
        <v>5</v>
      </c>
      <c r="L3100">
        <f t="shared" si="193"/>
        <v>1</v>
      </c>
      <c r="M3100">
        <f t="shared" si="194"/>
        <v>2267.1405</v>
      </c>
      <c r="N3100">
        <f t="shared" si="195"/>
        <v>0</v>
      </c>
    </row>
    <row r="3101" spans="1:14" x14ac:dyDescent="0.3">
      <c r="A3101">
        <v>13086530</v>
      </c>
      <c r="B3101" t="s">
        <v>27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92"/>
        <v>5</v>
      </c>
      <c r="L3101">
        <f t="shared" si="193"/>
        <v>2</v>
      </c>
      <c r="M3101">
        <f t="shared" si="194"/>
        <v>2281.0250000000001</v>
      </c>
      <c r="N3101">
        <f t="shared" si="195"/>
        <v>0</v>
      </c>
    </row>
    <row r="3102" spans="1:14" x14ac:dyDescent="0.3">
      <c r="A3102">
        <v>13086530</v>
      </c>
      <c r="B3102" t="s">
        <v>27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92"/>
        <v>5</v>
      </c>
      <c r="L3102">
        <f t="shared" si="193"/>
        <v>3</v>
      </c>
      <c r="M3102">
        <f t="shared" si="194"/>
        <v>2281.0250000000001</v>
      </c>
      <c r="N3102">
        <f t="shared" si="195"/>
        <v>0</v>
      </c>
    </row>
    <row r="3103" spans="1:14" x14ac:dyDescent="0.3">
      <c r="A3103">
        <v>13086530</v>
      </c>
      <c r="B3103" t="s">
        <v>27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92"/>
        <v>5</v>
      </c>
      <c r="L3103">
        <f t="shared" si="193"/>
        <v>4</v>
      </c>
      <c r="M3103">
        <f t="shared" si="194"/>
        <v>2286.9755</v>
      </c>
      <c r="N3103">
        <f t="shared" si="195"/>
        <v>0</v>
      </c>
    </row>
    <row r="3104" spans="1:14" x14ac:dyDescent="0.3">
      <c r="A3104">
        <v>13086530</v>
      </c>
      <c r="B3104" t="s">
        <v>27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92"/>
        <v>5</v>
      </c>
      <c r="L3104">
        <f t="shared" si="193"/>
        <v>5</v>
      </c>
      <c r="M3104">
        <f t="shared" si="194"/>
        <v>2283.0084999999999</v>
      </c>
      <c r="N3104">
        <f t="shared" si="195"/>
        <v>0</v>
      </c>
    </row>
    <row r="3105" spans="1:14" x14ac:dyDescent="0.3">
      <c r="A3105">
        <v>13086530</v>
      </c>
      <c r="B3105" t="s">
        <v>27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92"/>
        <v>5</v>
      </c>
      <c r="L3105">
        <f t="shared" si="193"/>
        <v>6</v>
      </c>
      <c r="M3105">
        <f t="shared" si="194"/>
        <v>2296.893</v>
      </c>
      <c r="N3105">
        <f t="shared" si="195"/>
        <v>0</v>
      </c>
    </row>
    <row r="3106" spans="1:14" x14ac:dyDescent="0.3">
      <c r="A3106">
        <v>13086530</v>
      </c>
      <c r="B3106" t="s">
        <v>27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92"/>
        <v>5</v>
      </c>
      <c r="L3106">
        <f t="shared" si="193"/>
        <v>7</v>
      </c>
      <c r="M3106">
        <f t="shared" si="194"/>
        <v>2296.893</v>
      </c>
      <c r="N3106">
        <f t="shared" si="195"/>
        <v>0</v>
      </c>
    </row>
    <row r="3107" spans="1:14" x14ac:dyDescent="0.3">
      <c r="A3107">
        <v>13086530</v>
      </c>
      <c r="B3107" t="s">
        <v>27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92"/>
        <v>5</v>
      </c>
      <c r="L3107">
        <f t="shared" si="193"/>
        <v>8</v>
      </c>
      <c r="M3107">
        <f t="shared" si="194"/>
        <v>2370.2825000000003</v>
      </c>
      <c r="N3107">
        <f t="shared" si="195"/>
        <v>0</v>
      </c>
    </row>
    <row r="3108" spans="1:14" x14ac:dyDescent="0.3">
      <c r="A3108">
        <v>13086530</v>
      </c>
      <c r="B3108" t="s">
        <v>27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92"/>
        <v>5</v>
      </c>
      <c r="L3108">
        <f t="shared" si="193"/>
        <v>9</v>
      </c>
      <c r="M3108">
        <f t="shared" si="194"/>
        <v>2487.3090000000002</v>
      </c>
      <c r="N3108">
        <f t="shared" si="195"/>
        <v>0</v>
      </c>
    </row>
    <row r="3109" spans="1:14" x14ac:dyDescent="0.3">
      <c r="A3109">
        <v>13086530</v>
      </c>
      <c r="B3109" t="s">
        <v>27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92"/>
        <v>5</v>
      </c>
      <c r="L3109">
        <f t="shared" si="193"/>
        <v>10</v>
      </c>
      <c r="M3109">
        <f t="shared" si="194"/>
        <v>2524.9955</v>
      </c>
      <c r="N3109">
        <f t="shared" si="195"/>
        <v>0</v>
      </c>
    </row>
    <row r="3110" spans="1:14" x14ac:dyDescent="0.3">
      <c r="A3110">
        <v>13086530</v>
      </c>
      <c r="B3110" t="s">
        <v>27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92"/>
        <v>5</v>
      </c>
      <c r="L3110">
        <f t="shared" si="193"/>
        <v>11</v>
      </c>
      <c r="M3110">
        <f t="shared" si="194"/>
        <v>2519.0450000000001</v>
      </c>
      <c r="N3110">
        <f t="shared" si="195"/>
        <v>0</v>
      </c>
    </row>
    <row r="3111" spans="1:14" x14ac:dyDescent="0.3">
      <c r="A3111">
        <v>13086530</v>
      </c>
      <c r="B3111" t="s">
        <v>27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92"/>
        <v>5</v>
      </c>
      <c r="L3111">
        <f t="shared" si="193"/>
        <v>12</v>
      </c>
      <c r="M3111">
        <f t="shared" si="194"/>
        <v>2515.078</v>
      </c>
      <c r="N3111">
        <f t="shared" si="195"/>
        <v>0</v>
      </c>
    </row>
    <row r="3112" spans="1:14" x14ac:dyDescent="0.3">
      <c r="A3112">
        <v>13086530</v>
      </c>
      <c r="B3112" t="s">
        <v>27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92"/>
        <v>5</v>
      </c>
      <c r="L3112">
        <f t="shared" si="193"/>
        <v>13</v>
      </c>
      <c r="M3112">
        <f t="shared" si="194"/>
        <v>2513.0945000000002</v>
      </c>
      <c r="N3112">
        <f t="shared" si="195"/>
        <v>0</v>
      </c>
    </row>
    <row r="3113" spans="1:14" x14ac:dyDescent="0.3">
      <c r="A3113">
        <v>13086530</v>
      </c>
      <c r="B3113" t="s">
        <v>27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92"/>
        <v>5</v>
      </c>
      <c r="L3113">
        <f t="shared" si="193"/>
        <v>14</v>
      </c>
      <c r="M3113">
        <f t="shared" si="194"/>
        <v>2511.1109999999999</v>
      </c>
      <c r="N3113">
        <f t="shared" si="195"/>
        <v>0</v>
      </c>
    </row>
    <row r="3114" spans="1:14" x14ac:dyDescent="0.3">
      <c r="A3114">
        <v>13086530</v>
      </c>
      <c r="B3114" t="s">
        <v>27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92"/>
        <v>5</v>
      </c>
      <c r="L3114">
        <f t="shared" si="193"/>
        <v>15</v>
      </c>
      <c r="M3114">
        <f t="shared" si="194"/>
        <v>2534.913</v>
      </c>
      <c r="N3114">
        <f t="shared" si="195"/>
        <v>0</v>
      </c>
    </row>
    <row r="3115" spans="1:14" x14ac:dyDescent="0.3">
      <c r="A3115">
        <v>13086530</v>
      </c>
      <c r="B3115" t="s">
        <v>27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92"/>
        <v>5</v>
      </c>
      <c r="L3115">
        <f t="shared" si="193"/>
        <v>16</v>
      </c>
      <c r="M3115">
        <f t="shared" si="194"/>
        <v>2544.8305</v>
      </c>
      <c r="N3115">
        <f t="shared" si="195"/>
        <v>0</v>
      </c>
    </row>
    <row r="3116" spans="1:14" x14ac:dyDescent="0.3">
      <c r="A3116">
        <v>13086530</v>
      </c>
      <c r="B3116" t="s">
        <v>27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92"/>
        <v>5</v>
      </c>
      <c r="L3116">
        <f t="shared" si="193"/>
        <v>17</v>
      </c>
      <c r="M3116">
        <f t="shared" si="194"/>
        <v>2542.8470000000002</v>
      </c>
      <c r="N3116">
        <f t="shared" si="195"/>
        <v>0</v>
      </c>
    </row>
    <row r="3117" spans="1:14" x14ac:dyDescent="0.3">
      <c r="A3117">
        <v>13086530</v>
      </c>
      <c r="B3117" t="s">
        <v>27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92"/>
        <v>5</v>
      </c>
      <c r="L3117">
        <f t="shared" si="193"/>
        <v>18</v>
      </c>
      <c r="M3117">
        <f t="shared" si="194"/>
        <v>2540.8634999999999</v>
      </c>
      <c r="N3117">
        <f t="shared" si="195"/>
        <v>0</v>
      </c>
    </row>
    <row r="3118" spans="1:14" x14ac:dyDescent="0.3">
      <c r="A3118">
        <v>13086530</v>
      </c>
      <c r="B3118" t="s">
        <v>27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92"/>
        <v>5</v>
      </c>
      <c r="L3118">
        <f t="shared" si="193"/>
        <v>19</v>
      </c>
      <c r="M3118">
        <f t="shared" si="194"/>
        <v>2538.88</v>
      </c>
      <c r="N3118">
        <f t="shared" si="195"/>
        <v>0</v>
      </c>
    </row>
    <row r="3119" spans="1:14" x14ac:dyDescent="0.3">
      <c r="A3119">
        <v>13086530</v>
      </c>
      <c r="B3119" t="s">
        <v>27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92"/>
        <v>5</v>
      </c>
      <c r="L3119">
        <f t="shared" si="193"/>
        <v>20</v>
      </c>
      <c r="M3119">
        <f t="shared" si="194"/>
        <v>2505.1605</v>
      </c>
      <c r="N3119">
        <f t="shared" si="195"/>
        <v>0</v>
      </c>
    </row>
    <row r="3120" spans="1:14" x14ac:dyDescent="0.3">
      <c r="A3120">
        <v>13086530</v>
      </c>
      <c r="B3120" t="s">
        <v>27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92"/>
        <v>5</v>
      </c>
      <c r="L3120">
        <f t="shared" si="193"/>
        <v>21</v>
      </c>
      <c r="M3120">
        <f t="shared" si="194"/>
        <v>0</v>
      </c>
      <c r="N3120">
        <f t="shared" si="195"/>
        <v>2532.9295000000002</v>
      </c>
    </row>
    <row r="3121" spans="1:14" x14ac:dyDescent="0.3">
      <c r="A3121">
        <v>13086530</v>
      </c>
      <c r="B3121" t="s">
        <v>27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92"/>
        <v>5</v>
      </c>
      <c r="L3121">
        <f t="shared" si="193"/>
        <v>22</v>
      </c>
      <c r="M3121">
        <f t="shared" si="194"/>
        <v>0</v>
      </c>
      <c r="N3121">
        <f t="shared" si="195"/>
        <v>2526.9790000000003</v>
      </c>
    </row>
    <row r="3122" spans="1:14" x14ac:dyDescent="0.3">
      <c r="A3122">
        <v>13086530</v>
      </c>
      <c r="B3122" t="s">
        <v>27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92"/>
        <v>5</v>
      </c>
      <c r="L3122">
        <f t="shared" si="193"/>
        <v>23</v>
      </c>
      <c r="M3122">
        <f t="shared" si="194"/>
        <v>2528.9625000000001</v>
      </c>
      <c r="N3122">
        <f t="shared" si="195"/>
        <v>0</v>
      </c>
    </row>
    <row r="3123" spans="1:14" x14ac:dyDescent="0.3">
      <c r="A3123">
        <v>13086530</v>
      </c>
      <c r="B3123" t="s">
        <v>27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92"/>
        <v>5</v>
      </c>
      <c r="L3123">
        <f t="shared" si="193"/>
        <v>24</v>
      </c>
      <c r="M3123">
        <f t="shared" si="194"/>
        <v>2566.6489999999999</v>
      </c>
      <c r="N3123">
        <f t="shared" si="195"/>
        <v>0</v>
      </c>
    </row>
    <row r="3124" spans="1:14" x14ac:dyDescent="0.3">
      <c r="A3124">
        <v>13086530</v>
      </c>
      <c r="B3124" t="s">
        <v>27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92"/>
        <v>5</v>
      </c>
      <c r="L3124">
        <f t="shared" si="193"/>
        <v>25</v>
      </c>
      <c r="M3124">
        <f t="shared" si="194"/>
        <v>2644.0055000000002</v>
      </c>
      <c r="N3124">
        <f t="shared" si="195"/>
        <v>0</v>
      </c>
    </row>
    <row r="3125" spans="1:14" x14ac:dyDescent="0.3">
      <c r="A3125">
        <v>13086530</v>
      </c>
      <c r="B3125" t="s">
        <v>27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92"/>
        <v>5</v>
      </c>
      <c r="L3125">
        <f t="shared" si="193"/>
        <v>26</v>
      </c>
      <c r="M3125">
        <f t="shared" si="194"/>
        <v>2780.8670000000002</v>
      </c>
      <c r="N3125">
        <f t="shared" si="195"/>
        <v>0</v>
      </c>
    </row>
    <row r="3126" spans="1:14" x14ac:dyDescent="0.3">
      <c r="A3126">
        <v>13086530</v>
      </c>
      <c r="B3126" t="s">
        <v>27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92"/>
        <v>5</v>
      </c>
      <c r="L3126">
        <f t="shared" si="193"/>
        <v>27</v>
      </c>
      <c r="M3126">
        <f t="shared" si="194"/>
        <v>2780.8670000000002</v>
      </c>
      <c r="N3126">
        <f t="shared" si="195"/>
        <v>0</v>
      </c>
    </row>
    <row r="3127" spans="1:14" x14ac:dyDescent="0.3">
      <c r="A3127">
        <v>13086530</v>
      </c>
      <c r="B3127" t="s">
        <v>27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92"/>
        <v>5</v>
      </c>
      <c r="L3127">
        <f t="shared" si="193"/>
        <v>28</v>
      </c>
      <c r="M3127">
        <f t="shared" si="194"/>
        <v>2790.7845000000002</v>
      </c>
      <c r="N3127">
        <f t="shared" si="195"/>
        <v>0</v>
      </c>
    </row>
    <row r="3128" spans="1:14" x14ac:dyDescent="0.3">
      <c r="A3128">
        <v>13086530</v>
      </c>
      <c r="B3128" t="s">
        <v>27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92"/>
        <v>5</v>
      </c>
      <c r="L3128">
        <f t="shared" si="193"/>
        <v>29</v>
      </c>
      <c r="M3128">
        <f t="shared" si="194"/>
        <v>2788.8009999999999</v>
      </c>
      <c r="N3128">
        <f t="shared" si="195"/>
        <v>0</v>
      </c>
    </row>
    <row r="3129" spans="1:14" x14ac:dyDescent="0.3">
      <c r="A3129">
        <v>13086530</v>
      </c>
      <c r="B3129" t="s">
        <v>27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92"/>
        <v>5</v>
      </c>
      <c r="L3129">
        <f t="shared" si="193"/>
        <v>30</v>
      </c>
      <c r="M3129">
        <f t="shared" si="194"/>
        <v>2753.098</v>
      </c>
      <c r="N3129">
        <f t="shared" si="195"/>
        <v>0</v>
      </c>
    </row>
    <row r="3130" spans="1:14" x14ac:dyDescent="0.3">
      <c r="A3130">
        <v>13086530</v>
      </c>
      <c r="B3130" t="s">
        <v>27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92"/>
        <v>5</v>
      </c>
      <c r="L3130">
        <f t="shared" si="193"/>
        <v>31</v>
      </c>
      <c r="M3130">
        <f t="shared" si="194"/>
        <v>2715.4115000000002</v>
      </c>
      <c r="N3130">
        <f t="shared" si="195"/>
        <v>0</v>
      </c>
    </row>
    <row r="3131" spans="1:14" x14ac:dyDescent="0.3">
      <c r="A3131">
        <v>13086530</v>
      </c>
      <c r="B3131" t="s">
        <v>27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92"/>
        <v>6</v>
      </c>
      <c r="L3131">
        <f t="shared" si="193"/>
        <v>1</v>
      </c>
      <c r="M3131">
        <f t="shared" si="194"/>
        <v>2711.4445000000001</v>
      </c>
      <c r="N3131">
        <f t="shared" si="195"/>
        <v>0</v>
      </c>
    </row>
    <row r="3132" spans="1:14" x14ac:dyDescent="0.3">
      <c r="A3132">
        <v>13086530</v>
      </c>
      <c r="B3132" t="s">
        <v>27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92"/>
        <v>6</v>
      </c>
      <c r="L3132">
        <f t="shared" si="193"/>
        <v>2</v>
      </c>
      <c r="M3132">
        <f t="shared" si="194"/>
        <v>2715.4115000000002</v>
      </c>
      <c r="N3132">
        <f t="shared" si="195"/>
        <v>0</v>
      </c>
    </row>
    <row r="3133" spans="1:14" x14ac:dyDescent="0.3">
      <c r="A3133">
        <v>13086530</v>
      </c>
      <c r="B3133" t="s">
        <v>27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92"/>
        <v>6</v>
      </c>
      <c r="L3133">
        <f t="shared" si="193"/>
        <v>3</v>
      </c>
      <c r="M3133">
        <f t="shared" si="194"/>
        <v>2709.4610000000002</v>
      </c>
      <c r="N3133">
        <f t="shared" si="195"/>
        <v>0</v>
      </c>
    </row>
    <row r="3134" spans="1:14" x14ac:dyDescent="0.3">
      <c r="A3134">
        <v>13086530</v>
      </c>
      <c r="B3134" t="s">
        <v>27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92"/>
        <v>6</v>
      </c>
      <c r="L3134">
        <f t="shared" si="193"/>
        <v>4</v>
      </c>
      <c r="M3134">
        <f t="shared" si="194"/>
        <v>2723.3454999999999</v>
      </c>
      <c r="N3134">
        <f t="shared" si="195"/>
        <v>0</v>
      </c>
    </row>
    <row r="3135" spans="1:14" x14ac:dyDescent="0.3">
      <c r="A3135">
        <v>13086530</v>
      </c>
      <c r="B3135" t="s">
        <v>27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92"/>
        <v>6</v>
      </c>
      <c r="L3135">
        <f t="shared" si="193"/>
        <v>5</v>
      </c>
      <c r="M3135">
        <f t="shared" si="194"/>
        <v>2723.3454999999999</v>
      </c>
      <c r="N3135">
        <f t="shared" si="195"/>
        <v>0</v>
      </c>
    </row>
    <row r="3136" spans="1:14" x14ac:dyDescent="0.3">
      <c r="A3136">
        <v>13086530</v>
      </c>
      <c r="B3136" t="s">
        <v>27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92"/>
        <v>6</v>
      </c>
      <c r="L3136">
        <f t="shared" si="193"/>
        <v>6</v>
      </c>
      <c r="M3136">
        <f t="shared" si="194"/>
        <v>2671.7745</v>
      </c>
      <c r="N3136">
        <f t="shared" si="195"/>
        <v>0</v>
      </c>
    </row>
    <row r="3137" spans="1:14" x14ac:dyDescent="0.3">
      <c r="A3137">
        <v>13086530</v>
      </c>
      <c r="B3137" t="s">
        <v>27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92"/>
        <v>6</v>
      </c>
      <c r="L3137">
        <f t="shared" si="193"/>
        <v>7</v>
      </c>
      <c r="M3137">
        <f t="shared" si="194"/>
        <v>2616.2365</v>
      </c>
      <c r="N3137">
        <f t="shared" si="195"/>
        <v>0</v>
      </c>
    </row>
    <row r="3138" spans="1:14" x14ac:dyDescent="0.3">
      <c r="A3138">
        <v>13086530</v>
      </c>
      <c r="B3138" t="s">
        <v>27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92"/>
        <v>6</v>
      </c>
      <c r="L3138">
        <f t="shared" si="193"/>
        <v>8</v>
      </c>
      <c r="M3138">
        <f t="shared" si="194"/>
        <v>2610.2860000000001</v>
      </c>
      <c r="N3138">
        <f t="shared" si="195"/>
        <v>0</v>
      </c>
    </row>
    <row r="3139" spans="1:14" x14ac:dyDescent="0.3">
      <c r="A3139">
        <v>13086530</v>
      </c>
      <c r="B3139" t="s">
        <v>27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96">MONTH(C3139)</f>
        <v>6</v>
      </c>
      <c r="L3139">
        <f t="shared" ref="L3139:L3202" si="197">DAY(C3139)</f>
        <v>9</v>
      </c>
      <c r="M3139">
        <f t="shared" ref="M3139:M3202" si="198">F3139*1.9835</f>
        <v>2606.319</v>
      </c>
      <c r="N3139">
        <f t="shared" ref="N3139:N3202" si="199">(D3139-F3139)*1.9835</f>
        <v>0</v>
      </c>
    </row>
    <row r="3140" spans="1:14" x14ac:dyDescent="0.3">
      <c r="A3140">
        <v>13086530</v>
      </c>
      <c r="B3140" t="s">
        <v>27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96"/>
        <v>6</v>
      </c>
      <c r="L3140">
        <f t="shared" si="197"/>
        <v>10</v>
      </c>
      <c r="M3140">
        <f t="shared" si="198"/>
        <v>2600.3685</v>
      </c>
      <c r="N3140">
        <f t="shared" si="199"/>
        <v>0</v>
      </c>
    </row>
    <row r="3141" spans="1:14" x14ac:dyDescent="0.3">
      <c r="A3141">
        <v>13086530</v>
      </c>
      <c r="B3141" t="s">
        <v>27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96"/>
        <v>6</v>
      </c>
      <c r="L3141">
        <f t="shared" si="197"/>
        <v>11</v>
      </c>
      <c r="M3141">
        <f t="shared" si="198"/>
        <v>2640.0385000000001</v>
      </c>
      <c r="N3141">
        <f t="shared" si="199"/>
        <v>0</v>
      </c>
    </row>
    <row r="3142" spans="1:14" x14ac:dyDescent="0.3">
      <c r="A3142">
        <v>13086530</v>
      </c>
      <c r="B3142" t="s">
        <v>27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96"/>
        <v>6</v>
      </c>
      <c r="L3142">
        <f t="shared" si="197"/>
        <v>12</v>
      </c>
      <c r="M3142">
        <f t="shared" si="198"/>
        <v>2661.857</v>
      </c>
      <c r="N3142">
        <f t="shared" si="199"/>
        <v>0</v>
      </c>
    </row>
    <row r="3143" spans="1:14" x14ac:dyDescent="0.3">
      <c r="A3143">
        <v>13086530</v>
      </c>
      <c r="B3143" t="s">
        <v>27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96"/>
        <v>6</v>
      </c>
      <c r="L3143">
        <f t="shared" si="197"/>
        <v>13</v>
      </c>
      <c r="M3143">
        <f t="shared" si="198"/>
        <v>2665.8240000000001</v>
      </c>
      <c r="N3143">
        <f t="shared" si="199"/>
        <v>0</v>
      </c>
    </row>
    <row r="3144" spans="1:14" x14ac:dyDescent="0.3">
      <c r="A3144">
        <v>13086530</v>
      </c>
      <c r="B3144" t="s">
        <v>27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96"/>
        <v>6</v>
      </c>
      <c r="L3144">
        <f t="shared" si="197"/>
        <v>14</v>
      </c>
      <c r="M3144">
        <f t="shared" si="198"/>
        <v>2655.9065000000001</v>
      </c>
      <c r="N3144">
        <f t="shared" si="199"/>
        <v>0</v>
      </c>
    </row>
    <row r="3145" spans="1:14" x14ac:dyDescent="0.3">
      <c r="A3145">
        <v>13086530</v>
      </c>
      <c r="B3145" t="s">
        <v>27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96"/>
        <v>6</v>
      </c>
      <c r="L3145">
        <f t="shared" si="197"/>
        <v>15</v>
      </c>
      <c r="M3145">
        <f t="shared" si="198"/>
        <v>2645.989</v>
      </c>
      <c r="N3145">
        <f t="shared" si="199"/>
        <v>0</v>
      </c>
    </row>
    <row r="3146" spans="1:14" x14ac:dyDescent="0.3">
      <c r="A3146">
        <v>13086530</v>
      </c>
      <c r="B3146" t="s">
        <v>27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96"/>
        <v>6</v>
      </c>
      <c r="L3146">
        <f t="shared" si="197"/>
        <v>16</v>
      </c>
      <c r="M3146">
        <f t="shared" si="198"/>
        <v>2636.0715</v>
      </c>
      <c r="N3146">
        <f t="shared" si="199"/>
        <v>0</v>
      </c>
    </row>
    <row r="3147" spans="1:14" x14ac:dyDescent="0.3">
      <c r="A3147">
        <v>13086530</v>
      </c>
      <c r="B3147" t="s">
        <v>27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96"/>
        <v>6</v>
      </c>
      <c r="L3147">
        <f t="shared" si="197"/>
        <v>17</v>
      </c>
      <c r="M3147">
        <f t="shared" si="198"/>
        <v>2636.0715</v>
      </c>
      <c r="N3147">
        <f t="shared" si="199"/>
        <v>0</v>
      </c>
    </row>
    <row r="3148" spans="1:14" x14ac:dyDescent="0.3">
      <c r="A3148">
        <v>13086530</v>
      </c>
      <c r="B3148" t="s">
        <v>27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96"/>
        <v>6</v>
      </c>
      <c r="L3148">
        <f t="shared" si="197"/>
        <v>18</v>
      </c>
      <c r="M3148">
        <f t="shared" si="198"/>
        <v>2630.1210000000001</v>
      </c>
      <c r="N3148">
        <f t="shared" si="199"/>
        <v>0</v>
      </c>
    </row>
    <row r="3149" spans="1:14" x14ac:dyDescent="0.3">
      <c r="A3149">
        <v>13086530</v>
      </c>
      <c r="B3149" t="s">
        <v>27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96"/>
        <v>6</v>
      </c>
      <c r="L3149">
        <f t="shared" si="197"/>
        <v>19</v>
      </c>
      <c r="M3149">
        <f t="shared" si="198"/>
        <v>2626.154</v>
      </c>
      <c r="N3149">
        <f t="shared" si="199"/>
        <v>0</v>
      </c>
    </row>
    <row r="3150" spans="1:14" x14ac:dyDescent="0.3">
      <c r="A3150">
        <v>13086530</v>
      </c>
      <c r="B3150" t="s">
        <v>27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96"/>
        <v>6</v>
      </c>
      <c r="L3150">
        <f t="shared" si="197"/>
        <v>20</v>
      </c>
      <c r="M3150">
        <f t="shared" si="198"/>
        <v>2653.9230000000002</v>
      </c>
      <c r="N3150">
        <f t="shared" si="199"/>
        <v>0</v>
      </c>
    </row>
    <row r="3151" spans="1:14" x14ac:dyDescent="0.3">
      <c r="A3151">
        <v>13086530</v>
      </c>
      <c r="B3151" t="s">
        <v>27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96"/>
        <v>6</v>
      </c>
      <c r="L3151">
        <f t="shared" si="197"/>
        <v>21</v>
      </c>
      <c r="M3151">
        <f t="shared" si="198"/>
        <v>2671.7745</v>
      </c>
      <c r="N3151">
        <f t="shared" si="199"/>
        <v>0</v>
      </c>
    </row>
    <row r="3152" spans="1:14" x14ac:dyDescent="0.3">
      <c r="A3152">
        <v>13086530</v>
      </c>
      <c r="B3152" t="s">
        <v>27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96"/>
        <v>6</v>
      </c>
      <c r="L3152">
        <f t="shared" si="197"/>
        <v>22</v>
      </c>
      <c r="M3152">
        <f t="shared" si="198"/>
        <v>2741.1970000000001</v>
      </c>
      <c r="N3152">
        <f t="shared" si="199"/>
        <v>0</v>
      </c>
    </row>
    <row r="3153" spans="1:14" x14ac:dyDescent="0.3">
      <c r="A3153">
        <v>13086530</v>
      </c>
      <c r="B3153" t="s">
        <v>27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96"/>
        <v>6</v>
      </c>
      <c r="L3153">
        <f t="shared" si="197"/>
        <v>23</v>
      </c>
      <c r="M3153">
        <f t="shared" si="198"/>
        <v>2818.5535</v>
      </c>
      <c r="N3153">
        <f t="shared" si="199"/>
        <v>0</v>
      </c>
    </row>
    <row r="3154" spans="1:14" x14ac:dyDescent="0.3">
      <c r="A3154">
        <v>13086530</v>
      </c>
      <c r="B3154" t="s">
        <v>27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96"/>
        <v>6</v>
      </c>
      <c r="L3154">
        <f t="shared" si="197"/>
        <v>24</v>
      </c>
      <c r="M3154">
        <f t="shared" si="198"/>
        <v>2814.5864999999999</v>
      </c>
      <c r="N3154">
        <f t="shared" si="199"/>
        <v>0</v>
      </c>
    </row>
    <row r="3155" spans="1:14" x14ac:dyDescent="0.3">
      <c r="A3155">
        <v>13086530</v>
      </c>
      <c r="B3155" t="s">
        <v>27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96"/>
        <v>6</v>
      </c>
      <c r="L3155">
        <f t="shared" si="197"/>
        <v>25</v>
      </c>
      <c r="M3155">
        <f t="shared" si="198"/>
        <v>2852.2730000000001</v>
      </c>
      <c r="N3155">
        <f t="shared" si="199"/>
        <v>0</v>
      </c>
    </row>
    <row r="3156" spans="1:14" x14ac:dyDescent="0.3">
      <c r="A3156">
        <v>13086530</v>
      </c>
      <c r="B3156" t="s">
        <v>27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96"/>
        <v>6</v>
      </c>
      <c r="L3156">
        <f t="shared" si="197"/>
        <v>26</v>
      </c>
      <c r="M3156">
        <f t="shared" si="198"/>
        <v>2884.009</v>
      </c>
      <c r="N3156">
        <f t="shared" si="199"/>
        <v>0</v>
      </c>
    </row>
    <row r="3157" spans="1:14" x14ac:dyDescent="0.3">
      <c r="A3157">
        <v>13086530</v>
      </c>
      <c r="B3157" t="s">
        <v>27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96"/>
        <v>6</v>
      </c>
      <c r="L3157">
        <f t="shared" si="197"/>
        <v>27</v>
      </c>
      <c r="M3157">
        <f t="shared" si="198"/>
        <v>2880.0419999999999</v>
      </c>
      <c r="N3157">
        <f t="shared" si="199"/>
        <v>0</v>
      </c>
    </row>
    <row r="3158" spans="1:14" x14ac:dyDescent="0.3">
      <c r="A3158">
        <v>13086530</v>
      </c>
      <c r="B3158" t="s">
        <v>27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96"/>
        <v>6</v>
      </c>
      <c r="L3158">
        <f t="shared" si="197"/>
        <v>28</v>
      </c>
      <c r="M3158">
        <f t="shared" si="198"/>
        <v>2876.0750000000003</v>
      </c>
      <c r="N3158">
        <f t="shared" si="199"/>
        <v>0</v>
      </c>
    </row>
    <row r="3159" spans="1:14" x14ac:dyDescent="0.3">
      <c r="A3159">
        <v>13086530</v>
      </c>
      <c r="B3159" t="s">
        <v>27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96"/>
        <v>6</v>
      </c>
      <c r="L3159">
        <f t="shared" si="197"/>
        <v>29</v>
      </c>
      <c r="M3159">
        <f t="shared" si="198"/>
        <v>2893.9265</v>
      </c>
      <c r="N3159">
        <f t="shared" si="199"/>
        <v>0</v>
      </c>
    </row>
    <row r="3160" spans="1:14" x14ac:dyDescent="0.3">
      <c r="A3160">
        <v>13086530</v>
      </c>
      <c r="B3160" t="s">
        <v>27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96"/>
        <v>6</v>
      </c>
      <c r="L3160">
        <f t="shared" si="197"/>
        <v>30</v>
      </c>
      <c r="M3160">
        <f t="shared" si="198"/>
        <v>2921.6955000000003</v>
      </c>
      <c r="N3160">
        <f t="shared" si="199"/>
        <v>0</v>
      </c>
    </row>
    <row r="3161" spans="1:14" x14ac:dyDescent="0.3">
      <c r="A3161">
        <v>13086530</v>
      </c>
      <c r="B3161" t="s">
        <v>27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96"/>
        <v>7</v>
      </c>
      <c r="L3161">
        <f t="shared" si="197"/>
        <v>1</v>
      </c>
      <c r="M3161">
        <f t="shared" si="198"/>
        <v>2921.6955000000003</v>
      </c>
      <c r="N3161">
        <f t="shared" si="199"/>
        <v>0</v>
      </c>
    </row>
    <row r="3162" spans="1:14" x14ac:dyDescent="0.3">
      <c r="A3162">
        <v>13086530</v>
      </c>
      <c r="B3162" t="s">
        <v>27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96"/>
        <v>7</v>
      </c>
      <c r="L3162">
        <f t="shared" si="197"/>
        <v>2</v>
      </c>
      <c r="M3162">
        <f t="shared" si="198"/>
        <v>2931.6130000000003</v>
      </c>
      <c r="N3162">
        <f t="shared" si="199"/>
        <v>0</v>
      </c>
    </row>
    <row r="3163" spans="1:14" x14ac:dyDescent="0.3">
      <c r="A3163">
        <v>13086530</v>
      </c>
      <c r="B3163" t="s">
        <v>27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96"/>
        <v>7</v>
      </c>
      <c r="L3163">
        <f t="shared" si="197"/>
        <v>3</v>
      </c>
      <c r="M3163">
        <f t="shared" si="198"/>
        <v>2917.7285000000002</v>
      </c>
      <c r="N3163">
        <f t="shared" si="199"/>
        <v>0</v>
      </c>
    </row>
    <row r="3164" spans="1:14" x14ac:dyDescent="0.3">
      <c r="A3164">
        <v>13086530</v>
      </c>
      <c r="B3164" t="s">
        <v>27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96"/>
        <v>7</v>
      </c>
      <c r="L3164">
        <f t="shared" si="197"/>
        <v>4</v>
      </c>
      <c r="M3164">
        <f t="shared" si="198"/>
        <v>2854.2565</v>
      </c>
      <c r="N3164">
        <f t="shared" si="199"/>
        <v>0</v>
      </c>
    </row>
    <row r="3165" spans="1:14" x14ac:dyDescent="0.3">
      <c r="A3165">
        <v>13086530</v>
      </c>
      <c r="B3165" t="s">
        <v>27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96"/>
        <v>7</v>
      </c>
      <c r="L3165">
        <f t="shared" si="197"/>
        <v>5</v>
      </c>
      <c r="M3165">
        <f t="shared" si="198"/>
        <v>2798.7184999999999</v>
      </c>
      <c r="N3165">
        <f t="shared" si="199"/>
        <v>0</v>
      </c>
    </row>
    <row r="3166" spans="1:14" x14ac:dyDescent="0.3">
      <c r="A3166">
        <v>13086530</v>
      </c>
      <c r="B3166" t="s">
        <v>27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96"/>
        <v>7</v>
      </c>
      <c r="L3166">
        <f t="shared" si="197"/>
        <v>6</v>
      </c>
      <c r="M3166">
        <f t="shared" si="198"/>
        <v>2800.7020000000002</v>
      </c>
      <c r="N3166">
        <f t="shared" si="199"/>
        <v>0</v>
      </c>
    </row>
    <row r="3167" spans="1:14" x14ac:dyDescent="0.3">
      <c r="A3167">
        <v>13086530</v>
      </c>
      <c r="B3167" t="s">
        <v>27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96"/>
        <v>7</v>
      </c>
      <c r="L3167">
        <f t="shared" si="197"/>
        <v>7</v>
      </c>
      <c r="M3167">
        <f t="shared" si="198"/>
        <v>2802.6855</v>
      </c>
      <c r="N3167">
        <f t="shared" si="199"/>
        <v>0</v>
      </c>
    </row>
    <row r="3168" spans="1:14" x14ac:dyDescent="0.3">
      <c r="A3168">
        <v>13086530</v>
      </c>
      <c r="B3168" t="s">
        <v>27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96"/>
        <v>7</v>
      </c>
      <c r="L3168">
        <f t="shared" si="197"/>
        <v>8</v>
      </c>
      <c r="M3168">
        <f t="shared" si="198"/>
        <v>2800.7020000000002</v>
      </c>
      <c r="N3168">
        <f t="shared" si="199"/>
        <v>0</v>
      </c>
    </row>
    <row r="3169" spans="1:14" x14ac:dyDescent="0.3">
      <c r="A3169">
        <v>13086530</v>
      </c>
      <c r="B3169" t="s">
        <v>27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96"/>
        <v>7</v>
      </c>
      <c r="L3169">
        <f t="shared" si="197"/>
        <v>9</v>
      </c>
      <c r="M3169">
        <f t="shared" si="198"/>
        <v>2766.9825000000001</v>
      </c>
      <c r="N3169">
        <f t="shared" si="199"/>
        <v>0</v>
      </c>
    </row>
    <row r="3170" spans="1:14" x14ac:dyDescent="0.3">
      <c r="A3170">
        <v>13086530</v>
      </c>
      <c r="B3170" t="s">
        <v>27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96"/>
        <v>7</v>
      </c>
      <c r="L3170">
        <f t="shared" si="197"/>
        <v>10</v>
      </c>
      <c r="M3170">
        <f t="shared" si="198"/>
        <v>2705.4940000000001</v>
      </c>
      <c r="N3170">
        <f t="shared" si="199"/>
        <v>0</v>
      </c>
    </row>
    <row r="3171" spans="1:14" x14ac:dyDescent="0.3">
      <c r="A3171">
        <v>13086530</v>
      </c>
      <c r="B3171" t="s">
        <v>27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96"/>
        <v>7</v>
      </c>
      <c r="L3171">
        <f t="shared" si="197"/>
        <v>11</v>
      </c>
      <c r="M3171">
        <f t="shared" si="198"/>
        <v>2673.7580000000003</v>
      </c>
      <c r="N3171">
        <f t="shared" si="199"/>
        <v>0</v>
      </c>
    </row>
    <row r="3172" spans="1:14" x14ac:dyDescent="0.3">
      <c r="A3172">
        <v>13086530</v>
      </c>
      <c r="B3172" t="s">
        <v>27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96"/>
        <v>7</v>
      </c>
      <c r="L3172">
        <f t="shared" si="197"/>
        <v>12</v>
      </c>
      <c r="M3172">
        <f t="shared" si="198"/>
        <v>2651.9395</v>
      </c>
      <c r="N3172">
        <f t="shared" si="199"/>
        <v>0</v>
      </c>
    </row>
    <row r="3173" spans="1:14" x14ac:dyDescent="0.3">
      <c r="A3173">
        <v>13086530</v>
      </c>
      <c r="B3173" t="s">
        <v>27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96"/>
        <v>7</v>
      </c>
      <c r="L3173">
        <f t="shared" si="197"/>
        <v>13</v>
      </c>
      <c r="M3173">
        <f t="shared" si="198"/>
        <v>2636.0715</v>
      </c>
      <c r="N3173">
        <f t="shared" si="199"/>
        <v>0</v>
      </c>
    </row>
    <row r="3174" spans="1:14" x14ac:dyDescent="0.3">
      <c r="A3174">
        <v>13086530</v>
      </c>
      <c r="B3174" t="s">
        <v>27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96"/>
        <v>7</v>
      </c>
      <c r="L3174">
        <f t="shared" si="197"/>
        <v>14</v>
      </c>
      <c r="M3174">
        <f t="shared" si="198"/>
        <v>2638.0549999999998</v>
      </c>
      <c r="N3174">
        <f t="shared" si="199"/>
        <v>0</v>
      </c>
    </row>
    <row r="3175" spans="1:14" x14ac:dyDescent="0.3">
      <c r="A3175">
        <v>13086530</v>
      </c>
      <c r="B3175" t="s">
        <v>27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96"/>
        <v>7</v>
      </c>
      <c r="L3175">
        <f t="shared" si="197"/>
        <v>15</v>
      </c>
      <c r="M3175">
        <f t="shared" si="198"/>
        <v>2640.0385000000001</v>
      </c>
      <c r="N3175">
        <f t="shared" si="199"/>
        <v>0</v>
      </c>
    </row>
    <row r="3176" spans="1:14" x14ac:dyDescent="0.3">
      <c r="A3176">
        <v>13086530</v>
      </c>
      <c r="B3176" t="s">
        <v>27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96"/>
        <v>7</v>
      </c>
      <c r="L3176">
        <f t="shared" si="197"/>
        <v>16</v>
      </c>
      <c r="M3176">
        <f t="shared" si="198"/>
        <v>2638.0549999999998</v>
      </c>
      <c r="N3176">
        <f t="shared" si="199"/>
        <v>0</v>
      </c>
    </row>
    <row r="3177" spans="1:14" x14ac:dyDescent="0.3">
      <c r="A3177">
        <v>13086530</v>
      </c>
      <c r="B3177" t="s">
        <v>27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96"/>
        <v>7</v>
      </c>
      <c r="L3177">
        <f t="shared" si="197"/>
        <v>17</v>
      </c>
      <c r="M3177">
        <f t="shared" si="198"/>
        <v>2586.4839999999999</v>
      </c>
      <c r="N3177">
        <f t="shared" si="199"/>
        <v>0</v>
      </c>
    </row>
    <row r="3178" spans="1:14" x14ac:dyDescent="0.3">
      <c r="A3178">
        <v>13086530</v>
      </c>
      <c r="B3178" t="s">
        <v>27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96"/>
        <v>7</v>
      </c>
      <c r="L3178">
        <f t="shared" si="197"/>
        <v>18</v>
      </c>
      <c r="M3178">
        <f t="shared" si="198"/>
        <v>2552.7645000000002</v>
      </c>
      <c r="N3178">
        <f t="shared" si="199"/>
        <v>0</v>
      </c>
    </row>
    <row r="3179" spans="1:14" x14ac:dyDescent="0.3">
      <c r="A3179">
        <v>13086530</v>
      </c>
      <c r="B3179" t="s">
        <v>27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96"/>
        <v>7</v>
      </c>
      <c r="L3179">
        <f t="shared" si="197"/>
        <v>19</v>
      </c>
      <c r="M3179">
        <f t="shared" si="198"/>
        <v>2552.7645000000002</v>
      </c>
      <c r="N3179">
        <f t="shared" si="199"/>
        <v>0</v>
      </c>
    </row>
    <row r="3180" spans="1:14" x14ac:dyDescent="0.3">
      <c r="A3180">
        <v>13086530</v>
      </c>
      <c r="B3180" t="s">
        <v>27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96"/>
        <v>7</v>
      </c>
      <c r="L3180">
        <f t="shared" si="197"/>
        <v>20</v>
      </c>
      <c r="M3180">
        <f t="shared" si="198"/>
        <v>2497.2265000000002</v>
      </c>
      <c r="N3180">
        <f t="shared" si="199"/>
        <v>0</v>
      </c>
    </row>
    <row r="3181" spans="1:14" x14ac:dyDescent="0.3">
      <c r="A3181">
        <v>13086530</v>
      </c>
      <c r="B3181" t="s">
        <v>27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96"/>
        <v>7</v>
      </c>
      <c r="L3181">
        <f t="shared" si="197"/>
        <v>21</v>
      </c>
      <c r="M3181">
        <f t="shared" si="198"/>
        <v>2465.4904999999999</v>
      </c>
      <c r="N3181">
        <f t="shared" si="199"/>
        <v>0</v>
      </c>
    </row>
    <row r="3182" spans="1:14" x14ac:dyDescent="0.3">
      <c r="A3182">
        <v>13086530</v>
      </c>
      <c r="B3182" t="s">
        <v>27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96"/>
        <v>7</v>
      </c>
      <c r="L3182">
        <f t="shared" si="197"/>
        <v>22</v>
      </c>
      <c r="M3182">
        <f t="shared" si="198"/>
        <v>2471.4410000000003</v>
      </c>
      <c r="N3182">
        <f t="shared" si="199"/>
        <v>0</v>
      </c>
    </row>
    <row r="3183" spans="1:14" x14ac:dyDescent="0.3">
      <c r="A3183">
        <v>13086530</v>
      </c>
      <c r="B3183" t="s">
        <v>27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96"/>
        <v>7</v>
      </c>
      <c r="L3183">
        <f t="shared" si="197"/>
        <v>23</v>
      </c>
      <c r="M3183">
        <f t="shared" si="198"/>
        <v>2475.4079999999999</v>
      </c>
      <c r="N3183">
        <f t="shared" si="199"/>
        <v>0</v>
      </c>
    </row>
    <row r="3184" spans="1:14" x14ac:dyDescent="0.3">
      <c r="A3184">
        <v>13086530</v>
      </c>
      <c r="B3184" t="s">
        <v>27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96"/>
        <v>7</v>
      </c>
      <c r="L3184">
        <f t="shared" si="197"/>
        <v>24</v>
      </c>
      <c r="M3184">
        <f t="shared" si="198"/>
        <v>2481.3585000000003</v>
      </c>
      <c r="N3184">
        <f t="shared" si="199"/>
        <v>0</v>
      </c>
    </row>
    <row r="3185" spans="1:14" x14ac:dyDescent="0.3">
      <c r="A3185">
        <v>13086530</v>
      </c>
      <c r="B3185" t="s">
        <v>27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96"/>
        <v>7</v>
      </c>
      <c r="L3185">
        <f t="shared" si="197"/>
        <v>25</v>
      </c>
      <c r="M3185">
        <f t="shared" si="198"/>
        <v>2481.3585000000003</v>
      </c>
      <c r="N3185">
        <f t="shared" si="199"/>
        <v>0</v>
      </c>
    </row>
    <row r="3186" spans="1:14" x14ac:dyDescent="0.3">
      <c r="A3186">
        <v>13086530</v>
      </c>
      <c r="B3186" t="s">
        <v>27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96"/>
        <v>7</v>
      </c>
      <c r="L3186">
        <f t="shared" si="197"/>
        <v>26</v>
      </c>
      <c r="M3186">
        <f t="shared" si="198"/>
        <v>2544.8305</v>
      </c>
      <c r="N3186">
        <f t="shared" si="199"/>
        <v>0</v>
      </c>
    </row>
    <row r="3187" spans="1:14" x14ac:dyDescent="0.3">
      <c r="A3187">
        <v>13086530</v>
      </c>
      <c r="B3187" t="s">
        <v>27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96"/>
        <v>7</v>
      </c>
      <c r="L3187">
        <f t="shared" si="197"/>
        <v>27</v>
      </c>
      <c r="M3187">
        <f t="shared" si="198"/>
        <v>2574.5830000000001</v>
      </c>
      <c r="N3187">
        <f t="shared" si="199"/>
        <v>0</v>
      </c>
    </row>
    <row r="3188" spans="1:14" x14ac:dyDescent="0.3">
      <c r="A3188">
        <v>13086530</v>
      </c>
      <c r="B3188" t="s">
        <v>27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96"/>
        <v>7</v>
      </c>
      <c r="L3188">
        <f t="shared" si="197"/>
        <v>28</v>
      </c>
      <c r="M3188">
        <f t="shared" si="198"/>
        <v>2582.5170000000003</v>
      </c>
      <c r="N3188">
        <f t="shared" si="199"/>
        <v>0</v>
      </c>
    </row>
    <row r="3189" spans="1:14" x14ac:dyDescent="0.3">
      <c r="A3189">
        <v>13086530</v>
      </c>
      <c r="B3189" t="s">
        <v>27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96"/>
        <v>7</v>
      </c>
      <c r="L3189">
        <f t="shared" si="197"/>
        <v>29</v>
      </c>
      <c r="M3189">
        <f t="shared" si="198"/>
        <v>2588.4675000000002</v>
      </c>
      <c r="N3189">
        <f t="shared" si="199"/>
        <v>0</v>
      </c>
    </row>
    <row r="3190" spans="1:14" x14ac:dyDescent="0.3">
      <c r="A3190">
        <v>13086530</v>
      </c>
      <c r="B3190" t="s">
        <v>27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96"/>
        <v>7</v>
      </c>
      <c r="L3190">
        <f t="shared" si="197"/>
        <v>30</v>
      </c>
      <c r="M3190">
        <f t="shared" si="198"/>
        <v>2594.4180000000001</v>
      </c>
      <c r="N3190">
        <f t="shared" si="199"/>
        <v>0</v>
      </c>
    </row>
    <row r="3191" spans="1:14" x14ac:dyDescent="0.3">
      <c r="A3191">
        <v>13086530</v>
      </c>
      <c r="B3191" t="s">
        <v>27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96"/>
        <v>7</v>
      </c>
      <c r="L3191">
        <f t="shared" si="197"/>
        <v>31</v>
      </c>
      <c r="M3191">
        <f t="shared" si="198"/>
        <v>2598.3850000000002</v>
      </c>
      <c r="N3191">
        <f t="shared" si="199"/>
        <v>0</v>
      </c>
    </row>
    <row r="3192" spans="1:14" x14ac:dyDescent="0.3">
      <c r="A3192">
        <v>13086530</v>
      </c>
      <c r="B3192" t="s">
        <v>27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96"/>
        <v>8</v>
      </c>
      <c r="L3192">
        <f t="shared" si="197"/>
        <v>1</v>
      </c>
      <c r="M3192">
        <f t="shared" si="198"/>
        <v>2598.3850000000002</v>
      </c>
      <c r="N3192">
        <f t="shared" si="199"/>
        <v>0</v>
      </c>
    </row>
    <row r="3193" spans="1:14" x14ac:dyDescent="0.3">
      <c r="A3193">
        <v>13086530</v>
      </c>
      <c r="B3193" t="s">
        <v>27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96"/>
        <v>8</v>
      </c>
      <c r="L3193">
        <f t="shared" si="197"/>
        <v>2</v>
      </c>
      <c r="M3193">
        <f t="shared" si="198"/>
        <v>2608.3025000000002</v>
      </c>
      <c r="N3193">
        <f t="shared" si="199"/>
        <v>0</v>
      </c>
    </row>
    <row r="3194" spans="1:14" x14ac:dyDescent="0.3">
      <c r="A3194">
        <v>13086530</v>
      </c>
      <c r="B3194" t="s">
        <v>27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96"/>
        <v>8</v>
      </c>
      <c r="L3194">
        <f t="shared" si="197"/>
        <v>3</v>
      </c>
      <c r="M3194">
        <f t="shared" si="198"/>
        <v>2610.2860000000001</v>
      </c>
      <c r="N3194">
        <f t="shared" si="199"/>
        <v>0</v>
      </c>
    </row>
    <row r="3195" spans="1:14" x14ac:dyDescent="0.3">
      <c r="A3195">
        <v>13086530</v>
      </c>
      <c r="B3195" t="s">
        <v>27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96"/>
        <v>8</v>
      </c>
      <c r="L3195">
        <f t="shared" si="197"/>
        <v>4</v>
      </c>
      <c r="M3195">
        <f t="shared" si="198"/>
        <v>2614.2530000000002</v>
      </c>
      <c r="N3195">
        <f t="shared" si="199"/>
        <v>0</v>
      </c>
    </row>
    <row r="3196" spans="1:14" x14ac:dyDescent="0.3">
      <c r="A3196">
        <v>13086530</v>
      </c>
      <c r="B3196" t="s">
        <v>27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96"/>
        <v>8</v>
      </c>
      <c r="L3196">
        <f t="shared" si="197"/>
        <v>5</v>
      </c>
      <c r="M3196">
        <f t="shared" si="198"/>
        <v>2614.2530000000002</v>
      </c>
      <c r="N3196">
        <f t="shared" si="199"/>
        <v>0</v>
      </c>
    </row>
    <row r="3197" spans="1:14" x14ac:dyDescent="0.3">
      <c r="A3197">
        <v>13086530</v>
      </c>
      <c r="B3197" t="s">
        <v>27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96"/>
        <v>8</v>
      </c>
      <c r="L3197">
        <f t="shared" si="197"/>
        <v>6</v>
      </c>
      <c r="M3197">
        <f t="shared" si="198"/>
        <v>2620.2035000000001</v>
      </c>
      <c r="N3197">
        <f t="shared" si="199"/>
        <v>0</v>
      </c>
    </row>
    <row r="3198" spans="1:14" x14ac:dyDescent="0.3">
      <c r="A3198">
        <v>13086530</v>
      </c>
      <c r="B3198" t="s">
        <v>27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96"/>
        <v>8</v>
      </c>
      <c r="L3198">
        <f t="shared" si="197"/>
        <v>7</v>
      </c>
      <c r="M3198">
        <f t="shared" si="198"/>
        <v>2630.1210000000001</v>
      </c>
      <c r="N3198">
        <f t="shared" si="199"/>
        <v>0</v>
      </c>
    </row>
    <row r="3199" spans="1:14" x14ac:dyDescent="0.3">
      <c r="A3199">
        <v>13086530</v>
      </c>
      <c r="B3199" t="s">
        <v>27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96"/>
        <v>8</v>
      </c>
      <c r="L3199">
        <f t="shared" si="197"/>
        <v>8</v>
      </c>
      <c r="M3199">
        <f t="shared" si="198"/>
        <v>2630.1210000000001</v>
      </c>
      <c r="N3199">
        <f t="shared" si="199"/>
        <v>0</v>
      </c>
    </row>
    <row r="3200" spans="1:14" x14ac:dyDescent="0.3">
      <c r="A3200">
        <v>13086530</v>
      </c>
      <c r="B3200" t="s">
        <v>27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96"/>
        <v>8</v>
      </c>
      <c r="L3200">
        <f t="shared" si="197"/>
        <v>9</v>
      </c>
      <c r="M3200">
        <f t="shared" si="198"/>
        <v>2626.154</v>
      </c>
      <c r="N3200">
        <f t="shared" si="199"/>
        <v>0</v>
      </c>
    </row>
    <row r="3201" spans="1:14" x14ac:dyDescent="0.3">
      <c r="A3201">
        <v>13086530</v>
      </c>
      <c r="B3201" t="s">
        <v>27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96"/>
        <v>8</v>
      </c>
      <c r="L3201">
        <f t="shared" si="197"/>
        <v>10</v>
      </c>
      <c r="M3201">
        <f t="shared" si="198"/>
        <v>2592.4344999999998</v>
      </c>
      <c r="N3201">
        <f t="shared" si="199"/>
        <v>0</v>
      </c>
    </row>
    <row r="3202" spans="1:14" x14ac:dyDescent="0.3">
      <c r="A3202">
        <v>13086530</v>
      </c>
      <c r="B3202" t="s">
        <v>27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96"/>
        <v>8</v>
      </c>
      <c r="L3202">
        <f t="shared" si="197"/>
        <v>11</v>
      </c>
      <c r="M3202">
        <f t="shared" si="198"/>
        <v>2562.6820000000002</v>
      </c>
      <c r="N3202">
        <f t="shared" si="199"/>
        <v>0</v>
      </c>
    </row>
    <row r="3203" spans="1:14" x14ac:dyDescent="0.3">
      <c r="A3203">
        <v>13086530</v>
      </c>
      <c r="B3203" t="s">
        <v>27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200">MONTH(C3203)</f>
        <v>8</v>
      </c>
      <c r="L3203">
        <f t="shared" ref="L3203:L3266" si="201">DAY(C3203)</f>
        <v>12</v>
      </c>
      <c r="M3203">
        <f t="shared" ref="M3203:M3266" si="202">F3203*1.9835</f>
        <v>2560.6985</v>
      </c>
      <c r="N3203">
        <f t="shared" ref="N3203:N3266" si="203">(D3203-F3203)*1.9835</f>
        <v>0</v>
      </c>
    </row>
    <row r="3204" spans="1:14" x14ac:dyDescent="0.3">
      <c r="A3204">
        <v>13086530</v>
      </c>
      <c r="B3204" t="s">
        <v>27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200"/>
        <v>8</v>
      </c>
      <c r="L3204">
        <f t="shared" si="201"/>
        <v>13</v>
      </c>
      <c r="M3204">
        <f t="shared" si="202"/>
        <v>2560.6985</v>
      </c>
      <c r="N3204">
        <f t="shared" si="203"/>
        <v>0</v>
      </c>
    </row>
    <row r="3205" spans="1:14" x14ac:dyDescent="0.3">
      <c r="A3205">
        <v>13086530</v>
      </c>
      <c r="B3205" t="s">
        <v>27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200"/>
        <v>8</v>
      </c>
      <c r="L3205">
        <f t="shared" si="201"/>
        <v>14</v>
      </c>
      <c r="M3205">
        <f t="shared" si="202"/>
        <v>2560.6985</v>
      </c>
      <c r="N3205">
        <f t="shared" si="203"/>
        <v>0</v>
      </c>
    </row>
    <row r="3206" spans="1:14" x14ac:dyDescent="0.3">
      <c r="A3206">
        <v>13086530</v>
      </c>
      <c r="B3206" t="s">
        <v>27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200"/>
        <v>8</v>
      </c>
      <c r="L3206">
        <f t="shared" si="201"/>
        <v>15</v>
      </c>
      <c r="M3206">
        <f t="shared" si="202"/>
        <v>2558.7150000000001</v>
      </c>
      <c r="N3206">
        <f t="shared" si="203"/>
        <v>0</v>
      </c>
    </row>
    <row r="3207" spans="1:14" x14ac:dyDescent="0.3">
      <c r="A3207">
        <v>13086530</v>
      </c>
      <c r="B3207" t="s">
        <v>27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200"/>
        <v>8</v>
      </c>
      <c r="L3207">
        <f t="shared" si="201"/>
        <v>16</v>
      </c>
      <c r="M3207">
        <f t="shared" si="202"/>
        <v>2558.7150000000001</v>
      </c>
      <c r="N3207">
        <f t="shared" si="203"/>
        <v>0</v>
      </c>
    </row>
    <row r="3208" spans="1:14" x14ac:dyDescent="0.3">
      <c r="A3208">
        <v>13086530</v>
      </c>
      <c r="B3208" t="s">
        <v>27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200"/>
        <v>8</v>
      </c>
      <c r="L3208">
        <f t="shared" si="201"/>
        <v>17</v>
      </c>
      <c r="M3208">
        <f t="shared" si="202"/>
        <v>2511.1109999999999</v>
      </c>
      <c r="N3208">
        <f t="shared" si="203"/>
        <v>0</v>
      </c>
    </row>
    <row r="3209" spans="1:14" x14ac:dyDescent="0.3">
      <c r="A3209">
        <v>13086530</v>
      </c>
      <c r="B3209" t="s">
        <v>27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200"/>
        <v>8</v>
      </c>
      <c r="L3209">
        <f t="shared" si="201"/>
        <v>18</v>
      </c>
      <c r="M3209">
        <f t="shared" si="202"/>
        <v>2479.375</v>
      </c>
      <c r="N3209">
        <f t="shared" si="203"/>
        <v>0</v>
      </c>
    </row>
    <row r="3210" spans="1:14" x14ac:dyDescent="0.3">
      <c r="A3210">
        <v>13086530</v>
      </c>
      <c r="B3210" t="s">
        <v>27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200"/>
        <v>8</v>
      </c>
      <c r="L3210">
        <f t="shared" si="201"/>
        <v>19</v>
      </c>
      <c r="M3210">
        <f t="shared" si="202"/>
        <v>2481.3585000000003</v>
      </c>
      <c r="N3210">
        <f t="shared" si="203"/>
        <v>0</v>
      </c>
    </row>
    <row r="3211" spans="1:14" x14ac:dyDescent="0.3">
      <c r="A3211">
        <v>13086530</v>
      </c>
      <c r="B3211" t="s">
        <v>27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200"/>
        <v>8</v>
      </c>
      <c r="L3211">
        <f t="shared" si="201"/>
        <v>20</v>
      </c>
      <c r="M3211">
        <f t="shared" si="202"/>
        <v>2445.6554999999998</v>
      </c>
      <c r="N3211">
        <f t="shared" si="203"/>
        <v>0</v>
      </c>
    </row>
    <row r="3212" spans="1:14" x14ac:dyDescent="0.3">
      <c r="A3212">
        <v>13086530</v>
      </c>
      <c r="B3212" t="s">
        <v>27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200"/>
        <v>8</v>
      </c>
      <c r="L3212">
        <f t="shared" si="201"/>
        <v>21</v>
      </c>
      <c r="M3212">
        <f t="shared" si="202"/>
        <v>2423.837</v>
      </c>
      <c r="N3212">
        <f t="shared" si="203"/>
        <v>0</v>
      </c>
    </row>
    <row r="3213" spans="1:14" x14ac:dyDescent="0.3">
      <c r="A3213">
        <v>13086530</v>
      </c>
      <c r="B3213" t="s">
        <v>27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200"/>
        <v>8</v>
      </c>
      <c r="L3213">
        <f t="shared" si="201"/>
        <v>22</v>
      </c>
      <c r="M3213">
        <f t="shared" si="202"/>
        <v>2423.837</v>
      </c>
      <c r="N3213">
        <f t="shared" si="203"/>
        <v>0</v>
      </c>
    </row>
    <row r="3214" spans="1:14" x14ac:dyDescent="0.3">
      <c r="A3214">
        <v>13086530</v>
      </c>
      <c r="B3214" t="s">
        <v>27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200"/>
        <v>8</v>
      </c>
      <c r="L3214">
        <f t="shared" si="201"/>
        <v>23</v>
      </c>
      <c r="M3214">
        <f t="shared" si="202"/>
        <v>2429.7874999999999</v>
      </c>
      <c r="N3214">
        <f t="shared" si="203"/>
        <v>0</v>
      </c>
    </row>
    <row r="3215" spans="1:14" x14ac:dyDescent="0.3">
      <c r="A3215">
        <v>13086530</v>
      </c>
      <c r="B3215" t="s">
        <v>27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200"/>
        <v>8</v>
      </c>
      <c r="L3215">
        <f t="shared" si="201"/>
        <v>24</v>
      </c>
      <c r="M3215">
        <f t="shared" si="202"/>
        <v>2425.8205000000003</v>
      </c>
      <c r="N3215">
        <f t="shared" si="203"/>
        <v>0</v>
      </c>
    </row>
    <row r="3216" spans="1:14" x14ac:dyDescent="0.3">
      <c r="A3216">
        <v>13086530</v>
      </c>
      <c r="B3216" t="s">
        <v>27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200"/>
        <v>8</v>
      </c>
      <c r="L3216">
        <f t="shared" si="201"/>
        <v>25</v>
      </c>
      <c r="M3216">
        <f t="shared" si="202"/>
        <v>2425.8205000000003</v>
      </c>
      <c r="N3216">
        <f t="shared" si="203"/>
        <v>0</v>
      </c>
    </row>
    <row r="3217" spans="1:14" x14ac:dyDescent="0.3">
      <c r="A3217">
        <v>13086530</v>
      </c>
      <c r="B3217" t="s">
        <v>27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200"/>
        <v>8</v>
      </c>
      <c r="L3217">
        <f t="shared" si="201"/>
        <v>26</v>
      </c>
      <c r="M3217">
        <f t="shared" si="202"/>
        <v>2419.87</v>
      </c>
      <c r="N3217">
        <f t="shared" si="203"/>
        <v>0</v>
      </c>
    </row>
    <row r="3218" spans="1:14" x14ac:dyDescent="0.3">
      <c r="A3218">
        <v>13086530</v>
      </c>
      <c r="B3218" t="s">
        <v>27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200"/>
        <v>8</v>
      </c>
      <c r="L3218">
        <f t="shared" si="201"/>
        <v>27</v>
      </c>
      <c r="M3218">
        <f t="shared" si="202"/>
        <v>2417.8865000000001</v>
      </c>
      <c r="N3218">
        <f t="shared" si="203"/>
        <v>0</v>
      </c>
    </row>
    <row r="3219" spans="1:14" x14ac:dyDescent="0.3">
      <c r="A3219">
        <v>13086530</v>
      </c>
      <c r="B3219" t="s">
        <v>27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200"/>
        <v>8</v>
      </c>
      <c r="L3219">
        <f t="shared" si="201"/>
        <v>28</v>
      </c>
      <c r="M3219">
        <f t="shared" si="202"/>
        <v>2409.9524999999999</v>
      </c>
      <c r="N3219">
        <f t="shared" si="203"/>
        <v>0</v>
      </c>
    </row>
    <row r="3220" spans="1:14" x14ac:dyDescent="0.3">
      <c r="A3220">
        <v>13086530</v>
      </c>
      <c r="B3220" t="s">
        <v>27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200"/>
        <v>8</v>
      </c>
      <c r="L3220">
        <f t="shared" si="201"/>
        <v>29</v>
      </c>
      <c r="M3220">
        <f t="shared" si="202"/>
        <v>2352.431</v>
      </c>
      <c r="N3220">
        <f t="shared" si="203"/>
        <v>0</v>
      </c>
    </row>
    <row r="3221" spans="1:14" x14ac:dyDescent="0.3">
      <c r="A3221">
        <v>13086530</v>
      </c>
      <c r="B3221" t="s">
        <v>27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200"/>
        <v>8</v>
      </c>
      <c r="L3221">
        <f t="shared" si="201"/>
        <v>30</v>
      </c>
      <c r="M3221">
        <f t="shared" si="202"/>
        <v>2294.9095000000002</v>
      </c>
      <c r="N3221">
        <f t="shared" si="203"/>
        <v>0</v>
      </c>
    </row>
    <row r="3222" spans="1:14" x14ac:dyDescent="0.3">
      <c r="A3222">
        <v>13086530</v>
      </c>
      <c r="B3222" t="s">
        <v>27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200"/>
        <v>8</v>
      </c>
      <c r="L3222">
        <f t="shared" si="201"/>
        <v>31</v>
      </c>
      <c r="M3222">
        <f t="shared" si="202"/>
        <v>2284.9920000000002</v>
      </c>
      <c r="N3222">
        <f t="shared" si="203"/>
        <v>0</v>
      </c>
    </row>
    <row r="3223" spans="1:14" x14ac:dyDescent="0.3">
      <c r="A3223">
        <v>13086530</v>
      </c>
      <c r="B3223" t="s">
        <v>27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200"/>
        <v>9</v>
      </c>
      <c r="L3223">
        <f t="shared" si="201"/>
        <v>1</v>
      </c>
      <c r="M3223">
        <f t="shared" si="202"/>
        <v>2279.0415000000003</v>
      </c>
      <c r="N3223">
        <f t="shared" si="203"/>
        <v>0</v>
      </c>
    </row>
    <row r="3224" spans="1:14" x14ac:dyDescent="0.3">
      <c r="A3224">
        <v>13086530</v>
      </c>
      <c r="B3224" t="s">
        <v>27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200"/>
        <v>9</v>
      </c>
      <c r="L3224">
        <f t="shared" si="201"/>
        <v>2</v>
      </c>
      <c r="M3224">
        <f t="shared" si="202"/>
        <v>2271.1075000000001</v>
      </c>
      <c r="N3224">
        <f t="shared" si="203"/>
        <v>0</v>
      </c>
    </row>
    <row r="3225" spans="1:14" x14ac:dyDescent="0.3">
      <c r="A3225">
        <v>13086530</v>
      </c>
      <c r="B3225" t="s">
        <v>27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200"/>
        <v>9</v>
      </c>
      <c r="L3225">
        <f t="shared" si="201"/>
        <v>3</v>
      </c>
      <c r="M3225">
        <f t="shared" si="202"/>
        <v>2265.1570000000002</v>
      </c>
      <c r="N3225">
        <f t="shared" si="203"/>
        <v>0</v>
      </c>
    </row>
    <row r="3226" spans="1:14" x14ac:dyDescent="0.3">
      <c r="A3226">
        <v>13086530</v>
      </c>
      <c r="B3226" t="s">
        <v>27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200"/>
        <v>9</v>
      </c>
      <c r="L3226">
        <f t="shared" si="201"/>
        <v>4</v>
      </c>
      <c r="M3226">
        <f t="shared" si="202"/>
        <v>2263.1734999999999</v>
      </c>
      <c r="N3226">
        <f t="shared" si="203"/>
        <v>0</v>
      </c>
    </row>
    <row r="3227" spans="1:14" x14ac:dyDescent="0.3">
      <c r="A3227">
        <v>13086530</v>
      </c>
      <c r="B3227" t="s">
        <v>27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200"/>
        <v>9</v>
      </c>
      <c r="L3227">
        <f t="shared" si="201"/>
        <v>5</v>
      </c>
      <c r="M3227">
        <f t="shared" si="202"/>
        <v>2257.223</v>
      </c>
      <c r="N3227">
        <f t="shared" si="203"/>
        <v>0</v>
      </c>
    </row>
    <row r="3228" spans="1:14" x14ac:dyDescent="0.3">
      <c r="A3228">
        <v>13086530</v>
      </c>
      <c r="B3228" t="s">
        <v>27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200"/>
        <v>9</v>
      </c>
      <c r="L3228">
        <f t="shared" si="201"/>
        <v>6</v>
      </c>
      <c r="M3228">
        <f t="shared" si="202"/>
        <v>2255.2395000000001</v>
      </c>
      <c r="N3228">
        <f t="shared" si="203"/>
        <v>0</v>
      </c>
    </row>
    <row r="3229" spans="1:14" x14ac:dyDescent="0.3">
      <c r="A3229">
        <v>13086530</v>
      </c>
      <c r="B3229" t="s">
        <v>27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200"/>
        <v>9</v>
      </c>
      <c r="L3229">
        <f t="shared" si="201"/>
        <v>7</v>
      </c>
      <c r="M3229">
        <f t="shared" si="202"/>
        <v>2213.5860000000002</v>
      </c>
      <c r="N3229">
        <f t="shared" si="203"/>
        <v>0</v>
      </c>
    </row>
    <row r="3230" spans="1:14" x14ac:dyDescent="0.3">
      <c r="A3230">
        <v>13086530</v>
      </c>
      <c r="B3230" t="s">
        <v>27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200"/>
        <v>9</v>
      </c>
      <c r="L3230">
        <f t="shared" si="201"/>
        <v>8</v>
      </c>
      <c r="M3230">
        <f t="shared" si="202"/>
        <v>2090.6089999999999</v>
      </c>
      <c r="N3230">
        <f t="shared" si="203"/>
        <v>0</v>
      </c>
    </row>
    <row r="3231" spans="1:14" x14ac:dyDescent="0.3">
      <c r="A3231">
        <v>13086530</v>
      </c>
      <c r="B3231" t="s">
        <v>27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200"/>
        <v>9</v>
      </c>
      <c r="L3231">
        <f t="shared" si="201"/>
        <v>9</v>
      </c>
      <c r="M3231">
        <f t="shared" si="202"/>
        <v>2092.5925000000002</v>
      </c>
      <c r="N3231">
        <f t="shared" si="203"/>
        <v>0</v>
      </c>
    </row>
    <row r="3232" spans="1:14" x14ac:dyDescent="0.3">
      <c r="A3232">
        <v>13086530</v>
      </c>
      <c r="B3232" t="s">
        <v>27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200"/>
        <v>9</v>
      </c>
      <c r="L3232">
        <f t="shared" si="201"/>
        <v>10</v>
      </c>
      <c r="M3232">
        <f t="shared" si="202"/>
        <v>2112.4275000000002</v>
      </c>
      <c r="N3232">
        <f t="shared" si="203"/>
        <v>0</v>
      </c>
    </row>
    <row r="3233" spans="1:14" x14ac:dyDescent="0.3">
      <c r="A3233">
        <v>13086530</v>
      </c>
      <c r="B3233" t="s">
        <v>27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200"/>
        <v>9</v>
      </c>
      <c r="L3233">
        <f t="shared" si="201"/>
        <v>11</v>
      </c>
      <c r="M3233">
        <f t="shared" si="202"/>
        <v>2106.4769999999999</v>
      </c>
      <c r="N3233">
        <f t="shared" si="203"/>
        <v>0</v>
      </c>
    </row>
    <row r="3234" spans="1:14" x14ac:dyDescent="0.3">
      <c r="A3234">
        <v>13086530</v>
      </c>
      <c r="B3234" t="s">
        <v>27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200"/>
        <v>9</v>
      </c>
      <c r="L3234">
        <f t="shared" si="201"/>
        <v>12</v>
      </c>
      <c r="M3234">
        <f t="shared" si="202"/>
        <v>2070.7739999999999</v>
      </c>
      <c r="N3234">
        <f t="shared" si="203"/>
        <v>0</v>
      </c>
    </row>
    <row r="3235" spans="1:14" x14ac:dyDescent="0.3">
      <c r="A3235">
        <v>13086530</v>
      </c>
      <c r="B3235" t="s">
        <v>27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200"/>
        <v>9</v>
      </c>
      <c r="L3235">
        <f t="shared" si="201"/>
        <v>13</v>
      </c>
      <c r="M3235">
        <f t="shared" si="202"/>
        <v>2050.9389999999999</v>
      </c>
      <c r="N3235">
        <f t="shared" si="203"/>
        <v>0</v>
      </c>
    </row>
    <row r="3236" spans="1:14" x14ac:dyDescent="0.3">
      <c r="A3236">
        <v>13086530</v>
      </c>
      <c r="B3236" t="s">
        <v>27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200"/>
        <v>9</v>
      </c>
      <c r="L3236">
        <f t="shared" si="201"/>
        <v>14</v>
      </c>
      <c r="M3236">
        <f t="shared" si="202"/>
        <v>1997.3845000000001</v>
      </c>
      <c r="N3236">
        <f t="shared" si="203"/>
        <v>0</v>
      </c>
    </row>
    <row r="3237" spans="1:14" x14ac:dyDescent="0.3">
      <c r="A3237">
        <v>13086530</v>
      </c>
      <c r="B3237" t="s">
        <v>27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200"/>
        <v>9</v>
      </c>
      <c r="L3237">
        <f t="shared" si="201"/>
        <v>15</v>
      </c>
      <c r="M3237">
        <f t="shared" si="202"/>
        <v>1941.8465000000001</v>
      </c>
      <c r="N3237">
        <f t="shared" si="203"/>
        <v>0</v>
      </c>
    </row>
    <row r="3238" spans="1:14" x14ac:dyDescent="0.3">
      <c r="A3238">
        <v>13086530</v>
      </c>
      <c r="B3238" t="s">
        <v>27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200"/>
        <v>9</v>
      </c>
      <c r="L3238">
        <f t="shared" si="201"/>
        <v>16</v>
      </c>
      <c r="M3238">
        <f t="shared" si="202"/>
        <v>1927.962</v>
      </c>
      <c r="N3238">
        <f t="shared" si="203"/>
        <v>0</v>
      </c>
    </row>
    <row r="3239" spans="1:14" x14ac:dyDescent="0.3">
      <c r="A3239">
        <v>13086530</v>
      </c>
      <c r="B3239" t="s">
        <v>27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200"/>
        <v>9</v>
      </c>
      <c r="L3239">
        <f t="shared" si="201"/>
        <v>17</v>
      </c>
      <c r="M3239">
        <f t="shared" si="202"/>
        <v>1931.9290000000001</v>
      </c>
      <c r="N3239">
        <f t="shared" si="203"/>
        <v>0</v>
      </c>
    </row>
    <row r="3240" spans="1:14" x14ac:dyDescent="0.3">
      <c r="A3240">
        <v>13086530</v>
      </c>
      <c r="B3240" t="s">
        <v>27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200"/>
        <v>9</v>
      </c>
      <c r="L3240">
        <f t="shared" si="201"/>
        <v>18</v>
      </c>
      <c r="M3240">
        <f t="shared" si="202"/>
        <v>1866.4735000000001</v>
      </c>
      <c r="N3240">
        <f t="shared" si="203"/>
        <v>0</v>
      </c>
    </row>
    <row r="3241" spans="1:14" x14ac:dyDescent="0.3">
      <c r="A3241">
        <v>13086530</v>
      </c>
      <c r="B3241" t="s">
        <v>27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200"/>
        <v>9</v>
      </c>
      <c r="L3241">
        <f t="shared" si="201"/>
        <v>19</v>
      </c>
      <c r="M3241">
        <f t="shared" si="202"/>
        <v>1820.8530000000001</v>
      </c>
      <c r="N3241">
        <f t="shared" si="203"/>
        <v>0</v>
      </c>
    </row>
    <row r="3242" spans="1:14" x14ac:dyDescent="0.3">
      <c r="A3242">
        <v>13086530</v>
      </c>
      <c r="B3242" t="s">
        <v>27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200"/>
        <v>9</v>
      </c>
      <c r="L3242">
        <f t="shared" si="201"/>
        <v>20</v>
      </c>
      <c r="M3242">
        <f t="shared" si="202"/>
        <v>1362.6645000000001</v>
      </c>
      <c r="N3242">
        <f t="shared" si="203"/>
        <v>0</v>
      </c>
    </row>
    <row r="3243" spans="1:14" x14ac:dyDescent="0.3">
      <c r="A3243">
        <v>13086530</v>
      </c>
      <c r="B3243" t="s">
        <v>27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200"/>
        <v>9</v>
      </c>
      <c r="L3243">
        <f t="shared" si="201"/>
        <v>21</v>
      </c>
      <c r="M3243">
        <f t="shared" si="202"/>
        <v>1229.77</v>
      </c>
      <c r="N3243">
        <f t="shared" si="203"/>
        <v>0</v>
      </c>
    </row>
    <row r="3244" spans="1:14" x14ac:dyDescent="0.3">
      <c r="A3244">
        <v>13086530</v>
      </c>
      <c r="B3244" t="s">
        <v>27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200"/>
        <v>9</v>
      </c>
      <c r="L3244">
        <f t="shared" si="201"/>
        <v>22</v>
      </c>
      <c r="M3244">
        <f t="shared" si="202"/>
        <v>1231.7535</v>
      </c>
      <c r="N3244">
        <f t="shared" si="203"/>
        <v>0</v>
      </c>
    </row>
    <row r="3245" spans="1:14" x14ac:dyDescent="0.3">
      <c r="A3245">
        <v>13086530</v>
      </c>
      <c r="B3245" t="s">
        <v>27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200"/>
        <v>9</v>
      </c>
      <c r="L3245">
        <f t="shared" si="201"/>
        <v>23</v>
      </c>
      <c r="M3245">
        <f t="shared" si="202"/>
        <v>1291.2585000000001</v>
      </c>
      <c r="N3245">
        <f t="shared" si="203"/>
        <v>0</v>
      </c>
    </row>
    <row r="3246" spans="1:14" x14ac:dyDescent="0.3">
      <c r="A3246">
        <v>13086530</v>
      </c>
      <c r="B3246" t="s">
        <v>27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200"/>
        <v>9</v>
      </c>
      <c r="L3246">
        <f t="shared" si="201"/>
        <v>24</v>
      </c>
      <c r="M3246">
        <f t="shared" si="202"/>
        <v>1412.252</v>
      </c>
      <c r="N3246">
        <f t="shared" si="203"/>
        <v>0</v>
      </c>
    </row>
    <row r="3247" spans="1:14" x14ac:dyDescent="0.3">
      <c r="A3247">
        <v>13086530</v>
      </c>
      <c r="B3247" t="s">
        <v>27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200"/>
        <v>9</v>
      </c>
      <c r="L3247">
        <f t="shared" si="201"/>
        <v>25</v>
      </c>
      <c r="M3247">
        <f t="shared" si="202"/>
        <v>1477.7075</v>
      </c>
      <c r="N3247">
        <f t="shared" si="203"/>
        <v>0</v>
      </c>
    </row>
    <row r="3248" spans="1:14" x14ac:dyDescent="0.3">
      <c r="A3248">
        <v>13086530</v>
      </c>
      <c r="B3248" t="s">
        <v>27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200"/>
        <v>9</v>
      </c>
      <c r="L3248">
        <f t="shared" si="201"/>
        <v>26</v>
      </c>
      <c r="M3248">
        <f t="shared" si="202"/>
        <v>1592.7505000000001</v>
      </c>
      <c r="N3248">
        <f t="shared" si="203"/>
        <v>0</v>
      </c>
    </row>
    <row r="3249" spans="1:14" x14ac:dyDescent="0.3">
      <c r="A3249">
        <v>13086530</v>
      </c>
      <c r="B3249" t="s">
        <v>27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200"/>
        <v>9</v>
      </c>
      <c r="L3249">
        <f t="shared" si="201"/>
        <v>27</v>
      </c>
      <c r="M3249">
        <f t="shared" si="202"/>
        <v>1652.2555</v>
      </c>
      <c r="N3249">
        <f t="shared" si="203"/>
        <v>0</v>
      </c>
    </row>
    <row r="3250" spans="1:14" x14ac:dyDescent="0.3">
      <c r="A3250">
        <v>13086530</v>
      </c>
      <c r="B3250" t="s">
        <v>27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200"/>
        <v>9</v>
      </c>
      <c r="L3250">
        <f t="shared" si="201"/>
        <v>28</v>
      </c>
      <c r="M3250">
        <f t="shared" si="202"/>
        <v>1654.239</v>
      </c>
      <c r="N3250">
        <f t="shared" si="203"/>
        <v>0</v>
      </c>
    </row>
    <row r="3251" spans="1:14" x14ac:dyDescent="0.3">
      <c r="A3251">
        <v>13086530</v>
      </c>
      <c r="B3251" t="s">
        <v>27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200"/>
        <v>9</v>
      </c>
      <c r="L3251">
        <f t="shared" si="201"/>
        <v>29</v>
      </c>
      <c r="M3251">
        <f t="shared" si="202"/>
        <v>1658.2060000000001</v>
      </c>
      <c r="N3251">
        <f t="shared" si="203"/>
        <v>0</v>
      </c>
    </row>
    <row r="3252" spans="1:14" x14ac:dyDescent="0.3">
      <c r="A3252">
        <v>13086530</v>
      </c>
      <c r="B3252" t="s">
        <v>27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200"/>
        <v>9</v>
      </c>
      <c r="L3252">
        <f t="shared" si="201"/>
        <v>30</v>
      </c>
      <c r="M3252">
        <f t="shared" si="202"/>
        <v>1650.2719999999999</v>
      </c>
      <c r="N3252">
        <f t="shared" si="203"/>
        <v>0</v>
      </c>
    </row>
    <row r="3253" spans="1:14" x14ac:dyDescent="0.3">
      <c r="A3253">
        <v>13086530</v>
      </c>
      <c r="B3253" t="s">
        <v>27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200"/>
        <v>10</v>
      </c>
      <c r="L3253">
        <f t="shared" si="201"/>
        <v>1</v>
      </c>
      <c r="M3253">
        <f t="shared" si="202"/>
        <v>1654.239</v>
      </c>
      <c r="N3253">
        <f t="shared" si="203"/>
        <v>0</v>
      </c>
    </row>
    <row r="3254" spans="1:14" x14ac:dyDescent="0.3">
      <c r="A3254">
        <v>13086530</v>
      </c>
      <c r="B3254" t="s">
        <v>27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200"/>
        <v>10</v>
      </c>
      <c r="L3254">
        <f t="shared" si="201"/>
        <v>2</v>
      </c>
      <c r="M3254">
        <f t="shared" si="202"/>
        <v>773.56500000000005</v>
      </c>
      <c r="N3254">
        <f t="shared" si="203"/>
        <v>0</v>
      </c>
    </row>
    <row r="3255" spans="1:14" x14ac:dyDescent="0.3">
      <c r="A3255">
        <v>13086530</v>
      </c>
      <c r="B3255" t="s">
        <v>27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200"/>
        <v>10</v>
      </c>
      <c r="L3255">
        <f t="shared" si="201"/>
        <v>3</v>
      </c>
      <c r="M3255">
        <f t="shared" si="202"/>
        <v>0</v>
      </c>
      <c r="N3255">
        <f t="shared" si="203"/>
        <v>0</v>
      </c>
    </row>
    <row r="3256" spans="1:14" x14ac:dyDescent="0.3">
      <c r="A3256">
        <v>13086530</v>
      </c>
      <c r="B3256" t="s">
        <v>27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200"/>
        <v>10</v>
      </c>
      <c r="L3256">
        <f t="shared" si="201"/>
        <v>4</v>
      </c>
      <c r="M3256">
        <f t="shared" si="202"/>
        <v>0</v>
      </c>
      <c r="N3256">
        <f t="shared" si="203"/>
        <v>0</v>
      </c>
    </row>
    <row r="3257" spans="1:14" x14ac:dyDescent="0.3">
      <c r="A3257">
        <v>13086530</v>
      </c>
      <c r="B3257" t="s">
        <v>27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200"/>
        <v>10</v>
      </c>
      <c r="L3257">
        <f t="shared" si="201"/>
        <v>5</v>
      </c>
      <c r="M3257">
        <f t="shared" si="202"/>
        <v>0</v>
      </c>
      <c r="N3257">
        <f t="shared" si="203"/>
        <v>0</v>
      </c>
    </row>
    <row r="3258" spans="1:14" x14ac:dyDescent="0.3">
      <c r="A3258">
        <v>13086530</v>
      </c>
      <c r="B3258" t="s">
        <v>27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200"/>
        <v>10</v>
      </c>
      <c r="L3258">
        <f t="shared" si="201"/>
        <v>6</v>
      </c>
      <c r="M3258">
        <f t="shared" si="202"/>
        <v>0</v>
      </c>
      <c r="N3258">
        <f t="shared" si="203"/>
        <v>0</v>
      </c>
    </row>
    <row r="3259" spans="1:14" x14ac:dyDescent="0.3">
      <c r="A3259">
        <v>13086530</v>
      </c>
      <c r="B3259" t="s">
        <v>27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200"/>
        <v>10</v>
      </c>
      <c r="L3259">
        <f t="shared" si="201"/>
        <v>7</v>
      </c>
      <c r="M3259">
        <f t="shared" si="202"/>
        <v>0</v>
      </c>
      <c r="N3259">
        <f t="shared" si="203"/>
        <v>0</v>
      </c>
    </row>
    <row r="3260" spans="1:14" x14ac:dyDescent="0.3">
      <c r="A3260">
        <v>13086530</v>
      </c>
      <c r="B3260" t="s">
        <v>27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200"/>
        <v>10</v>
      </c>
      <c r="L3260">
        <f t="shared" si="201"/>
        <v>8</v>
      </c>
      <c r="M3260">
        <f t="shared" si="202"/>
        <v>0</v>
      </c>
      <c r="N3260">
        <f t="shared" si="203"/>
        <v>0</v>
      </c>
    </row>
    <row r="3261" spans="1:14" x14ac:dyDescent="0.3">
      <c r="A3261">
        <v>13086530</v>
      </c>
      <c r="B3261" t="s">
        <v>27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200"/>
        <v>10</v>
      </c>
      <c r="L3261">
        <f t="shared" si="201"/>
        <v>9</v>
      </c>
      <c r="M3261">
        <f t="shared" si="202"/>
        <v>0</v>
      </c>
      <c r="N3261">
        <f t="shared" si="203"/>
        <v>0</v>
      </c>
    </row>
    <row r="3262" spans="1:14" x14ac:dyDescent="0.3">
      <c r="A3262">
        <v>13086530</v>
      </c>
      <c r="B3262" t="s">
        <v>27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200"/>
        <v>10</v>
      </c>
      <c r="L3262">
        <f t="shared" si="201"/>
        <v>10</v>
      </c>
      <c r="M3262">
        <f t="shared" si="202"/>
        <v>0</v>
      </c>
      <c r="N3262">
        <f t="shared" si="203"/>
        <v>0</v>
      </c>
    </row>
    <row r="3263" spans="1:14" x14ac:dyDescent="0.3">
      <c r="A3263">
        <v>13086530</v>
      </c>
      <c r="B3263" t="s">
        <v>27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200"/>
        <v>10</v>
      </c>
      <c r="L3263">
        <f t="shared" si="201"/>
        <v>11</v>
      </c>
      <c r="M3263">
        <f t="shared" si="202"/>
        <v>0</v>
      </c>
      <c r="N3263">
        <f t="shared" si="203"/>
        <v>0</v>
      </c>
    </row>
    <row r="3264" spans="1:14" x14ac:dyDescent="0.3">
      <c r="A3264">
        <v>13086530</v>
      </c>
      <c r="B3264" t="s">
        <v>27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200"/>
        <v>10</v>
      </c>
      <c r="L3264">
        <f t="shared" si="201"/>
        <v>12</v>
      </c>
      <c r="M3264">
        <f t="shared" si="202"/>
        <v>0</v>
      </c>
      <c r="N3264">
        <f t="shared" si="203"/>
        <v>0</v>
      </c>
    </row>
    <row r="3265" spans="1:14" x14ac:dyDescent="0.3">
      <c r="A3265">
        <v>13086530</v>
      </c>
      <c r="B3265" t="s">
        <v>27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200"/>
        <v>10</v>
      </c>
      <c r="L3265">
        <f t="shared" si="201"/>
        <v>13</v>
      </c>
      <c r="M3265">
        <f t="shared" si="202"/>
        <v>0</v>
      </c>
      <c r="N3265">
        <f t="shared" si="203"/>
        <v>0</v>
      </c>
    </row>
    <row r="3266" spans="1:14" x14ac:dyDescent="0.3">
      <c r="A3266">
        <v>13086530</v>
      </c>
      <c r="B3266" t="s">
        <v>27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200"/>
        <v>10</v>
      </c>
      <c r="L3266">
        <f t="shared" si="201"/>
        <v>14</v>
      </c>
      <c r="M3266">
        <f t="shared" si="202"/>
        <v>0</v>
      </c>
      <c r="N3266">
        <f t="shared" si="203"/>
        <v>0</v>
      </c>
    </row>
    <row r="3267" spans="1:14" x14ac:dyDescent="0.3">
      <c r="A3267">
        <v>13086530</v>
      </c>
      <c r="B3267" t="s">
        <v>27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204">MONTH(C3267)</f>
        <v>10</v>
      </c>
      <c r="L3267">
        <f t="shared" ref="L3267:L3330" si="205">DAY(C3267)</f>
        <v>15</v>
      </c>
      <c r="M3267">
        <f t="shared" ref="M3267:M3330" si="206">F3267*1.9835</f>
        <v>0</v>
      </c>
      <c r="N3267">
        <f t="shared" ref="N3267:N3330" si="207">(D3267-F3267)*1.9835</f>
        <v>0</v>
      </c>
    </row>
    <row r="3268" spans="1:14" x14ac:dyDescent="0.3">
      <c r="A3268">
        <v>13086530</v>
      </c>
      <c r="B3268" t="s">
        <v>27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204"/>
        <v>10</v>
      </c>
      <c r="L3268">
        <f t="shared" si="205"/>
        <v>16</v>
      </c>
      <c r="M3268">
        <f t="shared" si="206"/>
        <v>0</v>
      </c>
      <c r="N3268">
        <f t="shared" si="207"/>
        <v>0</v>
      </c>
    </row>
    <row r="3269" spans="1:14" x14ac:dyDescent="0.3">
      <c r="A3269">
        <v>13086530</v>
      </c>
      <c r="B3269" t="s">
        <v>27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204"/>
        <v>10</v>
      </c>
      <c r="L3269">
        <f t="shared" si="205"/>
        <v>17</v>
      </c>
      <c r="M3269">
        <f t="shared" si="206"/>
        <v>0</v>
      </c>
      <c r="N3269">
        <f t="shared" si="207"/>
        <v>0</v>
      </c>
    </row>
    <row r="3270" spans="1:14" x14ac:dyDescent="0.3">
      <c r="A3270">
        <v>13086530</v>
      </c>
      <c r="B3270" t="s">
        <v>27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204"/>
        <v>10</v>
      </c>
      <c r="L3270">
        <f t="shared" si="205"/>
        <v>18</v>
      </c>
      <c r="M3270">
        <f t="shared" si="206"/>
        <v>0</v>
      </c>
      <c r="N3270">
        <f t="shared" si="207"/>
        <v>0</v>
      </c>
    </row>
    <row r="3271" spans="1:14" x14ac:dyDescent="0.3">
      <c r="A3271">
        <v>13086530</v>
      </c>
      <c r="B3271" t="s">
        <v>27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204"/>
        <v>10</v>
      </c>
      <c r="L3271">
        <f t="shared" si="205"/>
        <v>19</v>
      </c>
      <c r="M3271">
        <f t="shared" si="206"/>
        <v>0</v>
      </c>
      <c r="N3271">
        <f t="shared" si="207"/>
        <v>0</v>
      </c>
    </row>
    <row r="3272" spans="1:14" x14ac:dyDescent="0.3">
      <c r="A3272">
        <v>13086530</v>
      </c>
      <c r="B3272" t="s">
        <v>27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204"/>
        <v>10</v>
      </c>
      <c r="L3272">
        <f t="shared" si="205"/>
        <v>20</v>
      </c>
      <c r="M3272">
        <f t="shared" si="206"/>
        <v>0</v>
      </c>
      <c r="N3272">
        <f t="shared" si="207"/>
        <v>0</v>
      </c>
    </row>
    <row r="3273" spans="1:14" x14ac:dyDescent="0.3">
      <c r="A3273">
        <v>13086530</v>
      </c>
      <c r="B3273" t="s">
        <v>27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204"/>
        <v>10</v>
      </c>
      <c r="L3273">
        <f t="shared" si="205"/>
        <v>21</v>
      </c>
      <c r="M3273">
        <f t="shared" si="206"/>
        <v>0</v>
      </c>
      <c r="N3273">
        <f t="shared" si="207"/>
        <v>0</v>
      </c>
    </row>
    <row r="3274" spans="1:14" x14ac:dyDescent="0.3">
      <c r="A3274">
        <v>13086530</v>
      </c>
      <c r="B3274" t="s">
        <v>27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204"/>
        <v>10</v>
      </c>
      <c r="L3274">
        <f t="shared" si="205"/>
        <v>22</v>
      </c>
      <c r="M3274">
        <f t="shared" si="206"/>
        <v>0</v>
      </c>
      <c r="N3274">
        <f t="shared" si="207"/>
        <v>0</v>
      </c>
    </row>
    <row r="3275" spans="1:14" x14ac:dyDescent="0.3">
      <c r="A3275">
        <v>13086530</v>
      </c>
      <c r="B3275" t="s">
        <v>27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204"/>
        <v>10</v>
      </c>
      <c r="L3275">
        <f t="shared" si="205"/>
        <v>23</v>
      </c>
      <c r="M3275">
        <f t="shared" si="206"/>
        <v>0</v>
      </c>
      <c r="N3275">
        <f t="shared" si="207"/>
        <v>0</v>
      </c>
    </row>
    <row r="3276" spans="1:14" x14ac:dyDescent="0.3">
      <c r="A3276">
        <v>13086530</v>
      </c>
      <c r="B3276" t="s">
        <v>27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204"/>
        <v>10</v>
      </c>
      <c r="L3276">
        <f t="shared" si="205"/>
        <v>24</v>
      </c>
      <c r="M3276">
        <f t="shared" si="206"/>
        <v>0</v>
      </c>
      <c r="N3276">
        <f t="shared" si="207"/>
        <v>0</v>
      </c>
    </row>
    <row r="3277" spans="1:14" x14ac:dyDescent="0.3">
      <c r="A3277">
        <v>13086530</v>
      </c>
      <c r="B3277" t="s">
        <v>27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204"/>
        <v>10</v>
      </c>
      <c r="L3277">
        <f t="shared" si="205"/>
        <v>25</v>
      </c>
      <c r="M3277">
        <f t="shared" si="206"/>
        <v>0</v>
      </c>
      <c r="N3277">
        <f t="shared" si="207"/>
        <v>0</v>
      </c>
    </row>
    <row r="3278" spans="1:14" x14ac:dyDescent="0.3">
      <c r="A3278">
        <v>13086530</v>
      </c>
      <c r="B3278" t="s">
        <v>27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204"/>
        <v>10</v>
      </c>
      <c r="L3278">
        <f t="shared" si="205"/>
        <v>26</v>
      </c>
      <c r="M3278">
        <f t="shared" si="206"/>
        <v>0</v>
      </c>
      <c r="N3278">
        <f t="shared" si="207"/>
        <v>0</v>
      </c>
    </row>
    <row r="3279" spans="1:14" x14ac:dyDescent="0.3">
      <c r="A3279">
        <v>13086530</v>
      </c>
      <c r="B3279" t="s">
        <v>27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204"/>
        <v>10</v>
      </c>
      <c r="L3279">
        <f t="shared" si="205"/>
        <v>27</v>
      </c>
      <c r="M3279">
        <f t="shared" si="206"/>
        <v>0</v>
      </c>
      <c r="N3279">
        <f t="shared" si="207"/>
        <v>0</v>
      </c>
    </row>
    <row r="3280" spans="1:14" x14ac:dyDescent="0.3">
      <c r="A3280">
        <v>13086530</v>
      </c>
      <c r="B3280" t="s">
        <v>27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204"/>
        <v>10</v>
      </c>
      <c r="L3280">
        <f t="shared" si="205"/>
        <v>28</v>
      </c>
      <c r="M3280">
        <f t="shared" si="206"/>
        <v>0</v>
      </c>
      <c r="N3280">
        <f t="shared" si="207"/>
        <v>0</v>
      </c>
    </row>
    <row r="3281" spans="1:14" x14ac:dyDescent="0.3">
      <c r="A3281">
        <v>13086530</v>
      </c>
      <c r="B3281" t="s">
        <v>27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204"/>
        <v>10</v>
      </c>
      <c r="L3281">
        <f t="shared" si="205"/>
        <v>29</v>
      </c>
      <c r="M3281">
        <f t="shared" si="206"/>
        <v>0</v>
      </c>
      <c r="N3281">
        <f t="shared" si="207"/>
        <v>0</v>
      </c>
    </row>
    <row r="3282" spans="1:14" x14ac:dyDescent="0.3">
      <c r="A3282">
        <v>13086530</v>
      </c>
      <c r="B3282" t="s">
        <v>27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204"/>
        <v>10</v>
      </c>
      <c r="L3282">
        <f t="shared" si="205"/>
        <v>30</v>
      </c>
      <c r="M3282">
        <f t="shared" si="206"/>
        <v>0</v>
      </c>
      <c r="N3282">
        <f t="shared" si="207"/>
        <v>0</v>
      </c>
    </row>
    <row r="3283" spans="1:14" x14ac:dyDescent="0.3">
      <c r="A3283">
        <v>13086530</v>
      </c>
      <c r="B3283" t="s">
        <v>27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204"/>
        <v>10</v>
      </c>
      <c r="L3283">
        <f t="shared" si="205"/>
        <v>31</v>
      </c>
      <c r="M3283">
        <f t="shared" si="206"/>
        <v>0</v>
      </c>
      <c r="N3283">
        <f t="shared" si="207"/>
        <v>0</v>
      </c>
    </row>
    <row r="3284" spans="1:14" x14ac:dyDescent="0.3">
      <c r="A3284">
        <v>13086530</v>
      </c>
      <c r="B3284" t="s">
        <v>27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204"/>
        <v>4</v>
      </c>
      <c r="L3284">
        <f t="shared" si="205"/>
        <v>25</v>
      </c>
      <c r="M3284">
        <f t="shared" si="206"/>
        <v>791.41650000000004</v>
      </c>
      <c r="N3284">
        <f t="shared" si="207"/>
        <v>0</v>
      </c>
    </row>
    <row r="3285" spans="1:14" x14ac:dyDescent="0.3">
      <c r="A3285">
        <v>13086530</v>
      </c>
      <c r="B3285" t="s">
        <v>27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204"/>
        <v>4</v>
      </c>
      <c r="L3285">
        <f t="shared" si="205"/>
        <v>26</v>
      </c>
      <c r="M3285">
        <f t="shared" si="206"/>
        <v>1059.1890000000001</v>
      </c>
      <c r="N3285">
        <f t="shared" si="207"/>
        <v>0</v>
      </c>
    </row>
    <row r="3286" spans="1:14" x14ac:dyDescent="0.3">
      <c r="A3286">
        <v>13086530</v>
      </c>
      <c r="B3286" t="s">
        <v>27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204"/>
        <v>4</v>
      </c>
      <c r="L3286">
        <f t="shared" si="205"/>
        <v>27</v>
      </c>
      <c r="M3286">
        <f t="shared" si="206"/>
        <v>1061.1725000000001</v>
      </c>
      <c r="N3286">
        <f t="shared" si="207"/>
        <v>0</v>
      </c>
    </row>
    <row r="3287" spans="1:14" x14ac:dyDescent="0.3">
      <c r="A3287">
        <v>13086530</v>
      </c>
      <c r="B3287" t="s">
        <v>27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204"/>
        <v>4</v>
      </c>
      <c r="L3287">
        <f t="shared" si="205"/>
        <v>28</v>
      </c>
      <c r="M3287">
        <f t="shared" si="206"/>
        <v>1061.1725000000001</v>
      </c>
      <c r="N3287">
        <f t="shared" si="207"/>
        <v>0</v>
      </c>
    </row>
    <row r="3288" spans="1:14" x14ac:dyDescent="0.3">
      <c r="A3288">
        <v>13086530</v>
      </c>
      <c r="B3288" t="s">
        <v>27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204"/>
        <v>4</v>
      </c>
      <c r="L3288">
        <f t="shared" si="205"/>
        <v>29</v>
      </c>
      <c r="M3288">
        <f t="shared" si="206"/>
        <v>1424.153</v>
      </c>
      <c r="N3288">
        <f t="shared" si="207"/>
        <v>0</v>
      </c>
    </row>
    <row r="3289" spans="1:14" x14ac:dyDescent="0.3">
      <c r="A3289">
        <v>13086530</v>
      </c>
      <c r="B3289" t="s">
        <v>27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204"/>
        <v>4</v>
      </c>
      <c r="L3289">
        <f t="shared" si="205"/>
        <v>30</v>
      </c>
      <c r="M3289">
        <f t="shared" si="206"/>
        <v>1801.018</v>
      </c>
      <c r="N3289">
        <f t="shared" si="207"/>
        <v>0</v>
      </c>
    </row>
    <row r="3290" spans="1:14" x14ac:dyDescent="0.3">
      <c r="A3290">
        <v>13086530</v>
      </c>
      <c r="B3290" t="s">
        <v>27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204"/>
        <v>5</v>
      </c>
      <c r="L3290">
        <f t="shared" si="205"/>
        <v>1</v>
      </c>
      <c r="M3290">
        <f t="shared" si="206"/>
        <v>1898.2094999999999</v>
      </c>
      <c r="N3290">
        <f t="shared" si="207"/>
        <v>0</v>
      </c>
    </row>
    <row r="3291" spans="1:14" x14ac:dyDescent="0.3">
      <c r="A3291">
        <v>13086530</v>
      </c>
      <c r="B3291" t="s">
        <v>27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204"/>
        <v>5</v>
      </c>
      <c r="L3291">
        <f t="shared" si="205"/>
        <v>2</v>
      </c>
      <c r="M3291">
        <f t="shared" si="206"/>
        <v>202.31700000000001</v>
      </c>
      <c r="N3291">
        <f t="shared" si="207"/>
        <v>1685.9750000000001</v>
      </c>
    </row>
    <row r="3292" spans="1:14" x14ac:dyDescent="0.3">
      <c r="A3292">
        <v>13086530</v>
      </c>
      <c r="B3292" t="s">
        <v>27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204"/>
        <v>5</v>
      </c>
      <c r="L3292">
        <f t="shared" si="205"/>
        <v>3</v>
      </c>
      <c r="M3292">
        <f t="shared" si="206"/>
        <v>202.31700000000001</v>
      </c>
      <c r="N3292">
        <f t="shared" si="207"/>
        <v>1685.9750000000001</v>
      </c>
    </row>
    <row r="3293" spans="1:14" x14ac:dyDescent="0.3">
      <c r="A3293">
        <v>13086530</v>
      </c>
      <c r="B3293" t="s">
        <v>27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204"/>
        <v>5</v>
      </c>
      <c r="L3293">
        <f t="shared" si="205"/>
        <v>4</v>
      </c>
      <c r="M3293">
        <f t="shared" si="206"/>
        <v>1019.519</v>
      </c>
      <c r="N3293">
        <f t="shared" si="207"/>
        <v>989.76650000000006</v>
      </c>
    </row>
    <row r="3294" spans="1:14" x14ac:dyDescent="0.3">
      <c r="A3294">
        <v>13086530</v>
      </c>
      <c r="B3294" t="s">
        <v>27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204"/>
        <v>5</v>
      </c>
      <c r="L3294">
        <f t="shared" si="205"/>
        <v>5</v>
      </c>
      <c r="M3294">
        <f t="shared" si="206"/>
        <v>581.16550000000007</v>
      </c>
      <c r="N3294">
        <f t="shared" si="207"/>
        <v>1493.5754999999999</v>
      </c>
    </row>
    <row r="3295" spans="1:14" x14ac:dyDescent="0.3">
      <c r="A3295">
        <v>13086530</v>
      </c>
      <c r="B3295" t="s">
        <v>27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204"/>
        <v>5</v>
      </c>
      <c r="L3295">
        <f t="shared" si="205"/>
        <v>6</v>
      </c>
      <c r="M3295">
        <f t="shared" si="206"/>
        <v>390.74950000000001</v>
      </c>
      <c r="N3295">
        <f t="shared" si="207"/>
        <v>1685.9750000000001</v>
      </c>
    </row>
    <row r="3296" spans="1:14" x14ac:dyDescent="0.3">
      <c r="A3296">
        <v>13086530</v>
      </c>
      <c r="B3296" t="s">
        <v>27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204"/>
        <v>5</v>
      </c>
      <c r="L3296">
        <f t="shared" si="205"/>
        <v>7</v>
      </c>
      <c r="M3296">
        <f t="shared" si="206"/>
        <v>1184.1495</v>
      </c>
      <c r="N3296">
        <f t="shared" si="207"/>
        <v>977.8655</v>
      </c>
    </row>
    <row r="3297" spans="1:14" x14ac:dyDescent="0.3">
      <c r="A3297">
        <v>13086530</v>
      </c>
      <c r="B3297" t="s">
        <v>27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204"/>
        <v>5</v>
      </c>
      <c r="L3297">
        <f t="shared" si="205"/>
        <v>8</v>
      </c>
      <c r="M3297">
        <f t="shared" si="206"/>
        <v>1507.46</v>
      </c>
      <c r="N3297">
        <f t="shared" si="207"/>
        <v>718.02700000000004</v>
      </c>
    </row>
    <row r="3298" spans="1:14" x14ac:dyDescent="0.3">
      <c r="A3298">
        <v>13086530</v>
      </c>
      <c r="B3298" t="s">
        <v>27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204"/>
        <v>5</v>
      </c>
      <c r="L3298">
        <f t="shared" si="205"/>
        <v>9</v>
      </c>
      <c r="M3298">
        <f t="shared" si="206"/>
        <v>2106.4769999999999</v>
      </c>
      <c r="N3298">
        <f t="shared" si="207"/>
        <v>115.04300000000001</v>
      </c>
    </row>
    <row r="3299" spans="1:14" x14ac:dyDescent="0.3">
      <c r="A3299">
        <v>13086530</v>
      </c>
      <c r="B3299" t="s">
        <v>27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204"/>
        <v>5</v>
      </c>
      <c r="L3299">
        <f t="shared" si="205"/>
        <v>10</v>
      </c>
      <c r="M3299">
        <f t="shared" si="206"/>
        <v>2223.5035000000003</v>
      </c>
      <c r="N3299">
        <f t="shared" si="207"/>
        <v>0</v>
      </c>
    </row>
    <row r="3300" spans="1:14" x14ac:dyDescent="0.3">
      <c r="A3300">
        <v>13086530</v>
      </c>
      <c r="B3300" t="s">
        <v>27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204"/>
        <v>5</v>
      </c>
      <c r="L3300">
        <f t="shared" si="205"/>
        <v>11</v>
      </c>
      <c r="M3300">
        <f t="shared" si="206"/>
        <v>2229.4540000000002</v>
      </c>
      <c r="N3300">
        <f t="shared" si="207"/>
        <v>0</v>
      </c>
    </row>
    <row r="3301" spans="1:14" x14ac:dyDescent="0.3">
      <c r="A3301">
        <v>13086530</v>
      </c>
      <c r="B3301" t="s">
        <v>27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204"/>
        <v>5</v>
      </c>
      <c r="L3301">
        <f t="shared" si="205"/>
        <v>12</v>
      </c>
      <c r="M3301">
        <f t="shared" si="206"/>
        <v>2221.52</v>
      </c>
      <c r="N3301">
        <f t="shared" si="207"/>
        <v>0</v>
      </c>
    </row>
    <row r="3302" spans="1:14" x14ac:dyDescent="0.3">
      <c r="A3302">
        <v>13086530</v>
      </c>
      <c r="B3302" t="s">
        <v>27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204"/>
        <v>5</v>
      </c>
      <c r="L3302">
        <f t="shared" si="205"/>
        <v>13</v>
      </c>
      <c r="M3302">
        <f t="shared" si="206"/>
        <v>2223.5035000000003</v>
      </c>
      <c r="N3302">
        <f t="shared" si="207"/>
        <v>0</v>
      </c>
    </row>
    <row r="3303" spans="1:14" x14ac:dyDescent="0.3">
      <c r="A3303">
        <v>13086530</v>
      </c>
      <c r="B3303" t="s">
        <v>27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204"/>
        <v>5</v>
      </c>
      <c r="L3303">
        <f t="shared" si="205"/>
        <v>14</v>
      </c>
      <c r="M3303">
        <f t="shared" si="206"/>
        <v>2292.9259999999999</v>
      </c>
      <c r="N3303">
        <f t="shared" si="207"/>
        <v>0</v>
      </c>
    </row>
    <row r="3304" spans="1:14" x14ac:dyDescent="0.3">
      <c r="A3304">
        <v>13086530</v>
      </c>
      <c r="B3304" t="s">
        <v>27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204"/>
        <v>5</v>
      </c>
      <c r="L3304">
        <f t="shared" si="205"/>
        <v>15</v>
      </c>
      <c r="M3304">
        <f t="shared" si="206"/>
        <v>2392.1010000000001</v>
      </c>
      <c r="N3304">
        <f t="shared" si="207"/>
        <v>0</v>
      </c>
    </row>
    <row r="3305" spans="1:14" x14ac:dyDescent="0.3">
      <c r="A3305">
        <v>13086530</v>
      </c>
      <c r="B3305" t="s">
        <v>27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204"/>
        <v>5</v>
      </c>
      <c r="L3305">
        <f t="shared" si="205"/>
        <v>16</v>
      </c>
      <c r="M3305">
        <f t="shared" si="206"/>
        <v>2415.9030000000002</v>
      </c>
      <c r="N3305">
        <f t="shared" si="207"/>
        <v>0</v>
      </c>
    </row>
    <row r="3306" spans="1:14" x14ac:dyDescent="0.3">
      <c r="A3306">
        <v>13086530</v>
      </c>
      <c r="B3306" t="s">
        <v>27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204"/>
        <v>5</v>
      </c>
      <c r="L3306">
        <f t="shared" si="205"/>
        <v>17</v>
      </c>
      <c r="M3306">
        <f t="shared" si="206"/>
        <v>2411.9360000000001</v>
      </c>
      <c r="N3306">
        <f t="shared" si="207"/>
        <v>0</v>
      </c>
    </row>
    <row r="3307" spans="1:14" x14ac:dyDescent="0.3">
      <c r="A3307">
        <v>13086530</v>
      </c>
      <c r="B3307" t="s">
        <v>27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204"/>
        <v>5</v>
      </c>
      <c r="L3307">
        <f t="shared" si="205"/>
        <v>18</v>
      </c>
      <c r="M3307">
        <f t="shared" si="206"/>
        <v>2413.9195</v>
      </c>
      <c r="N3307">
        <f t="shared" si="207"/>
        <v>0</v>
      </c>
    </row>
    <row r="3308" spans="1:14" x14ac:dyDescent="0.3">
      <c r="A3308">
        <v>13086530</v>
      </c>
      <c r="B3308" t="s">
        <v>27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204"/>
        <v>5</v>
      </c>
      <c r="L3308">
        <f t="shared" si="205"/>
        <v>19</v>
      </c>
      <c r="M3308">
        <f t="shared" si="206"/>
        <v>2419.87</v>
      </c>
      <c r="N3308">
        <f t="shared" si="207"/>
        <v>0</v>
      </c>
    </row>
    <row r="3309" spans="1:14" x14ac:dyDescent="0.3">
      <c r="A3309">
        <v>13086530</v>
      </c>
      <c r="B3309" t="s">
        <v>27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204"/>
        <v>5</v>
      </c>
      <c r="L3309">
        <f t="shared" si="205"/>
        <v>20</v>
      </c>
      <c r="M3309">
        <f t="shared" si="206"/>
        <v>2421.8535000000002</v>
      </c>
      <c r="N3309">
        <f t="shared" si="207"/>
        <v>0</v>
      </c>
    </row>
    <row r="3310" spans="1:14" x14ac:dyDescent="0.3">
      <c r="A3310">
        <v>13086530</v>
      </c>
      <c r="B3310" t="s">
        <v>27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204"/>
        <v>5</v>
      </c>
      <c r="L3310">
        <f t="shared" si="205"/>
        <v>21</v>
      </c>
      <c r="M3310">
        <f t="shared" si="206"/>
        <v>2421.8535000000002</v>
      </c>
      <c r="N3310">
        <f t="shared" si="207"/>
        <v>0</v>
      </c>
    </row>
    <row r="3311" spans="1:14" x14ac:dyDescent="0.3">
      <c r="A3311">
        <v>13086530</v>
      </c>
      <c r="B3311" t="s">
        <v>27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204"/>
        <v>5</v>
      </c>
      <c r="L3311">
        <f t="shared" si="205"/>
        <v>22</v>
      </c>
      <c r="M3311">
        <f t="shared" si="206"/>
        <v>2423.837</v>
      </c>
      <c r="N3311">
        <f t="shared" si="207"/>
        <v>0</v>
      </c>
    </row>
    <row r="3312" spans="1:14" x14ac:dyDescent="0.3">
      <c r="A3312">
        <v>13086530</v>
      </c>
      <c r="B3312" t="s">
        <v>27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204"/>
        <v>5</v>
      </c>
      <c r="L3312">
        <f t="shared" si="205"/>
        <v>23</v>
      </c>
      <c r="M3312">
        <f t="shared" si="206"/>
        <v>2340.5300000000002</v>
      </c>
      <c r="N3312">
        <f t="shared" si="207"/>
        <v>89.257500000000007</v>
      </c>
    </row>
    <row r="3313" spans="1:14" x14ac:dyDescent="0.3">
      <c r="A3313">
        <v>13086530</v>
      </c>
      <c r="B3313" t="s">
        <v>27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204"/>
        <v>5</v>
      </c>
      <c r="L3313">
        <f t="shared" si="205"/>
        <v>24</v>
      </c>
      <c r="M3313">
        <f t="shared" si="206"/>
        <v>2429.7874999999999</v>
      </c>
      <c r="N3313">
        <f t="shared" si="207"/>
        <v>0</v>
      </c>
    </row>
    <row r="3314" spans="1:14" x14ac:dyDescent="0.3">
      <c r="A3314">
        <v>13086530</v>
      </c>
      <c r="B3314" t="s">
        <v>27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204"/>
        <v>5</v>
      </c>
      <c r="L3314">
        <f t="shared" si="205"/>
        <v>25</v>
      </c>
      <c r="M3314">
        <f t="shared" si="206"/>
        <v>1616.5525</v>
      </c>
      <c r="N3314">
        <f t="shared" si="207"/>
        <v>807.28449999999998</v>
      </c>
    </row>
    <row r="3315" spans="1:14" x14ac:dyDescent="0.3">
      <c r="A3315">
        <v>13086530</v>
      </c>
      <c r="B3315" t="s">
        <v>27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204"/>
        <v>5</v>
      </c>
      <c r="L3315">
        <f t="shared" si="205"/>
        <v>26</v>
      </c>
      <c r="M3315">
        <f t="shared" si="206"/>
        <v>735.87850000000003</v>
      </c>
      <c r="N3315">
        <f t="shared" si="207"/>
        <v>1685.9750000000001</v>
      </c>
    </row>
    <row r="3316" spans="1:14" x14ac:dyDescent="0.3">
      <c r="A3316">
        <v>13086530</v>
      </c>
      <c r="B3316" t="s">
        <v>27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204"/>
        <v>5</v>
      </c>
      <c r="L3316">
        <f t="shared" si="205"/>
        <v>27</v>
      </c>
      <c r="M3316">
        <f t="shared" si="206"/>
        <v>729.928</v>
      </c>
      <c r="N3316">
        <f t="shared" si="207"/>
        <v>1685.9750000000001</v>
      </c>
    </row>
    <row r="3317" spans="1:14" x14ac:dyDescent="0.3">
      <c r="A3317">
        <v>13086530</v>
      </c>
      <c r="B3317" t="s">
        <v>27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204"/>
        <v>5</v>
      </c>
      <c r="L3317">
        <f t="shared" si="205"/>
        <v>28</v>
      </c>
      <c r="M3317">
        <f t="shared" si="206"/>
        <v>2449.6224999999999</v>
      </c>
      <c r="N3317">
        <f t="shared" si="207"/>
        <v>0</v>
      </c>
    </row>
    <row r="3318" spans="1:14" x14ac:dyDescent="0.3">
      <c r="A3318">
        <v>13086530</v>
      </c>
      <c r="B3318" t="s">
        <v>27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204"/>
        <v>5</v>
      </c>
      <c r="L3318">
        <f t="shared" si="205"/>
        <v>29</v>
      </c>
      <c r="M3318">
        <f t="shared" si="206"/>
        <v>2479.375</v>
      </c>
      <c r="N3318">
        <f t="shared" si="207"/>
        <v>0</v>
      </c>
    </row>
    <row r="3319" spans="1:14" x14ac:dyDescent="0.3">
      <c r="A3319">
        <v>13086530</v>
      </c>
      <c r="B3319" t="s">
        <v>27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204"/>
        <v>5</v>
      </c>
      <c r="L3319">
        <f t="shared" si="205"/>
        <v>30</v>
      </c>
      <c r="M3319">
        <f t="shared" si="206"/>
        <v>2481.3585000000003</v>
      </c>
      <c r="N3319">
        <f t="shared" si="207"/>
        <v>0</v>
      </c>
    </row>
    <row r="3320" spans="1:14" x14ac:dyDescent="0.3">
      <c r="A3320">
        <v>13086530</v>
      </c>
      <c r="B3320" t="s">
        <v>27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204"/>
        <v>5</v>
      </c>
      <c r="L3320">
        <f t="shared" si="205"/>
        <v>31</v>
      </c>
      <c r="M3320">
        <f t="shared" si="206"/>
        <v>2519.0450000000001</v>
      </c>
      <c r="N3320">
        <f t="shared" si="207"/>
        <v>0</v>
      </c>
    </row>
    <row r="3321" spans="1:14" x14ac:dyDescent="0.3">
      <c r="A3321">
        <v>13086530</v>
      </c>
      <c r="B3321" t="s">
        <v>27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204"/>
        <v>6</v>
      </c>
      <c r="L3321">
        <f t="shared" si="205"/>
        <v>1</v>
      </c>
      <c r="M3321">
        <f t="shared" si="206"/>
        <v>2534.913</v>
      </c>
      <c r="N3321">
        <f t="shared" si="207"/>
        <v>0</v>
      </c>
    </row>
    <row r="3322" spans="1:14" x14ac:dyDescent="0.3">
      <c r="A3322">
        <v>13086530</v>
      </c>
      <c r="B3322" t="s">
        <v>27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204"/>
        <v>6</v>
      </c>
      <c r="L3322">
        <f t="shared" si="205"/>
        <v>2</v>
      </c>
      <c r="M3322">
        <f t="shared" si="206"/>
        <v>2540.8634999999999</v>
      </c>
      <c r="N3322">
        <f t="shared" si="207"/>
        <v>0</v>
      </c>
    </row>
    <row r="3323" spans="1:14" x14ac:dyDescent="0.3">
      <c r="A3323">
        <v>13086530</v>
      </c>
      <c r="B3323" t="s">
        <v>27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204"/>
        <v>6</v>
      </c>
      <c r="L3323">
        <f t="shared" si="205"/>
        <v>3</v>
      </c>
      <c r="M3323">
        <f t="shared" si="206"/>
        <v>2538.88</v>
      </c>
      <c r="N3323">
        <f t="shared" si="207"/>
        <v>0</v>
      </c>
    </row>
    <row r="3324" spans="1:14" x14ac:dyDescent="0.3">
      <c r="A3324">
        <v>13086530</v>
      </c>
      <c r="B3324" t="s">
        <v>27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204"/>
        <v>6</v>
      </c>
      <c r="L3324">
        <f t="shared" si="205"/>
        <v>4</v>
      </c>
      <c r="M3324">
        <f t="shared" si="206"/>
        <v>2544.8305</v>
      </c>
      <c r="N3324">
        <f t="shared" si="207"/>
        <v>0</v>
      </c>
    </row>
    <row r="3325" spans="1:14" x14ac:dyDescent="0.3">
      <c r="A3325">
        <v>13086530</v>
      </c>
      <c r="B3325" t="s">
        <v>27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204"/>
        <v>6</v>
      </c>
      <c r="L3325">
        <f t="shared" si="205"/>
        <v>5</v>
      </c>
      <c r="M3325">
        <f t="shared" si="206"/>
        <v>866.78949999999998</v>
      </c>
      <c r="N3325">
        <f t="shared" si="207"/>
        <v>1685.9750000000001</v>
      </c>
    </row>
    <row r="3326" spans="1:14" x14ac:dyDescent="0.3">
      <c r="A3326">
        <v>13086530</v>
      </c>
      <c r="B3326" t="s">
        <v>27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204"/>
        <v>6</v>
      </c>
      <c r="L3326">
        <f t="shared" si="205"/>
        <v>6</v>
      </c>
      <c r="M3326">
        <f t="shared" si="206"/>
        <v>864.80600000000004</v>
      </c>
      <c r="N3326">
        <f t="shared" si="207"/>
        <v>1685.9750000000001</v>
      </c>
    </row>
    <row r="3327" spans="1:14" x14ac:dyDescent="0.3">
      <c r="A3327">
        <v>13086530</v>
      </c>
      <c r="B3327" t="s">
        <v>27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204"/>
        <v>6</v>
      </c>
      <c r="L3327">
        <f t="shared" si="205"/>
        <v>7</v>
      </c>
      <c r="M3327">
        <f t="shared" si="206"/>
        <v>862.82249999999999</v>
      </c>
      <c r="N3327">
        <f t="shared" si="207"/>
        <v>1685.9750000000001</v>
      </c>
    </row>
    <row r="3328" spans="1:14" x14ac:dyDescent="0.3">
      <c r="A3328">
        <v>13086530</v>
      </c>
      <c r="B3328" t="s">
        <v>27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204"/>
        <v>6</v>
      </c>
      <c r="L3328">
        <f t="shared" si="205"/>
        <v>8</v>
      </c>
      <c r="M3328">
        <f t="shared" si="206"/>
        <v>858.85550000000001</v>
      </c>
      <c r="N3328">
        <f t="shared" si="207"/>
        <v>1685.9750000000001</v>
      </c>
    </row>
    <row r="3329" spans="1:14" x14ac:dyDescent="0.3">
      <c r="A3329">
        <v>13086530</v>
      </c>
      <c r="B3329" t="s">
        <v>27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204"/>
        <v>6</v>
      </c>
      <c r="L3329">
        <f t="shared" si="205"/>
        <v>9</v>
      </c>
      <c r="M3329">
        <f t="shared" si="206"/>
        <v>862.82249999999999</v>
      </c>
      <c r="N3329">
        <f t="shared" si="207"/>
        <v>1685.9750000000001</v>
      </c>
    </row>
    <row r="3330" spans="1:14" x14ac:dyDescent="0.3">
      <c r="A3330">
        <v>13086530</v>
      </c>
      <c r="B3330" t="s">
        <v>27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204"/>
        <v>6</v>
      </c>
      <c r="L3330">
        <f t="shared" si="205"/>
        <v>10</v>
      </c>
      <c r="M3330">
        <f t="shared" si="206"/>
        <v>2550.7809999999999</v>
      </c>
      <c r="N3330">
        <f t="shared" si="207"/>
        <v>0</v>
      </c>
    </row>
    <row r="3331" spans="1:14" x14ac:dyDescent="0.3">
      <c r="A3331">
        <v>13086530</v>
      </c>
      <c r="B3331" t="s">
        <v>27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208">MONTH(C3331)</f>
        <v>6</v>
      </c>
      <c r="L3331">
        <f t="shared" ref="L3331:L3394" si="209">DAY(C3331)</f>
        <v>11</v>
      </c>
      <c r="M3331">
        <f t="shared" ref="M3331:M3394" si="210">F3331*1.9835</f>
        <v>2548.7975000000001</v>
      </c>
      <c r="N3331">
        <f t="shared" ref="N3331:N3394" si="211">(D3331-F3331)*1.9835</f>
        <v>0</v>
      </c>
    </row>
    <row r="3332" spans="1:14" x14ac:dyDescent="0.3">
      <c r="A3332">
        <v>13086530</v>
      </c>
      <c r="B3332" t="s">
        <v>27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208"/>
        <v>6</v>
      </c>
      <c r="L3332">
        <f t="shared" si="209"/>
        <v>12</v>
      </c>
      <c r="M3332">
        <f t="shared" si="210"/>
        <v>1612.5855000000001</v>
      </c>
      <c r="N3332">
        <f t="shared" si="211"/>
        <v>926.29449999999997</v>
      </c>
    </row>
    <row r="3333" spans="1:14" x14ac:dyDescent="0.3">
      <c r="A3333">
        <v>13086530</v>
      </c>
      <c r="B3333" t="s">
        <v>27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208"/>
        <v>6</v>
      </c>
      <c r="L3333">
        <f t="shared" si="209"/>
        <v>13</v>
      </c>
      <c r="M3333">
        <f t="shared" si="210"/>
        <v>1662.173</v>
      </c>
      <c r="N3333">
        <f t="shared" si="211"/>
        <v>872.74</v>
      </c>
    </row>
    <row r="3334" spans="1:14" x14ac:dyDescent="0.3">
      <c r="A3334">
        <v>13086530</v>
      </c>
      <c r="B3334" t="s">
        <v>27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208"/>
        <v>6</v>
      </c>
      <c r="L3334">
        <f t="shared" si="209"/>
        <v>14</v>
      </c>
      <c r="M3334">
        <f t="shared" si="210"/>
        <v>2534.913</v>
      </c>
      <c r="N3334">
        <f t="shared" si="211"/>
        <v>0</v>
      </c>
    </row>
    <row r="3335" spans="1:14" x14ac:dyDescent="0.3">
      <c r="A3335">
        <v>13086530</v>
      </c>
      <c r="B3335" t="s">
        <v>27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208"/>
        <v>6</v>
      </c>
      <c r="L3335">
        <f t="shared" si="209"/>
        <v>15</v>
      </c>
      <c r="M3335">
        <f t="shared" si="210"/>
        <v>2586.4839999999999</v>
      </c>
      <c r="N3335">
        <f t="shared" si="211"/>
        <v>0</v>
      </c>
    </row>
    <row r="3336" spans="1:14" x14ac:dyDescent="0.3">
      <c r="A3336">
        <v>13086530</v>
      </c>
      <c r="B3336" t="s">
        <v>27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208"/>
        <v>6</v>
      </c>
      <c r="L3336">
        <f t="shared" si="209"/>
        <v>16</v>
      </c>
      <c r="M3336">
        <f t="shared" si="210"/>
        <v>2618.2200000000003</v>
      </c>
      <c r="N3336">
        <f t="shared" si="211"/>
        <v>0</v>
      </c>
    </row>
    <row r="3337" spans="1:14" x14ac:dyDescent="0.3">
      <c r="A3337">
        <v>13086530</v>
      </c>
      <c r="B3337" t="s">
        <v>27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208"/>
        <v>6</v>
      </c>
      <c r="L3337">
        <f t="shared" si="209"/>
        <v>17</v>
      </c>
      <c r="M3337">
        <f t="shared" si="210"/>
        <v>2624.1705000000002</v>
      </c>
      <c r="N3337">
        <f t="shared" si="211"/>
        <v>0</v>
      </c>
    </row>
    <row r="3338" spans="1:14" x14ac:dyDescent="0.3">
      <c r="A3338">
        <v>13086530</v>
      </c>
      <c r="B3338" t="s">
        <v>27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208"/>
        <v>6</v>
      </c>
      <c r="L3338">
        <f t="shared" si="209"/>
        <v>18</v>
      </c>
      <c r="M3338">
        <f t="shared" si="210"/>
        <v>2624.1705000000002</v>
      </c>
      <c r="N3338">
        <f t="shared" si="211"/>
        <v>0</v>
      </c>
    </row>
    <row r="3339" spans="1:14" x14ac:dyDescent="0.3">
      <c r="A3339">
        <v>13086530</v>
      </c>
      <c r="B3339" t="s">
        <v>27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208"/>
        <v>6</v>
      </c>
      <c r="L3339">
        <f t="shared" si="209"/>
        <v>19</v>
      </c>
      <c r="M3339">
        <f t="shared" si="210"/>
        <v>2620.2035000000001</v>
      </c>
      <c r="N3339">
        <f t="shared" si="211"/>
        <v>0</v>
      </c>
    </row>
    <row r="3340" spans="1:14" x14ac:dyDescent="0.3">
      <c r="A3340">
        <v>13086530</v>
      </c>
      <c r="B3340" t="s">
        <v>27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208"/>
        <v>6</v>
      </c>
      <c r="L3340">
        <f t="shared" si="209"/>
        <v>20</v>
      </c>
      <c r="M3340">
        <f t="shared" si="210"/>
        <v>2616.2365</v>
      </c>
      <c r="N3340">
        <f t="shared" si="211"/>
        <v>0</v>
      </c>
    </row>
    <row r="3341" spans="1:14" x14ac:dyDescent="0.3">
      <c r="A3341">
        <v>13086530</v>
      </c>
      <c r="B3341" t="s">
        <v>27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208"/>
        <v>6</v>
      </c>
      <c r="L3341">
        <f t="shared" si="209"/>
        <v>21</v>
      </c>
      <c r="M3341">
        <f t="shared" si="210"/>
        <v>2616.2365</v>
      </c>
      <c r="N3341">
        <f t="shared" si="211"/>
        <v>0</v>
      </c>
    </row>
    <row r="3342" spans="1:14" x14ac:dyDescent="0.3">
      <c r="A3342">
        <v>13086530</v>
      </c>
      <c r="B3342" t="s">
        <v>27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208"/>
        <v>6</v>
      </c>
      <c r="L3342">
        <f t="shared" si="209"/>
        <v>22</v>
      </c>
      <c r="M3342">
        <f t="shared" si="210"/>
        <v>2612.2694999999999</v>
      </c>
      <c r="N3342">
        <f t="shared" si="211"/>
        <v>0</v>
      </c>
    </row>
    <row r="3343" spans="1:14" x14ac:dyDescent="0.3">
      <c r="A3343">
        <v>13086530</v>
      </c>
      <c r="B3343" t="s">
        <v>27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208"/>
        <v>6</v>
      </c>
      <c r="L3343">
        <f t="shared" si="209"/>
        <v>23</v>
      </c>
      <c r="M3343">
        <f t="shared" si="210"/>
        <v>2612.2694999999999</v>
      </c>
      <c r="N3343">
        <f t="shared" si="211"/>
        <v>0</v>
      </c>
    </row>
    <row r="3344" spans="1:14" x14ac:dyDescent="0.3">
      <c r="A3344">
        <v>13086530</v>
      </c>
      <c r="B3344" t="s">
        <v>27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208"/>
        <v>6</v>
      </c>
      <c r="L3344">
        <f t="shared" si="209"/>
        <v>24</v>
      </c>
      <c r="M3344">
        <f t="shared" si="210"/>
        <v>2608.3025000000002</v>
      </c>
      <c r="N3344">
        <f t="shared" si="211"/>
        <v>0</v>
      </c>
    </row>
    <row r="3345" spans="1:14" x14ac:dyDescent="0.3">
      <c r="A3345">
        <v>13086530</v>
      </c>
      <c r="B3345" t="s">
        <v>27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208"/>
        <v>6</v>
      </c>
      <c r="L3345">
        <f t="shared" si="209"/>
        <v>25</v>
      </c>
      <c r="M3345">
        <f t="shared" si="210"/>
        <v>2608.3025000000002</v>
      </c>
      <c r="N3345">
        <f t="shared" si="211"/>
        <v>0</v>
      </c>
    </row>
    <row r="3346" spans="1:14" x14ac:dyDescent="0.3">
      <c r="A3346">
        <v>13086530</v>
      </c>
      <c r="B3346" t="s">
        <v>27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208"/>
        <v>6</v>
      </c>
      <c r="L3346">
        <f t="shared" si="209"/>
        <v>26</v>
      </c>
      <c r="M3346">
        <f t="shared" si="210"/>
        <v>2667.8074999999999</v>
      </c>
      <c r="N3346">
        <f t="shared" si="211"/>
        <v>0</v>
      </c>
    </row>
    <row r="3347" spans="1:14" x14ac:dyDescent="0.3">
      <c r="A3347">
        <v>13086530</v>
      </c>
      <c r="B3347" t="s">
        <v>27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208"/>
        <v>6</v>
      </c>
      <c r="L3347">
        <f t="shared" si="209"/>
        <v>27</v>
      </c>
      <c r="M3347">
        <f t="shared" si="210"/>
        <v>2701.527</v>
      </c>
      <c r="N3347">
        <f t="shared" si="211"/>
        <v>0</v>
      </c>
    </row>
    <row r="3348" spans="1:14" x14ac:dyDescent="0.3">
      <c r="A3348">
        <v>13086530</v>
      </c>
      <c r="B3348" t="s">
        <v>27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208"/>
        <v>6</v>
      </c>
      <c r="L3348">
        <f t="shared" si="209"/>
        <v>28</v>
      </c>
      <c r="M3348">
        <f t="shared" si="210"/>
        <v>2772.933</v>
      </c>
      <c r="N3348">
        <f t="shared" si="211"/>
        <v>0</v>
      </c>
    </row>
    <row r="3349" spans="1:14" x14ac:dyDescent="0.3">
      <c r="A3349">
        <v>13086530</v>
      </c>
      <c r="B3349" t="s">
        <v>27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208"/>
        <v>6</v>
      </c>
      <c r="L3349">
        <f t="shared" si="209"/>
        <v>29</v>
      </c>
      <c r="M3349">
        <f t="shared" si="210"/>
        <v>2840.3719999999998</v>
      </c>
      <c r="N3349">
        <f t="shared" si="211"/>
        <v>0</v>
      </c>
    </row>
    <row r="3350" spans="1:14" x14ac:dyDescent="0.3">
      <c r="A3350">
        <v>13086530</v>
      </c>
      <c r="B3350" t="s">
        <v>27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208"/>
        <v>6</v>
      </c>
      <c r="L3350">
        <f t="shared" si="209"/>
        <v>30</v>
      </c>
      <c r="M3350">
        <f t="shared" si="210"/>
        <v>2860.2069999999999</v>
      </c>
      <c r="N3350">
        <f t="shared" si="211"/>
        <v>0</v>
      </c>
    </row>
    <row r="3351" spans="1:14" x14ac:dyDescent="0.3">
      <c r="A3351">
        <v>13086530</v>
      </c>
      <c r="B3351" t="s">
        <v>27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208"/>
        <v>7</v>
      </c>
      <c r="L3351">
        <f t="shared" si="209"/>
        <v>1</v>
      </c>
      <c r="M3351">
        <f t="shared" si="210"/>
        <v>2860.2069999999999</v>
      </c>
      <c r="N3351">
        <f t="shared" si="211"/>
        <v>0</v>
      </c>
    </row>
    <row r="3352" spans="1:14" x14ac:dyDescent="0.3">
      <c r="A3352">
        <v>13086530</v>
      </c>
      <c r="B3352" t="s">
        <v>27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208"/>
        <v>7</v>
      </c>
      <c r="L3352">
        <f t="shared" si="209"/>
        <v>2</v>
      </c>
      <c r="M3352">
        <f t="shared" si="210"/>
        <v>2858.2235000000001</v>
      </c>
      <c r="N3352">
        <f t="shared" si="211"/>
        <v>0</v>
      </c>
    </row>
    <row r="3353" spans="1:14" x14ac:dyDescent="0.3">
      <c r="A3353">
        <v>13086530</v>
      </c>
      <c r="B3353" t="s">
        <v>27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208"/>
        <v>7</v>
      </c>
      <c r="L3353">
        <f t="shared" si="209"/>
        <v>3</v>
      </c>
      <c r="M3353">
        <f t="shared" si="210"/>
        <v>2854.2565</v>
      </c>
      <c r="N3353">
        <f t="shared" si="211"/>
        <v>0</v>
      </c>
    </row>
    <row r="3354" spans="1:14" x14ac:dyDescent="0.3">
      <c r="A3354">
        <v>13086530</v>
      </c>
      <c r="B3354" t="s">
        <v>27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208"/>
        <v>7</v>
      </c>
      <c r="L3354">
        <f t="shared" si="209"/>
        <v>4</v>
      </c>
      <c r="M3354">
        <f t="shared" si="210"/>
        <v>2933.5965000000001</v>
      </c>
      <c r="N3354">
        <f t="shared" si="211"/>
        <v>0</v>
      </c>
    </row>
    <row r="3355" spans="1:14" x14ac:dyDescent="0.3">
      <c r="A3355">
        <v>13086530</v>
      </c>
      <c r="B3355" t="s">
        <v>27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208"/>
        <v>7</v>
      </c>
      <c r="L3355">
        <f t="shared" si="209"/>
        <v>5</v>
      </c>
      <c r="M3355">
        <f t="shared" si="210"/>
        <v>2973.2665000000002</v>
      </c>
      <c r="N3355">
        <f t="shared" si="211"/>
        <v>0</v>
      </c>
    </row>
    <row r="3356" spans="1:14" x14ac:dyDescent="0.3">
      <c r="A3356">
        <v>13086530</v>
      </c>
      <c r="B3356" t="s">
        <v>27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208"/>
        <v>7</v>
      </c>
      <c r="L3356">
        <f t="shared" si="209"/>
        <v>6</v>
      </c>
      <c r="M3356">
        <f t="shared" si="210"/>
        <v>2963.3490000000002</v>
      </c>
      <c r="N3356">
        <f t="shared" si="211"/>
        <v>0</v>
      </c>
    </row>
    <row r="3357" spans="1:14" x14ac:dyDescent="0.3">
      <c r="A3357">
        <v>13086530</v>
      </c>
      <c r="B3357" t="s">
        <v>27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208"/>
        <v>7</v>
      </c>
      <c r="L3357">
        <f t="shared" si="209"/>
        <v>7</v>
      </c>
      <c r="M3357">
        <f t="shared" si="210"/>
        <v>2965.3325</v>
      </c>
      <c r="N3357">
        <f t="shared" si="211"/>
        <v>0</v>
      </c>
    </row>
    <row r="3358" spans="1:14" x14ac:dyDescent="0.3">
      <c r="A3358">
        <v>13086530</v>
      </c>
      <c r="B3358" t="s">
        <v>27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208"/>
        <v>7</v>
      </c>
      <c r="L3358">
        <f t="shared" si="209"/>
        <v>8</v>
      </c>
      <c r="M3358">
        <f t="shared" si="210"/>
        <v>2973.2665000000002</v>
      </c>
      <c r="N3358">
        <f t="shared" si="211"/>
        <v>0</v>
      </c>
    </row>
    <row r="3359" spans="1:14" x14ac:dyDescent="0.3">
      <c r="A3359">
        <v>13086530</v>
      </c>
      <c r="B3359" t="s">
        <v>27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208"/>
        <v>7</v>
      </c>
      <c r="L3359">
        <f t="shared" si="209"/>
        <v>9</v>
      </c>
      <c r="M3359">
        <f t="shared" si="210"/>
        <v>2975.25</v>
      </c>
      <c r="N3359">
        <f t="shared" si="211"/>
        <v>0</v>
      </c>
    </row>
    <row r="3360" spans="1:14" x14ac:dyDescent="0.3">
      <c r="A3360">
        <v>13086530</v>
      </c>
      <c r="B3360" t="s">
        <v>27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208"/>
        <v>7</v>
      </c>
      <c r="L3360">
        <f t="shared" si="209"/>
        <v>10</v>
      </c>
      <c r="M3360">
        <f t="shared" si="210"/>
        <v>2975.25</v>
      </c>
      <c r="N3360">
        <f t="shared" si="211"/>
        <v>0</v>
      </c>
    </row>
    <row r="3361" spans="1:14" x14ac:dyDescent="0.3">
      <c r="A3361">
        <v>13086530</v>
      </c>
      <c r="B3361" t="s">
        <v>27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208"/>
        <v>7</v>
      </c>
      <c r="L3361">
        <f t="shared" si="209"/>
        <v>11</v>
      </c>
      <c r="M3361">
        <f t="shared" si="210"/>
        <v>2977.2335000000003</v>
      </c>
      <c r="N3361">
        <f t="shared" si="211"/>
        <v>0</v>
      </c>
    </row>
    <row r="3362" spans="1:14" x14ac:dyDescent="0.3">
      <c r="A3362">
        <v>13086530</v>
      </c>
      <c r="B3362" t="s">
        <v>27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208"/>
        <v>7</v>
      </c>
      <c r="L3362">
        <f t="shared" si="209"/>
        <v>12</v>
      </c>
      <c r="M3362">
        <f t="shared" si="210"/>
        <v>2979.2170000000001</v>
      </c>
      <c r="N3362">
        <f t="shared" si="211"/>
        <v>0</v>
      </c>
    </row>
    <row r="3363" spans="1:14" x14ac:dyDescent="0.3">
      <c r="A3363">
        <v>13086530</v>
      </c>
      <c r="B3363" t="s">
        <v>27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208"/>
        <v>7</v>
      </c>
      <c r="L3363">
        <f t="shared" si="209"/>
        <v>13</v>
      </c>
      <c r="M3363">
        <f t="shared" si="210"/>
        <v>2981.2004999999999</v>
      </c>
      <c r="N3363">
        <f t="shared" si="211"/>
        <v>0</v>
      </c>
    </row>
    <row r="3364" spans="1:14" x14ac:dyDescent="0.3">
      <c r="A3364">
        <v>13086530</v>
      </c>
      <c r="B3364" t="s">
        <v>27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208"/>
        <v>7</v>
      </c>
      <c r="L3364">
        <f t="shared" si="209"/>
        <v>14</v>
      </c>
      <c r="M3364">
        <f t="shared" si="210"/>
        <v>2983.1840000000002</v>
      </c>
      <c r="N3364">
        <f t="shared" si="211"/>
        <v>0</v>
      </c>
    </row>
    <row r="3365" spans="1:14" x14ac:dyDescent="0.3">
      <c r="A3365">
        <v>13086530</v>
      </c>
      <c r="B3365" t="s">
        <v>27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208"/>
        <v>7</v>
      </c>
      <c r="L3365">
        <f t="shared" si="209"/>
        <v>15</v>
      </c>
      <c r="M3365">
        <f t="shared" si="210"/>
        <v>2979.2170000000001</v>
      </c>
      <c r="N3365">
        <f t="shared" si="211"/>
        <v>0</v>
      </c>
    </row>
    <row r="3366" spans="1:14" x14ac:dyDescent="0.3">
      <c r="A3366">
        <v>13086530</v>
      </c>
      <c r="B3366" t="s">
        <v>27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208"/>
        <v>7</v>
      </c>
      <c r="L3366">
        <f t="shared" si="209"/>
        <v>16</v>
      </c>
      <c r="M3366">
        <f t="shared" si="210"/>
        <v>2981.2004999999999</v>
      </c>
      <c r="N3366">
        <f t="shared" si="211"/>
        <v>0</v>
      </c>
    </row>
    <row r="3367" spans="1:14" x14ac:dyDescent="0.3">
      <c r="A3367">
        <v>13086530</v>
      </c>
      <c r="B3367" t="s">
        <v>27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208"/>
        <v>7</v>
      </c>
      <c r="L3367">
        <f t="shared" si="209"/>
        <v>17</v>
      </c>
      <c r="M3367">
        <f t="shared" si="210"/>
        <v>2977.2335000000003</v>
      </c>
      <c r="N3367">
        <f t="shared" si="211"/>
        <v>0</v>
      </c>
    </row>
    <row r="3368" spans="1:14" x14ac:dyDescent="0.3">
      <c r="A3368">
        <v>13086530</v>
      </c>
      <c r="B3368" t="s">
        <v>27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208"/>
        <v>7</v>
      </c>
      <c r="L3368">
        <f t="shared" si="209"/>
        <v>18</v>
      </c>
      <c r="M3368">
        <f t="shared" si="210"/>
        <v>2979.2170000000001</v>
      </c>
      <c r="N3368">
        <f t="shared" si="211"/>
        <v>0</v>
      </c>
    </row>
    <row r="3369" spans="1:14" x14ac:dyDescent="0.3">
      <c r="A3369">
        <v>13086530</v>
      </c>
      <c r="B3369" t="s">
        <v>27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208"/>
        <v>7</v>
      </c>
      <c r="L3369">
        <f t="shared" si="209"/>
        <v>19</v>
      </c>
      <c r="M3369">
        <f t="shared" si="210"/>
        <v>2981.2004999999999</v>
      </c>
      <c r="N3369">
        <f t="shared" si="211"/>
        <v>0</v>
      </c>
    </row>
    <row r="3370" spans="1:14" x14ac:dyDescent="0.3">
      <c r="A3370">
        <v>13086530</v>
      </c>
      <c r="B3370" t="s">
        <v>27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208"/>
        <v>7</v>
      </c>
      <c r="L3370">
        <f t="shared" si="209"/>
        <v>20</v>
      </c>
      <c r="M3370">
        <f t="shared" si="210"/>
        <v>2979.2170000000001</v>
      </c>
      <c r="N3370">
        <f t="shared" si="211"/>
        <v>0</v>
      </c>
    </row>
    <row r="3371" spans="1:14" x14ac:dyDescent="0.3">
      <c r="A3371">
        <v>13086530</v>
      </c>
      <c r="B3371" t="s">
        <v>27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208"/>
        <v>7</v>
      </c>
      <c r="L3371">
        <f t="shared" si="209"/>
        <v>21</v>
      </c>
      <c r="M3371">
        <f t="shared" si="210"/>
        <v>2973.2665000000002</v>
      </c>
      <c r="N3371">
        <f t="shared" si="211"/>
        <v>0</v>
      </c>
    </row>
    <row r="3372" spans="1:14" x14ac:dyDescent="0.3">
      <c r="A3372">
        <v>13086530</v>
      </c>
      <c r="B3372" t="s">
        <v>27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208"/>
        <v>7</v>
      </c>
      <c r="L3372">
        <f t="shared" si="209"/>
        <v>22</v>
      </c>
      <c r="M3372">
        <f t="shared" si="210"/>
        <v>2959.3820000000001</v>
      </c>
      <c r="N3372">
        <f t="shared" si="211"/>
        <v>0</v>
      </c>
    </row>
    <row r="3373" spans="1:14" x14ac:dyDescent="0.3">
      <c r="A3373">
        <v>13086530</v>
      </c>
      <c r="B3373" t="s">
        <v>27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208"/>
        <v>7</v>
      </c>
      <c r="L3373">
        <f t="shared" si="209"/>
        <v>23</v>
      </c>
      <c r="M3373">
        <f t="shared" si="210"/>
        <v>2937.5635000000002</v>
      </c>
      <c r="N3373">
        <f t="shared" si="211"/>
        <v>0</v>
      </c>
    </row>
    <row r="3374" spans="1:14" x14ac:dyDescent="0.3">
      <c r="A3374">
        <v>13086530</v>
      </c>
      <c r="B3374" t="s">
        <v>27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208"/>
        <v>7</v>
      </c>
      <c r="L3374">
        <f t="shared" si="209"/>
        <v>24</v>
      </c>
      <c r="M3374">
        <f t="shared" si="210"/>
        <v>2911.7780000000002</v>
      </c>
      <c r="N3374">
        <f t="shared" si="211"/>
        <v>0</v>
      </c>
    </row>
    <row r="3375" spans="1:14" x14ac:dyDescent="0.3">
      <c r="A3375">
        <v>13086530</v>
      </c>
      <c r="B3375" t="s">
        <v>27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208"/>
        <v>7</v>
      </c>
      <c r="L3375">
        <f t="shared" si="209"/>
        <v>25</v>
      </c>
      <c r="M3375">
        <f t="shared" si="210"/>
        <v>2909.7945</v>
      </c>
      <c r="N3375">
        <f t="shared" si="211"/>
        <v>0</v>
      </c>
    </row>
    <row r="3376" spans="1:14" x14ac:dyDescent="0.3">
      <c r="A3376">
        <v>13086530</v>
      </c>
      <c r="B3376" t="s">
        <v>27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208"/>
        <v>7</v>
      </c>
      <c r="L3376">
        <f t="shared" si="209"/>
        <v>26</v>
      </c>
      <c r="M3376">
        <f t="shared" si="210"/>
        <v>2911.7780000000002</v>
      </c>
      <c r="N3376">
        <f t="shared" si="211"/>
        <v>0</v>
      </c>
    </row>
    <row r="3377" spans="1:14" x14ac:dyDescent="0.3">
      <c r="A3377">
        <v>13086530</v>
      </c>
      <c r="B3377" t="s">
        <v>27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208"/>
        <v>7</v>
      </c>
      <c r="L3377">
        <f t="shared" si="209"/>
        <v>27</v>
      </c>
      <c r="M3377">
        <f t="shared" si="210"/>
        <v>2905.8274999999999</v>
      </c>
      <c r="N3377">
        <f t="shared" si="211"/>
        <v>0</v>
      </c>
    </row>
    <row r="3378" spans="1:14" x14ac:dyDescent="0.3">
      <c r="A3378">
        <v>13086530</v>
      </c>
      <c r="B3378" t="s">
        <v>27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208"/>
        <v>7</v>
      </c>
      <c r="L3378">
        <f t="shared" si="209"/>
        <v>28</v>
      </c>
      <c r="M3378">
        <f t="shared" si="210"/>
        <v>2907.8110000000001</v>
      </c>
      <c r="N3378">
        <f t="shared" si="211"/>
        <v>0</v>
      </c>
    </row>
    <row r="3379" spans="1:14" x14ac:dyDescent="0.3">
      <c r="A3379">
        <v>13086530</v>
      </c>
      <c r="B3379" t="s">
        <v>27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208"/>
        <v>7</v>
      </c>
      <c r="L3379">
        <f t="shared" si="209"/>
        <v>29</v>
      </c>
      <c r="M3379">
        <f t="shared" si="210"/>
        <v>2860.2069999999999</v>
      </c>
      <c r="N3379">
        <f t="shared" si="211"/>
        <v>0</v>
      </c>
    </row>
    <row r="3380" spans="1:14" x14ac:dyDescent="0.3">
      <c r="A3380">
        <v>13086530</v>
      </c>
      <c r="B3380" t="s">
        <v>27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208"/>
        <v>7</v>
      </c>
      <c r="L3380">
        <f t="shared" si="209"/>
        <v>30</v>
      </c>
      <c r="M3380">
        <f t="shared" si="210"/>
        <v>2814.5864999999999</v>
      </c>
      <c r="N3380">
        <f t="shared" si="211"/>
        <v>0</v>
      </c>
    </row>
    <row r="3381" spans="1:14" x14ac:dyDescent="0.3">
      <c r="A3381">
        <v>13086530</v>
      </c>
      <c r="B3381" t="s">
        <v>27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208"/>
        <v>7</v>
      </c>
      <c r="L3381">
        <f t="shared" si="209"/>
        <v>31</v>
      </c>
      <c r="M3381">
        <f t="shared" si="210"/>
        <v>2816.57</v>
      </c>
      <c r="N3381">
        <f t="shared" si="211"/>
        <v>0</v>
      </c>
    </row>
    <row r="3382" spans="1:14" x14ac:dyDescent="0.3">
      <c r="A3382">
        <v>13086530</v>
      </c>
      <c r="B3382" t="s">
        <v>27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208"/>
        <v>8</v>
      </c>
      <c r="L3382">
        <f t="shared" si="209"/>
        <v>1</v>
      </c>
      <c r="M3382">
        <f t="shared" si="210"/>
        <v>2808.636</v>
      </c>
      <c r="N3382">
        <f t="shared" si="211"/>
        <v>0</v>
      </c>
    </row>
    <row r="3383" spans="1:14" x14ac:dyDescent="0.3">
      <c r="A3383">
        <v>13086530</v>
      </c>
      <c r="B3383" t="s">
        <v>27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208"/>
        <v>8</v>
      </c>
      <c r="L3383">
        <f t="shared" si="209"/>
        <v>2</v>
      </c>
      <c r="M3383">
        <f t="shared" si="210"/>
        <v>2778.8834999999999</v>
      </c>
      <c r="N3383">
        <f t="shared" si="211"/>
        <v>0</v>
      </c>
    </row>
    <row r="3384" spans="1:14" x14ac:dyDescent="0.3">
      <c r="A3384">
        <v>13086530</v>
      </c>
      <c r="B3384" t="s">
        <v>27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208"/>
        <v>8</v>
      </c>
      <c r="L3384">
        <f t="shared" si="209"/>
        <v>3</v>
      </c>
      <c r="M3384">
        <f t="shared" si="210"/>
        <v>2759.0484999999999</v>
      </c>
      <c r="N3384">
        <f t="shared" si="211"/>
        <v>0</v>
      </c>
    </row>
    <row r="3385" spans="1:14" x14ac:dyDescent="0.3">
      <c r="A3385">
        <v>13086530</v>
      </c>
      <c r="B3385" t="s">
        <v>27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208"/>
        <v>8</v>
      </c>
      <c r="L3385">
        <f t="shared" si="209"/>
        <v>4</v>
      </c>
      <c r="M3385">
        <f t="shared" si="210"/>
        <v>2757.0650000000001</v>
      </c>
      <c r="N3385">
        <f t="shared" si="211"/>
        <v>0</v>
      </c>
    </row>
    <row r="3386" spans="1:14" x14ac:dyDescent="0.3">
      <c r="A3386">
        <v>13086530</v>
      </c>
      <c r="B3386" t="s">
        <v>27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208"/>
        <v>8</v>
      </c>
      <c r="L3386">
        <f t="shared" si="209"/>
        <v>5</v>
      </c>
      <c r="M3386">
        <f t="shared" si="210"/>
        <v>2723.3454999999999</v>
      </c>
      <c r="N3386">
        <f t="shared" si="211"/>
        <v>0</v>
      </c>
    </row>
    <row r="3387" spans="1:14" x14ac:dyDescent="0.3">
      <c r="A3387">
        <v>13086530</v>
      </c>
      <c r="B3387" t="s">
        <v>27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208"/>
        <v>8</v>
      </c>
      <c r="L3387">
        <f t="shared" si="209"/>
        <v>6</v>
      </c>
      <c r="M3387">
        <f t="shared" si="210"/>
        <v>2705.4940000000001</v>
      </c>
      <c r="N3387">
        <f t="shared" si="211"/>
        <v>0</v>
      </c>
    </row>
    <row r="3388" spans="1:14" x14ac:dyDescent="0.3">
      <c r="A3388">
        <v>13086530</v>
      </c>
      <c r="B3388" t="s">
        <v>27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208"/>
        <v>8</v>
      </c>
      <c r="L3388">
        <f t="shared" si="209"/>
        <v>7</v>
      </c>
      <c r="M3388">
        <f t="shared" si="210"/>
        <v>2705.4940000000001</v>
      </c>
      <c r="N3388">
        <f t="shared" si="211"/>
        <v>0</v>
      </c>
    </row>
    <row r="3389" spans="1:14" x14ac:dyDescent="0.3">
      <c r="A3389">
        <v>13086530</v>
      </c>
      <c r="B3389" t="s">
        <v>27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208"/>
        <v>8</v>
      </c>
      <c r="L3389">
        <f t="shared" si="209"/>
        <v>8</v>
      </c>
      <c r="M3389">
        <f t="shared" si="210"/>
        <v>2640.0385000000001</v>
      </c>
      <c r="N3389">
        <f t="shared" si="211"/>
        <v>0</v>
      </c>
    </row>
    <row r="3390" spans="1:14" x14ac:dyDescent="0.3">
      <c r="A3390">
        <v>13086530</v>
      </c>
      <c r="B3390" t="s">
        <v>27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208"/>
        <v>8</v>
      </c>
      <c r="L3390">
        <f t="shared" si="209"/>
        <v>9</v>
      </c>
      <c r="M3390">
        <f t="shared" si="210"/>
        <v>2598.3850000000002</v>
      </c>
      <c r="N3390">
        <f t="shared" si="211"/>
        <v>0</v>
      </c>
    </row>
    <row r="3391" spans="1:14" x14ac:dyDescent="0.3">
      <c r="A3391">
        <v>13086530</v>
      </c>
      <c r="B3391" t="s">
        <v>27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208"/>
        <v>8</v>
      </c>
      <c r="L3391">
        <f t="shared" si="209"/>
        <v>10</v>
      </c>
      <c r="M3391">
        <f t="shared" si="210"/>
        <v>2594.4180000000001</v>
      </c>
      <c r="N3391">
        <f t="shared" si="211"/>
        <v>0</v>
      </c>
    </row>
    <row r="3392" spans="1:14" x14ac:dyDescent="0.3">
      <c r="A3392">
        <v>13086530</v>
      </c>
      <c r="B3392" t="s">
        <v>27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208"/>
        <v>8</v>
      </c>
      <c r="L3392">
        <f t="shared" si="209"/>
        <v>11</v>
      </c>
      <c r="M3392">
        <f t="shared" si="210"/>
        <v>2598.3850000000002</v>
      </c>
      <c r="N3392">
        <f t="shared" si="211"/>
        <v>0</v>
      </c>
    </row>
    <row r="3393" spans="1:14" x14ac:dyDescent="0.3">
      <c r="A3393">
        <v>13086530</v>
      </c>
      <c r="B3393" t="s">
        <v>27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208"/>
        <v>8</v>
      </c>
      <c r="L3393">
        <f t="shared" si="209"/>
        <v>12</v>
      </c>
      <c r="M3393">
        <f t="shared" si="210"/>
        <v>2604.3355000000001</v>
      </c>
      <c r="N3393">
        <f t="shared" si="211"/>
        <v>0</v>
      </c>
    </row>
    <row r="3394" spans="1:14" x14ac:dyDescent="0.3">
      <c r="A3394">
        <v>13086530</v>
      </c>
      <c r="B3394" t="s">
        <v>27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208"/>
        <v>8</v>
      </c>
      <c r="L3394">
        <f t="shared" si="209"/>
        <v>13</v>
      </c>
      <c r="M3394">
        <f t="shared" si="210"/>
        <v>2604.3355000000001</v>
      </c>
      <c r="N3394">
        <f t="shared" si="211"/>
        <v>0</v>
      </c>
    </row>
    <row r="3395" spans="1:14" x14ac:dyDescent="0.3">
      <c r="A3395">
        <v>13086530</v>
      </c>
      <c r="B3395" t="s">
        <v>27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212">MONTH(C3395)</f>
        <v>8</v>
      </c>
      <c r="L3395">
        <f t="shared" ref="L3395:L3458" si="213">DAY(C3395)</f>
        <v>14</v>
      </c>
      <c r="M3395">
        <f t="shared" ref="M3395:M3458" si="214">F3395*1.9835</f>
        <v>2604.3355000000001</v>
      </c>
      <c r="N3395">
        <f t="shared" ref="N3395:N3458" si="215">(D3395-F3395)*1.9835</f>
        <v>0</v>
      </c>
    </row>
    <row r="3396" spans="1:14" x14ac:dyDescent="0.3">
      <c r="A3396">
        <v>13086530</v>
      </c>
      <c r="B3396" t="s">
        <v>27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212"/>
        <v>8</v>
      </c>
      <c r="L3396">
        <f t="shared" si="213"/>
        <v>15</v>
      </c>
      <c r="M3396">
        <f t="shared" si="214"/>
        <v>2598.3850000000002</v>
      </c>
      <c r="N3396">
        <f t="shared" si="215"/>
        <v>0</v>
      </c>
    </row>
    <row r="3397" spans="1:14" x14ac:dyDescent="0.3">
      <c r="A3397">
        <v>13086530</v>
      </c>
      <c r="B3397" t="s">
        <v>27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212"/>
        <v>8</v>
      </c>
      <c r="L3397">
        <f t="shared" si="213"/>
        <v>16</v>
      </c>
      <c r="M3397">
        <f t="shared" si="214"/>
        <v>2548.7975000000001</v>
      </c>
      <c r="N3397">
        <f t="shared" si="215"/>
        <v>0</v>
      </c>
    </row>
    <row r="3398" spans="1:14" x14ac:dyDescent="0.3">
      <c r="A3398">
        <v>13086530</v>
      </c>
      <c r="B3398" t="s">
        <v>27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212"/>
        <v>8</v>
      </c>
      <c r="L3398">
        <f t="shared" si="213"/>
        <v>17</v>
      </c>
      <c r="M3398">
        <f t="shared" si="214"/>
        <v>2521.0284999999999</v>
      </c>
      <c r="N3398">
        <f t="shared" si="215"/>
        <v>0</v>
      </c>
    </row>
    <row r="3399" spans="1:14" x14ac:dyDescent="0.3">
      <c r="A3399">
        <v>13086530</v>
      </c>
      <c r="B3399" t="s">
        <v>27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212"/>
        <v>8</v>
      </c>
      <c r="L3399">
        <f t="shared" si="213"/>
        <v>18</v>
      </c>
      <c r="M3399">
        <f t="shared" si="214"/>
        <v>2521.0284999999999</v>
      </c>
      <c r="N3399">
        <f t="shared" si="215"/>
        <v>0</v>
      </c>
    </row>
    <row r="3400" spans="1:14" x14ac:dyDescent="0.3">
      <c r="A3400">
        <v>13086530</v>
      </c>
      <c r="B3400" t="s">
        <v>27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212"/>
        <v>8</v>
      </c>
      <c r="L3400">
        <f t="shared" si="213"/>
        <v>19</v>
      </c>
      <c r="M3400">
        <f t="shared" si="214"/>
        <v>2521.0284999999999</v>
      </c>
      <c r="N3400">
        <f t="shared" si="215"/>
        <v>0</v>
      </c>
    </row>
    <row r="3401" spans="1:14" x14ac:dyDescent="0.3">
      <c r="A3401">
        <v>13086530</v>
      </c>
      <c r="B3401" t="s">
        <v>27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212"/>
        <v>8</v>
      </c>
      <c r="L3401">
        <f t="shared" si="213"/>
        <v>20</v>
      </c>
      <c r="M3401">
        <f t="shared" si="214"/>
        <v>2524.9955</v>
      </c>
      <c r="N3401">
        <f t="shared" si="215"/>
        <v>0</v>
      </c>
    </row>
    <row r="3402" spans="1:14" x14ac:dyDescent="0.3">
      <c r="A3402">
        <v>13086530</v>
      </c>
      <c r="B3402" t="s">
        <v>27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212"/>
        <v>8</v>
      </c>
      <c r="L3402">
        <f t="shared" si="213"/>
        <v>21</v>
      </c>
      <c r="M3402">
        <f t="shared" si="214"/>
        <v>2524.9955</v>
      </c>
      <c r="N3402">
        <f t="shared" si="215"/>
        <v>0</v>
      </c>
    </row>
    <row r="3403" spans="1:14" x14ac:dyDescent="0.3">
      <c r="A3403">
        <v>13086530</v>
      </c>
      <c r="B3403" t="s">
        <v>27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212"/>
        <v>8</v>
      </c>
      <c r="L3403">
        <f t="shared" si="213"/>
        <v>22</v>
      </c>
      <c r="M3403">
        <f t="shared" si="214"/>
        <v>2524.9955</v>
      </c>
      <c r="N3403">
        <f t="shared" si="215"/>
        <v>0</v>
      </c>
    </row>
    <row r="3404" spans="1:14" x14ac:dyDescent="0.3">
      <c r="A3404">
        <v>13086530</v>
      </c>
      <c r="B3404" t="s">
        <v>27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212"/>
        <v>8</v>
      </c>
      <c r="L3404">
        <f t="shared" si="213"/>
        <v>23</v>
      </c>
      <c r="M3404">
        <f t="shared" si="214"/>
        <v>2524.9955</v>
      </c>
      <c r="N3404">
        <f t="shared" si="215"/>
        <v>0</v>
      </c>
    </row>
    <row r="3405" spans="1:14" x14ac:dyDescent="0.3">
      <c r="A3405">
        <v>13086530</v>
      </c>
      <c r="B3405" t="s">
        <v>27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212"/>
        <v>8</v>
      </c>
      <c r="L3405">
        <f t="shared" si="213"/>
        <v>24</v>
      </c>
      <c r="M3405">
        <f t="shared" si="214"/>
        <v>2524.9955</v>
      </c>
      <c r="N3405">
        <f t="shared" si="215"/>
        <v>0</v>
      </c>
    </row>
    <row r="3406" spans="1:14" x14ac:dyDescent="0.3">
      <c r="A3406">
        <v>13086530</v>
      </c>
      <c r="B3406" t="s">
        <v>27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212"/>
        <v>8</v>
      </c>
      <c r="L3406">
        <f t="shared" si="213"/>
        <v>25</v>
      </c>
      <c r="M3406">
        <f t="shared" si="214"/>
        <v>2524.9955</v>
      </c>
      <c r="N3406">
        <f t="shared" si="215"/>
        <v>0</v>
      </c>
    </row>
    <row r="3407" spans="1:14" x14ac:dyDescent="0.3">
      <c r="A3407">
        <v>13086530</v>
      </c>
      <c r="B3407" t="s">
        <v>27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212"/>
        <v>8</v>
      </c>
      <c r="L3407">
        <f t="shared" si="213"/>
        <v>26</v>
      </c>
      <c r="M3407">
        <f t="shared" si="214"/>
        <v>2530.9459999999999</v>
      </c>
      <c r="N3407">
        <f t="shared" si="215"/>
        <v>0</v>
      </c>
    </row>
    <row r="3408" spans="1:14" x14ac:dyDescent="0.3">
      <c r="A3408">
        <v>13086530</v>
      </c>
      <c r="B3408" t="s">
        <v>27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212"/>
        <v>8</v>
      </c>
      <c r="L3408">
        <f t="shared" si="213"/>
        <v>27</v>
      </c>
      <c r="M3408">
        <f t="shared" si="214"/>
        <v>2526.9790000000003</v>
      </c>
      <c r="N3408">
        <f t="shared" si="215"/>
        <v>0</v>
      </c>
    </row>
    <row r="3409" spans="1:14" x14ac:dyDescent="0.3">
      <c r="A3409">
        <v>13086530</v>
      </c>
      <c r="B3409" t="s">
        <v>27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212"/>
        <v>8</v>
      </c>
      <c r="L3409">
        <f t="shared" si="213"/>
        <v>28</v>
      </c>
      <c r="M3409">
        <f t="shared" si="214"/>
        <v>2526.9790000000003</v>
      </c>
      <c r="N3409">
        <f t="shared" si="215"/>
        <v>0</v>
      </c>
    </row>
    <row r="3410" spans="1:14" x14ac:dyDescent="0.3">
      <c r="A3410">
        <v>13086530</v>
      </c>
      <c r="B3410" t="s">
        <v>27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212"/>
        <v>8</v>
      </c>
      <c r="L3410">
        <f t="shared" si="213"/>
        <v>29</v>
      </c>
      <c r="M3410">
        <f t="shared" si="214"/>
        <v>2526.9790000000003</v>
      </c>
      <c r="N3410">
        <f t="shared" si="215"/>
        <v>0</v>
      </c>
    </row>
    <row r="3411" spans="1:14" x14ac:dyDescent="0.3">
      <c r="A3411">
        <v>13086530</v>
      </c>
      <c r="B3411" t="s">
        <v>27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212"/>
        <v>8</v>
      </c>
      <c r="L3411">
        <f t="shared" si="213"/>
        <v>30</v>
      </c>
      <c r="M3411">
        <f t="shared" si="214"/>
        <v>2526.9790000000003</v>
      </c>
      <c r="N3411">
        <f t="shared" si="215"/>
        <v>0</v>
      </c>
    </row>
    <row r="3412" spans="1:14" x14ac:dyDescent="0.3">
      <c r="A3412">
        <v>13086530</v>
      </c>
      <c r="B3412" t="s">
        <v>27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212"/>
        <v>8</v>
      </c>
      <c r="L3412">
        <f t="shared" si="213"/>
        <v>31</v>
      </c>
      <c r="M3412">
        <f t="shared" si="214"/>
        <v>2465.4904999999999</v>
      </c>
      <c r="N3412">
        <f t="shared" si="215"/>
        <v>0</v>
      </c>
    </row>
    <row r="3413" spans="1:14" x14ac:dyDescent="0.3">
      <c r="A3413">
        <v>13086530</v>
      </c>
      <c r="B3413" t="s">
        <v>27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212"/>
        <v>9</v>
      </c>
      <c r="L3413">
        <f t="shared" si="213"/>
        <v>1</v>
      </c>
      <c r="M3413">
        <f t="shared" si="214"/>
        <v>2419.87</v>
      </c>
      <c r="N3413">
        <f t="shared" si="215"/>
        <v>0</v>
      </c>
    </row>
    <row r="3414" spans="1:14" x14ac:dyDescent="0.3">
      <c r="A3414">
        <v>13086530</v>
      </c>
      <c r="B3414" t="s">
        <v>27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212"/>
        <v>9</v>
      </c>
      <c r="L3414">
        <f t="shared" si="213"/>
        <v>2</v>
      </c>
      <c r="M3414">
        <f t="shared" si="214"/>
        <v>2419.87</v>
      </c>
      <c r="N3414">
        <f t="shared" si="215"/>
        <v>0</v>
      </c>
    </row>
    <row r="3415" spans="1:14" x14ac:dyDescent="0.3">
      <c r="A3415">
        <v>13086530</v>
      </c>
      <c r="B3415" t="s">
        <v>27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212"/>
        <v>9</v>
      </c>
      <c r="L3415">
        <f t="shared" si="213"/>
        <v>3</v>
      </c>
      <c r="M3415">
        <f t="shared" si="214"/>
        <v>2419.87</v>
      </c>
      <c r="N3415">
        <f t="shared" si="215"/>
        <v>0</v>
      </c>
    </row>
    <row r="3416" spans="1:14" x14ac:dyDescent="0.3">
      <c r="A3416">
        <v>13086530</v>
      </c>
      <c r="B3416" t="s">
        <v>27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212"/>
        <v>9</v>
      </c>
      <c r="L3416">
        <f t="shared" si="213"/>
        <v>4</v>
      </c>
      <c r="M3416">
        <f t="shared" si="214"/>
        <v>2415.9030000000002</v>
      </c>
      <c r="N3416">
        <f t="shared" si="215"/>
        <v>0</v>
      </c>
    </row>
    <row r="3417" spans="1:14" x14ac:dyDescent="0.3">
      <c r="A3417">
        <v>13086530</v>
      </c>
      <c r="B3417" t="s">
        <v>27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212"/>
        <v>9</v>
      </c>
      <c r="L3417">
        <f t="shared" si="213"/>
        <v>5</v>
      </c>
      <c r="M3417">
        <f t="shared" si="214"/>
        <v>2415.9030000000002</v>
      </c>
      <c r="N3417">
        <f t="shared" si="215"/>
        <v>0</v>
      </c>
    </row>
    <row r="3418" spans="1:14" x14ac:dyDescent="0.3">
      <c r="A3418">
        <v>13086530</v>
      </c>
      <c r="B3418" t="s">
        <v>27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212"/>
        <v>9</v>
      </c>
      <c r="L3418">
        <f t="shared" si="213"/>
        <v>6</v>
      </c>
      <c r="M3418">
        <f t="shared" si="214"/>
        <v>2421.8535000000002</v>
      </c>
      <c r="N3418">
        <f t="shared" si="215"/>
        <v>0</v>
      </c>
    </row>
    <row r="3419" spans="1:14" x14ac:dyDescent="0.3">
      <c r="A3419">
        <v>13086530</v>
      </c>
      <c r="B3419" t="s">
        <v>27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212"/>
        <v>9</v>
      </c>
      <c r="L3419">
        <f t="shared" si="213"/>
        <v>7</v>
      </c>
      <c r="M3419">
        <f t="shared" si="214"/>
        <v>2425.8205000000003</v>
      </c>
      <c r="N3419">
        <f t="shared" si="215"/>
        <v>0</v>
      </c>
    </row>
    <row r="3420" spans="1:14" x14ac:dyDescent="0.3">
      <c r="A3420">
        <v>13086530</v>
      </c>
      <c r="B3420" t="s">
        <v>27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212"/>
        <v>9</v>
      </c>
      <c r="L3420">
        <f t="shared" si="213"/>
        <v>8</v>
      </c>
      <c r="M3420">
        <f t="shared" si="214"/>
        <v>2421.8535000000002</v>
      </c>
      <c r="N3420">
        <f t="shared" si="215"/>
        <v>0</v>
      </c>
    </row>
    <row r="3421" spans="1:14" x14ac:dyDescent="0.3">
      <c r="A3421">
        <v>13086530</v>
      </c>
      <c r="B3421" t="s">
        <v>27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212"/>
        <v>9</v>
      </c>
      <c r="L3421">
        <f t="shared" si="213"/>
        <v>9</v>
      </c>
      <c r="M3421">
        <f t="shared" si="214"/>
        <v>2425.8205000000003</v>
      </c>
      <c r="N3421">
        <f t="shared" si="215"/>
        <v>0</v>
      </c>
    </row>
    <row r="3422" spans="1:14" x14ac:dyDescent="0.3">
      <c r="A3422">
        <v>13086530</v>
      </c>
      <c r="B3422" t="s">
        <v>27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212"/>
        <v>9</v>
      </c>
      <c r="L3422">
        <f t="shared" si="213"/>
        <v>10</v>
      </c>
      <c r="M3422">
        <f t="shared" si="214"/>
        <v>2350.4475000000002</v>
      </c>
      <c r="N3422">
        <f t="shared" si="215"/>
        <v>0</v>
      </c>
    </row>
    <row r="3423" spans="1:14" x14ac:dyDescent="0.3">
      <c r="A3423">
        <v>13086530</v>
      </c>
      <c r="B3423" t="s">
        <v>27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212"/>
        <v>9</v>
      </c>
      <c r="L3423">
        <f t="shared" si="213"/>
        <v>11</v>
      </c>
      <c r="M3423">
        <f t="shared" si="214"/>
        <v>2318.7114999999999</v>
      </c>
      <c r="N3423">
        <f t="shared" si="215"/>
        <v>0</v>
      </c>
    </row>
    <row r="3424" spans="1:14" x14ac:dyDescent="0.3">
      <c r="A3424">
        <v>13086530</v>
      </c>
      <c r="B3424" t="s">
        <v>27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212"/>
        <v>9</v>
      </c>
      <c r="L3424">
        <f t="shared" si="213"/>
        <v>12</v>
      </c>
      <c r="M3424">
        <f t="shared" si="214"/>
        <v>2320.6950000000002</v>
      </c>
      <c r="N3424">
        <f t="shared" si="215"/>
        <v>0</v>
      </c>
    </row>
    <row r="3425" spans="1:14" x14ac:dyDescent="0.3">
      <c r="A3425">
        <v>13086530</v>
      </c>
      <c r="B3425" t="s">
        <v>27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212"/>
        <v>9</v>
      </c>
      <c r="L3425">
        <f t="shared" si="213"/>
        <v>13</v>
      </c>
      <c r="M3425">
        <f t="shared" si="214"/>
        <v>2255.2395000000001</v>
      </c>
      <c r="N3425">
        <f t="shared" si="215"/>
        <v>0</v>
      </c>
    </row>
    <row r="3426" spans="1:14" x14ac:dyDescent="0.3">
      <c r="A3426">
        <v>13086530</v>
      </c>
      <c r="B3426" t="s">
        <v>27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212"/>
        <v>9</v>
      </c>
      <c r="L3426">
        <f t="shared" si="213"/>
        <v>14</v>
      </c>
      <c r="M3426">
        <f t="shared" si="214"/>
        <v>2215.5695000000001</v>
      </c>
      <c r="N3426">
        <f t="shared" si="215"/>
        <v>0</v>
      </c>
    </row>
    <row r="3427" spans="1:14" x14ac:dyDescent="0.3">
      <c r="A3427">
        <v>13086530</v>
      </c>
      <c r="B3427" t="s">
        <v>27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212"/>
        <v>9</v>
      </c>
      <c r="L3427">
        <f t="shared" si="213"/>
        <v>15</v>
      </c>
      <c r="M3427">
        <f t="shared" si="214"/>
        <v>2217.5529999999999</v>
      </c>
      <c r="N3427">
        <f t="shared" si="215"/>
        <v>0</v>
      </c>
    </row>
    <row r="3428" spans="1:14" x14ac:dyDescent="0.3">
      <c r="A3428">
        <v>13086530</v>
      </c>
      <c r="B3428" t="s">
        <v>27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212"/>
        <v>9</v>
      </c>
      <c r="L3428">
        <f t="shared" si="213"/>
        <v>16</v>
      </c>
      <c r="M3428">
        <f t="shared" si="214"/>
        <v>2225.4870000000001</v>
      </c>
      <c r="N3428">
        <f t="shared" si="215"/>
        <v>0</v>
      </c>
    </row>
    <row r="3429" spans="1:14" x14ac:dyDescent="0.3">
      <c r="A3429">
        <v>13086530</v>
      </c>
      <c r="B3429" t="s">
        <v>27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212"/>
        <v>9</v>
      </c>
      <c r="L3429">
        <f t="shared" si="213"/>
        <v>17</v>
      </c>
      <c r="M3429">
        <f t="shared" si="214"/>
        <v>2162.0149999999999</v>
      </c>
      <c r="N3429">
        <f t="shared" si="215"/>
        <v>0</v>
      </c>
    </row>
    <row r="3430" spans="1:14" x14ac:dyDescent="0.3">
      <c r="A3430">
        <v>13086530</v>
      </c>
      <c r="B3430" t="s">
        <v>27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212"/>
        <v>9</v>
      </c>
      <c r="L3430">
        <f t="shared" si="213"/>
        <v>18</v>
      </c>
      <c r="M3430">
        <f t="shared" si="214"/>
        <v>2096.5594999999998</v>
      </c>
      <c r="N3430">
        <f t="shared" si="215"/>
        <v>0</v>
      </c>
    </row>
    <row r="3431" spans="1:14" x14ac:dyDescent="0.3">
      <c r="A3431">
        <v>13086530</v>
      </c>
      <c r="B3431" t="s">
        <v>27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212"/>
        <v>9</v>
      </c>
      <c r="L3431">
        <f t="shared" si="213"/>
        <v>19</v>
      </c>
      <c r="M3431">
        <f t="shared" si="214"/>
        <v>2098.5430000000001</v>
      </c>
      <c r="N3431">
        <f t="shared" si="215"/>
        <v>0</v>
      </c>
    </row>
    <row r="3432" spans="1:14" x14ac:dyDescent="0.3">
      <c r="A3432">
        <v>13086530</v>
      </c>
      <c r="B3432" t="s">
        <v>27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212"/>
        <v>9</v>
      </c>
      <c r="L3432">
        <f t="shared" si="213"/>
        <v>20</v>
      </c>
      <c r="M3432">
        <f t="shared" si="214"/>
        <v>2029.1205</v>
      </c>
      <c r="N3432">
        <f t="shared" si="215"/>
        <v>0</v>
      </c>
    </row>
    <row r="3433" spans="1:14" x14ac:dyDescent="0.3">
      <c r="A3433">
        <v>13086530</v>
      </c>
      <c r="B3433" t="s">
        <v>27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212"/>
        <v>9</v>
      </c>
      <c r="L3433">
        <f t="shared" si="213"/>
        <v>21</v>
      </c>
      <c r="M3433">
        <f t="shared" si="214"/>
        <v>1981.5165</v>
      </c>
      <c r="N3433">
        <f t="shared" si="215"/>
        <v>0</v>
      </c>
    </row>
    <row r="3434" spans="1:14" x14ac:dyDescent="0.3">
      <c r="A3434">
        <v>13086530</v>
      </c>
      <c r="B3434" t="s">
        <v>27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212"/>
        <v>9</v>
      </c>
      <c r="L3434">
        <f t="shared" si="213"/>
        <v>22</v>
      </c>
      <c r="M3434">
        <f t="shared" si="214"/>
        <v>1977.5495000000001</v>
      </c>
      <c r="N3434">
        <f t="shared" si="215"/>
        <v>0</v>
      </c>
    </row>
    <row r="3435" spans="1:14" x14ac:dyDescent="0.3">
      <c r="A3435">
        <v>13086530</v>
      </c>
      <c r="B3435" t="s">
        <v>27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212"/>
        <v>9</v>
      </c>
      <c r="L3435">
        <f t="shared" si="213"/>
        <v>23</v>
      </c>
      <c r="M3435">
        <f t="shared" si="214"/>
        <v>1977.5495000000001</v>
      </c>
      <c r="N3435">
        <f t="shared" si="215"/>
        <v>0</v>
      </c>
    </row>
    <row r="3436" spans="1:14" x14ac:dyDescent="0.3">
      <c r="A3436">
        <v>13086530</v>
      </c>
      <c r="B3436" t="s">
        <v>27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212"/>
        <v>9</v>
      </c>
      <c r="L3436">
        <f t="shared" si="213"/>
        <v>24</v>
      </c>
      <c r="M3436">
        <f t="shared" si="214"/>
        <v>1981.5165</v>
      </c>
      <c r="N3436">
        <f t="shared" si="215"/>
        <v>0</v>
      </c>
    </row>
    <row r="3437" spans="1:14" x14ac:dyDescent="0.3">
      <c r="A3437">
        <v>13086530</v>
      </c>
      <c r="B3437" t="s">
        <v>27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212"/>
        <v>9</v>
      </c>
      <c r="L3437">
        <f t="shared" si="213"/>
        <v>25</v>
      </c>
      <c r="M3437">
        <f t="shared" si="214"/>
        <v>1985.4835</v>
      </c>
      <c r="N3437">
        <f t="shared" si="215"/>
        <v>0</v>
      </c>
    </row>
    <row r="3438" spans="1:14" x14ac:dyDescent="0.3">
      <c r="A3438">
        <v>13086530</v>
      </c>
      <c r="B3438" t="s">
        <v>27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212"/>
        <v>9</v>
      </c>
      <c r="L3438">
        <f t="shared" si="213"/>
        <v>26</v>
      </c>
      <c r="M3438">
        <f t="shared" si="214"/>
        <v>1916.0610000000001</v>
      </c>
      <c r="N3438">
        <f t="shared" si="215"/>
        <v>0</v>
      </c>
    </row>
    <row r="3439" spans="1:14" x14ac:dyDescent="0.3">
      <c r="A3439">
        <v>13086530</v>
      </c>
      <c r="B3439" t="s">
        <v>27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212"/>
        <v>9</v>
      </c>
      <c r="L3439">
        <f t="shared" si="213"/>
        <v>27</v>
      </c>
      <c r="M3439">
        <f t="shared" si="214"/>
        <v>1876.3910000000001</v>
      </c>
      <c r="N3439">
        <f t="shared" si="215"/>
        <v>0</v>
      </c>
    </row>
    <row r="3440" spans="1:14" x14ac:dyDescent="0.3">
      <c r="A3440">
        <v>13086530</v>
      </c>
      <c r="B3440" t="s">
        <v>27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212"/>
        <v>9</v>
      </c>
      <c r="L3440">
        <f t="shared" si="213"/>
        <v>28</v>
      </c>
      <c r="M3440">
        <f t="shared" si="214"/>
        <v>1868.4570000000001</v>
      </c>
      <c r="N3440">
        <f t="shared" si="215"/>
        <v>0</v>
      </c>
    </row>
    <row r="3441" spans="1:14" x14ac:dyDescent="0.3">
      <c r="A3441">
        <v>13086530</v>
      </c>
      <c r="B3441" t="s">
        <v>27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212"/>
        <v>9</v>
      </c>
      <c r="L3441">
        <f t="shared" si="213"/>
        <v>29</v>
      </c>
      <c r="M3441">
        <f t="shared" si="214"/>
        <v>1868.4570000000001</v>
      </c>
      <c r="N3441">
        <f t="shared" si="215"/>
        <v>0</v>
      </c>
    </row>
    <row r="3442" spans="1:14" x14ac:dyDescent="0.3">
      <c r="A3442">
        <v>13086530</v>
      </c>
      <c r="B3442" t="s">
        <v>27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212"/>
        <v>9</v>
      </c>
      <c r="L3442">
        <f t="shared" si="213"/>
        <v>30</v>
      </c>
      <c r="M3442">
        <f t="shared" si="214"/>
        <v>1872.424</v>
      </c>
      <c r="N3442">
        <f t="shared" si="215"/>
        <v>0</v>
      </c>
    </row>
    <row r="3443" spans="1:14" x14ac:dyDescent="0.3">
      <c r="A3443">
        <v>13086530</v>
      </c>
      <c r="B3443" t="s">
        <v>27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212"/>
        <v>10</v>
      </c>
      <c r="L3443">
        <f t="shared" si="213"/>
        <v>1</v>
      </c>
      <c r="M3443">
        <f t="shared" si="214"/>
        <v>1872.424</v>
      </c>
      <c r="N3443">
        <f t="shared" si="215"/>
        <v>0</v>
      </c>
    </row>
    <row r="3444" spans="1:14" x14ac:dyDescent="0.3">
      <c r="A3444">
        <v>13086530</v>
      </c>
      <c r="B3444" t="s">
        <v>27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212"/>
        <v>10</v>
      </c>
      <c r="L3444">
        <f t="shared" si="213"/>
        <v>2</v>
      </c>
      <c r="M3444">
        <f t="shared" si="214"/>
        <v>1876.3910000000001</v>
      </c>
      <c r="N3444">
        <f t="shared" si="215"/>
        <v>0</v>
      </c>
    </row>
    <row r="3445" spans="1:14" x14ac:dyDescent="0.3">
      <c r="A3445">
        <v>13086530</v>
      </c>
      <c r="B3445" t="s">
        <v>27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212"/>
        <v>10</v>
      </c>
      <c r="L3445">
        <f t="shared" si="213"/>
        <v>3</v>
      </c>
      <c r="M3445">
        <f t="shared" si="214"/>
        <v>1876.3910000000001</v>
      </c>
      <c r="N3445">
        <f t="shared" si="215"/>
        <v>0</v>
      </c>
    </row>
    <row r="3446" spans="1:14" x14ac:dyDescent="0.3">
      <c r="A3446">
        <v>13086530</v>
      </c>
      <c r="B3446" t="s">
        <v>27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212"/>
        <v>10</v>
      </c>
      <c r="L3446">
        <f t="shared" si="213"/>
        <v>4</v>
      </c>
      <c r="M3446">
        <f t="shared" si="214"/>
        <v>1501.5095000000001</v>
      </c>
      <c r="N3446">
        <f t="shared" si="215"/>
        <v>0</v>
      </c>
    </row>
    <row r="3447" spans="1:14" x14ac:dyDescent="0.3">
      <c r="A3447">
        <v>13086530</v>
      </c>
      <c r="B3447" t="s">
        <v>27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212"/>
        <v>10</v>
      </c>
      <c r="L3447">
        <f t="shared" si="213"/>
        <v>5</v>
      </c>
      <c r="M3447">
        <f t="shared" si="214"/>
        <v>257.85500000000002</v>
      </c>
      <c r="N3447">
        <f t="shared" si="215"/>
        <v>0</v>
      </c>
    </row>
    <row r="3448" spans="1:14" x14ac:dyDescent="0.3">
      <c r="A3448">
        <v>13086530</v>
      </c>
      <c r="B3448" t="s">
        <v>27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212"/>
        <v>10</v>
      </c>
      <c r="L3448">
        <f t="shared" si="213"/>
        <v>6</v>
      </c>
      <c r="M3448">
        <f t="shared" si="214"/>
        <v>0</v>
      </c>
      <c r="N3448">
        <f t="shared" si="215"/>
        <v>0</v>
      </c>
    </row>
    <row r="3449" spans="1:14" x14ac:dyDescent="0.3">
      <c r="A3449">
        <v>13086530</v>
      </c>
      <c r="B3449" t="s">
        <v>27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212"/>
        <v>10</v>
      </c>
      <c r="L3449">
        <f t="shared" si="213"/>
        <v>7</v>
      </c>
      <c r="M3449">
        <f t="shared" si="214"/>
        <v>0</v>
      </c>
      <c r="N3449">
        <f t="shared" si="215"/>
        <v>0</v>
      </c>
    </row>
    <row r="3450" spans="1:14" x14ac:dyDescent="0.3">
      <c r="A3450">
        <v>13086530</v>
      </c>
      <c r="B3450" t="s">
        <v>27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212"/>
        <v>10</v>
      </c>
      <c r="L3450">
        <f t="shared" si="213"/>
        <v>8</v>
      </c>
      <c r="M3450">
        <f t="shared" si="214"/>
        <v>0</v>
      </c>
      <c r="N3450">
        <f t="shared" si="215"/>
        <v>0</v>
      </c>
    </row>
    <row r="3451" spans="1:14" x14ac:dyDescent="0.3">
      <c r="A3451">
        <v>13086530</v>
      </c>
      <c r="B3451" t="s">
        <v>27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212"/>
        <v>10</v>
      </c>
      <c r="L3451">
        <f t="shared" si="213"/>
        <v>9</v>
      </c>
      <c r="M3451">
        <f t="shared" si="214"/>
        <v>0</v>
      </c>
      <c r="N3451">
        <f t="shared" si="215"/>
        <v>0</v>
      </c>
    </row>
    <row r="3452" spans="1:14" x14ac:dyDescent="0.3">
      <c r="A3452">
        <v>13086530</v>
      </c>
      <c r="B3452" t="s">
        <v>27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212"/>
        <v>10</v>
      </c>
      <c r="L3452">
        <f t="shared" si="213"/>
        <v>10</v>
      </c>
      <c r="M3452">
        <f t="shared" si="214"/>
        <v>0</v>
      </c>
      <c r="N3452">
        <f t="shared" si="215"/>
        <v>0</v>
      </c>
    </row>
    <row r="3453" spans="1:14" x14ac:dyDescent="0.3">
      <c r="A3453">
        <v>13086530</v>
      </c>
      <c r="B3453" t="s">
        <v>27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212"/>
        <v>10</v>
      </c>
      <c r="L3453">
        <f t="shared" si="213"/>
        <v>11</v>
      </c>
      <c r="M3453">
        <f t="shared" si="214"/>
        <v>0</v>
      </c>
      <c r="N3453">
        <f t="shared" si="215"/>
        <v>0</v>
      </c>
    </row>
    <row r="3454" spans="1:14" x14ac:dyDescent="0.3">
      <c r="A3454">
        <v>13086530</v>
      </c>
      <c r="B3454" t="s">
        <v>27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212"/>
        <v>10</v>
      </c>
      <c r="L3454">
        <f t="shared" si="213"/>
        <v>12</v>
      </c>
      <c r="M3454">
        <f t="shared" si="214"/>
        <v>0</v>
      </c>
      <c r="N3454">
        <f t="shared" si="215"/>
        <v>0</v>
      </c>
    </row>
    <row r="3455" spans="1:14" x14ac:dyDescent="0.3">
      <c r="A3455">
        <v>13086530</v>
      </c>
      <c r="B3455" t="s">
        <v>27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212"/>
        <v>10</v>
      </c>
      <c r="L3455">
        <f t="shared" si="213"/>
        <v>13</v>
      </c>
      <c r="M3455">
        <f t="shared" si="214"/>
        <v>0</v>
      </c>
      <c r="N3455">
        <f t="shared" si="215"/>
        <v>0</v>
      </c>
    </row>
    <row r="3456" spans="1:14" x14ac:dyDescent="0.3">
      <c r="A3456">
        <v>13086530</v>
      </c>
      <c r="B3456" t="s">
        <v>27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212"/>
        <v>10</v>
      </c>
      <c r="L3456">
        <f t="shared" si="213"/>
        <v>14</v>
      </c>
      <c r="M3456">
        <f t="shared" si="214"/>
        <v>0</v>
      </c>
      <c r="N3456">
        <f t="shared" si="215"/>
        <v>0</v>
      </c>
    </row>
    <row r="3457" spans="1:14" x14ac:dyDescent="0.3">
      <c r="A3457">
        <v>13086530</v>
      </c>
      <c r="B3457" t="s">
        <v>27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212"/>
        <v>10</v>
      </c>
      <c r="L3457">
        <f t="shared" si="213"/>
        <v>15</v>
      </c>
      <c r="M3457">
        <f t="shared" si="214"/>
        <v>0</v>
      </c>
      <c r="N3457">
        <f t="shared" si="215"/>
        <v>0</v>
      </c>
    </row>
    <row r="3458" spans="1:14" x14ac:dyDescent="0.3">
      <c r="A3458">
        <v>13086530</v>
      </c>
      <c r="B3458" t="s">
        <v>27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212"/>
        <v>10</v>
      </c>
      <c r="L3458">
        <f t="shared" si="213"/>
        <v>16</v>
      </c>
      <c r="M3458">
        <f t="shared" si="214"/>
        <v>0</v>
      </c>
      <c r="N3458">
        <f t="shared" si="215"/>
        <v>0</v>
      </c>
    </row>
    <row r="3459" spans="1:14" x14ac:dyDescent="0.3">
      <c r="A3459">
        <v>13086530</v>
      </c>
      <c r="B3459" t="s">
        <v>27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216">MONTH(C3459)</f>
        <v>10</v>
      </c>
      <c r="L3459">
        <f t="shared" ref="L3459:L3522" si="217">DAY(C3459)</f>
        <v>17</v>
      </c>
      <c r="M3459">
        <f t="shared" ref="M3459:M3522" si="218">F3459*1.9835</f>
        <v>0</v>
      </c>
      <c r="N3459">
        <f t="shared" ref="N3459:N3522" si="219">(D3459-F3459)*1.9835</f>
        <v>0</v>
      </c>
    </row>
    <row r="3460" spans="1:14" x14ac:dyDescent="0.3">
      <c r="A3460">
        <v>13086530</v>
      </c>
      <c r="B3460" t="s">
        <v>27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216"/>
        <v>10</v>
      </c>
      <c r="L3460">
        <f t="shared" si="217"/>
        <v>18</v>
      </c>
      <c r="M3460">
        <f t="shared" si="218"/>
        <v>0</v>
      </c>
      <c r="N3460">
        <f t="shared" si="219"/>
        <v>0</v>
      </c>
    </row>
    <row r="3461" spans="1:14" x14ac:dyDescent="0.3">
      <c r="A3461">
        <v>13086530</v>
      </c>
      <c r="B3461" t="s">
        <v>27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216"/>
        <v>10</v>
      </c>
      <c r="L3461">
        <f t="shared" si="217"/>
        <v>19</v>
      </c>
      <c r="M3461">
        <f t="shared" si="218"/>
        <v>0</v>
      </c>
      <c r="N3461">
        <f t="shared" si="219"/>
        <v>0</v>
      </c>
    </row>
    <row r="3462" spans="1:14" x14ac:dyDescent="0.3">
      <c r="A3462">
        <v>13086530</v>
      </c>
      <c r="B3462" t="s">
        <v>27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216"/>
        <v>10</v>
      </c>
      <c r="L3462">
        <f t="shared" si="217"/>
        <v>20</v>
      </c>
      <c r="M3462">
        <f t="shared" si="218"/>
        <v>0</v>
      </c>
      <c r="N3462">
        <f t="shared" si="219"/>
        <v>0</v>
      </c>
    </row>
    <row r="3463" spans="1:14" x14ac:dyDescent="0.3">
      <c r="A3463">
        <v>13086530</v>
      </c>
      <c r="B3463" t="s">
        <v>27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216"/>
        <v>10</v>
      </c>
      <c r="L3463">
        <f t="shared" si="217"/>
        <v>21</v>
      </c>
      <c r="M3463">
        <f t="shared" si="218"/>
        <v>0</v>
      </c>
      <c r="N3463">
        <f t="shared" si="219"/>
        <v>0</v>
      </c>
    </row>
    <row r="3464" spans="1:14" x14ac:dyDescent="0.3">
      <c r="A3464">
        <v>13086530</v>
      </c>
      <c r="B3464" t="s">
        <v>27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216"/>
        <v>10</v>
      </c>
      <c r="L3464">
        <f t="shared" si="217"/>
        <v>22</v>
      </c>
      <c r="M3464">
        <f t="shared" si="218"/>
        <v>0</v>
      </c>
      <c r="N3464">
        <f t="shared" si="219"/>
        <v>0</v>
      </c>
    </row>
    <row r="3465" spans="1:14" x14ac:dyDescent="0.3">
      <c r="A3465">
        <v>13086530</v>
      </c>
      <c r="B3465" t="s">
        <v>27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216"/>
        <v>10</v>
      </c>
      <c r="L3465">
        <f t="shared" si="217"/>
        <v>23</v>
      </c>
      <c r="M3465">
        <f t="shared" si="218"/>
        <v>0</v>
      </c>
      <c r="N3465">
        <f t="shared" si="219"/>
        <v>0</v>
      </c>
    </row>
    <row r="3466" spans="1:14" x14ac:dyDescent="0.3">
      <c r="A3466">
        <v>13086530</v>
      </c>
      <c r="B3466" t="s">
        <v>27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216"/>
        <v>10</v>
      </c>
      <c r="L3466">
        <f t="shared" si="217"/>
        <v>24</v>
      </c>
      <c r="M3466">
        <f t="shared" si="218"/>
        <v>0</v>
      </c>
      <c r="N3466">
        <f t="shared" si="219"/>
        <v>0</v>
      </c>
    </row>
    <row r="3467" spans="1:14" x14ac:dyDescent="0.3">
      <c r="A3467">
        <v>13086530</v>
      </c>
      <c r="B3467" t="s">
        <v>27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216"/>
        <v>10</v>
      </c>
      <c r="L3467">
        <f t="shared" si="217"/>
        <v>25</v>
      </c>
      <c r="M3467">
        <f t="shared" si="218"/>
        <v>0</v>
      </c>
      <c r="N3467">
        <f t="shared" si="219"/>
        <v>0</v>
      </c>
    </row>
    <row r="3468" spans="1:14" x14ac:dyDescent="0.3">
      <c r="A3468">
        <v>13086530</v>
      </c>
      <c r="B3468" t="s">
        <v>27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216"/>
        <v>10</v>
      </c>
      <c r="L3468">
        <f t="shared" si="217"/>
        <v>26</v>
      </c>
      <c r="M3468">
        <f t="shared" si="218"/>
        <v>0</v>
      </c>
      <c r="N3468">
        <f t="shared" si="219"/>
        <v>0</v>
      </c>
    </row>
    <row r="3469" spans="1:14" x14ac:dyDescent="0.3">
      <c r="A3469">
        <v>13086530</v>
      </c>
      <c r="B3469" t="s">
        <v>27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216"/>
        <v>10</v>
      </c>
      <c r="L3469">
        <f t="shared" si="217"/>
        <v>27</v>
      </c>
      <c r="M3469">
        <f t="shared" si="218"/>
        <v>0</v>
      </c>
      <c r="N3469">
        <f t="shared" si="219"/>
        <v>0</v>
      </c>
    </row>
    <row r="3470" spans="1:14" x14ac:dyDescent="0.3">
      <c r="A3470">
        <v>13086530</v>
      </c>
      <c r="B3470" t="s">
        <v>27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216"/>
        <v>10</v>
      </c>
      <c r="L3470">
        <f t="shared" si="217"/>
        <v>28</v>
      </c>
      <c r="M3470">
        <f t="shared" si="218"/>
        <v>0</v>
      </c>
      <c r="N3470">
        <f t="shared" si="219"/>
        <v>0</v>
      </c>
    </row>
    <row r="3471" spans="1:14" x14ac:dyDescent="0.3">
      <c r="A3471">
        <v>13086530</v>
      </c>
      <c r="B3471" t="s">
        <v>27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216"/>
        <v>10</v>
      </c>
      <c r="L3471">
        <f t="shared" si="217"/>
        <v>29</v>
      </c>
      <c r="M3471">
        <f t="shared" si="218"/>
        <v>0</v>
      </c>
      <c r="N3471">
        <f t="shared" si="219"/>
        <v>0</v>
      </c>
    </row>
    <row r="3472" spans="1:14" x14ac:dyDescent="0.3">
      <c r="A3472">
        <v>13086530</v>
      </c>
      <c r="B3472" t="s">
        <v>27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216"/>
        <v>10</v>
      </c>
      <c r="L3472">
        <f t="shared" si="217"/>
        <v>30</v>
      </c>
      <c r="M3472">
        <f t="shared" si="218"/>
        <v>0</v>
      </c>
      <c r="N3472">
        <f t="shared" si="219"/>
        <v>0</v>
      </c>
    </row>
    <row r="3473" spans="1:14" x14ac:dyDescent="0.3">
      <c r="A3473">
        <v>13086530</v>
      </c>
      <c r="B3473" t="s">
        <v>27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216"/>
        <v>10</v>
      </c>
      <c r="L3473">
        <f t="shared" si="217"/>
        <v>31</v>
      </c>
      <c r="M3473">
        <f t="shared" si="218"/>
        <v>0</v>
      </c>
      <c r="N3473">
        <f t="shared" si="219"/>
        <v>0</v>
      </c>
    </row>
    <row r="3474" spans="1:14" x14ac:dyDescent="0.3">
      <c r="A3474">
        <v>13086530</v>
      </c>
      <c r="B3474" t="s">
        <v>27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216"/>
        <v>4</v>
      </c>
      <c r="L3474">
        <f t="shared" si="217"/>
        <v>1</v>
      </c>
      <c r="M3474">
        <f t="shared" si="218"/>
        <v>0</v>
      </c>
      <c r="N3474">
        <f t="shared" si="219"/>
        <v>0</v>
      </c>
    </row>
    <row r="3475" spans="1:14" x14ac:dyDescent="0.3">
      <c r="A3475">
        <v>13086530</v>
      </c>
      <c r="B3475" t="s">
        <v>27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216"/>
        <v>4</v>
      </c>
      <c r="L3475">
        <f t="shared" si="217"/>
        <v>2</v>
      </c>
      <c r="M3475">
        <f t="shared" si="218"/>
        <v>0</v>
      </c>
      <c r="N3475">
        <f t="shared" si="219"/>
        <v>0</v>
      </c>
    </row>
    <row r="3476" spans="1:14" x14ac:dyDescent="0.3">
      <c r="A3476">
        <v>13086530</v>
      </c>
      <c r="B3476" t="s">
        <v>27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216"/>
        <v>4</v>
      </c>
      <c r="L3476">
        <f t="shared" si="217"/>
        <v>3</v>
      </c>
      <c r="M3476">
        <f t="shared" si="218"/>
        <v>0</v>
      </c>
      <c r="N3476">
        <f t="shared" si="219"/>
        <v>0</v>
      </c>
    </row>
    <row r="3477" spans="1:14" x14ac:dyDescent="0.3">
      <c r="A3477">
        <v>13086530</v>
      </c>
      <c r="B3477" t="s">
        <v>27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216"/>
        <v>4</v>
      </c>
      <c r="L3477">
        <f t="shared" si="217"/>
        <v>4</v>
      </c>
      <c r="M3477">
        <f t="shared" si="218"/>
        <v>0</v>
      </c>
      <c r="N3477">
        <f t="shared" si="219"/>
        <v>0</v>
      </c>
    </row>
    <row r="3478" spans="1:14" x14ac:dyDescent="0.3">
      <c r="A3478">
        <v>13086530</v>
      </c>
      <c r="B3478" t="s">
        <v>27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216"/>
        <v>4</v>
      </c>
      <c r="L3478">
        <f t="shared" si="217"/>
        <v>5</v>
      </c>
      <c r="M3478">
        <f t="shared" si="218"/>
        <v>0</v>
      </c>
      <c r="N3478">
        <f t="shared" si="219"/>
        <v>0</v>
      </c>
    </row>
    <row r="3479" spans="1:14" x14ac:dyDescent="0.3">
      <c r="A3479">
        <v>13086530</v>
      </c>
      <c r="B3479" t="s">
        <v>27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216"/>
        <v>4</v>
      </c>
      <c r="L3479">
        <f t="shared" si="217"/>
        <v>6</v>
      </c>
      <c r="M3479">
        <f t="shared" si="218"/>
        <v>0</v>
      </c>
      <c r="N3479">
        <f t="shared" si="219"/>
        <v>0</v>
      </c>
    </row>
    <row r="3480" spans="1:14" x14ac:dyDescent="0.3">
      <c r="A3480">
        <v>13086530</v>
      </c>
      <c r="B3480" t="s">
        <v>27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216"/>
        <v>4</v>
      </c>
      <c r="L3480">
        <f t="shared" si="217"/>
        <v>7</v>
      </c>
      <c r="M3480">
        <f t="shared" si="218"/>
        <v>0</v>
      </c>
      <c r="N3480">
        <f t="shared" si="219"/>
        <v>0</v>
      </c>
    </row>
    <row r="3481" spans="1:14" x14ac:dyDescent="0.3">
      <c r="A3481">
        <v>13086530</v>
      </c>
      <c r="B3481" t="s">
        <v>27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216"/>
        <v>4</v>
      </c>
      <c r="L3481">
        <f t="shared" si="217"/>
        <v>8</v>
      </c>
      <c r="M3481">
        <f t="shared" si="218"/>
        <v>0</v>
      </c>
      <c r="N3481">
        <f t="shared" si="219"/>
        <v>0</v>
      </c>
    </row>
    <row r="3482" spans="1:14" x14ac:dyDescent="0.3">
      <c r="A3482">
        <v>13086530</v>
      </c>
      <c r="B3482" t="s">
        <v>27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216"/>
        <v>4</v>
      </c>
      <c r="L3482">
        <f t="shared" si="217"/>
        <v>9</v>
      </c>
      <c r="M3482">
        <f t="shared" si="218"/>
        <v>0</v>
      </c>
      <c r="N3482">
        <f t="shared" si="219"/>
        <v>0</v>
      </c>
    </row>
    <row r="3483" spans="1:14" x14ac:dyDescent="0.3">
      <c r="A3483">
        <v>13086530</v>
      </c>
      <c r="B3483" t="s">
        <v>27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216"/>
        <v>4</v>
      </c>
      <c r="L3483">
        <f t="shared" si="217"/>
        <v>10</v>
      </c>
      <c r="M3483">
        <f t="shared" si="218"/>
        <v>0</v>
      </c>
      <c r="N3483">
        <f t="shared" si="219"/>
        <v>0</v>
      </c>
    </row>
    <row r="3484" spans="1:14" x14ac:dyDescent="0.3">
      <c r="A3484">
        <v>13086530</v>
      </c>
      <c r="B3484" t="s">
        <v>27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216"/>
        <v>4</v>
      </c>
      <c r="L3484">
        <f t="shared" si="217"/>
        <v>11</v>
      </c>
      <c r="M3484">
        <f t="shared" si="218"/>
        <v>0</v>
      </c>
      <c r="N3484">
        <f t="shared" si="219"/>
        <v>0</v>
      </c>
    </row>
    <row r="3485" spans="1:14" x14ac:dyDescent="0.3">
      <c r="A3485">
        <v>13086530</v>
      </c>
      <c r="B3485" t="s">
        <v>27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216"/>
        <v>4</v>
      </c>
      <c r="L3485">
        <f t="shared" si="217"/>
        <v>12</v>
      </c>
      <c r="M3485">
        <f t="shared" si="218"/>
        <v>0</v>
      </c>
      <c r="N3485">
        <f t="shared" si="219"/>
        <v>0</v>
      </c>
    </row>
    <row r="3486" spans="1:14" x14ac:dyDescent="0.3">
      <c r="A3486">
        <v>13086530</v>
      </c>
      <c r="B3486" t="s">
        <v>27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216"/>
        <v>4</v>
      </c>
      <c r="L3486">
        <f t="shared" si="217"/>
        <v>13</v>
      </c>
      <c r="M3486">
        <f t="shared" si="218"/>
        <v>0</v>
      </c>
      <c r="N3486">
        <f t="shared" si="219"/>
        <v>0</v>
      </c>
    </row>
    <row r="3487" spans="1:14" x14ac:dyDescent="0.3">
      <c r="A3487">
        <v>13086530</v>
      </c>
      <c r="B3487" t="s">
        <v>27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216"/>
        <v>4</v>
      </c>
      <c r="L3487">
        <f t="shared" si="217"/>
        <v>14</v>
      </c>
      <c r="M3487">
        <f t="shared" si="218"/>
        <v>0</v>
      </c>
      <c r="N3487">
        <f t="shared" si="219"/>
        <v>0</v>
      </c>
    </row>
    <row r="3488" spans="1:14" x14ac:dyDescent="0.3">
      <c r="A3488">
        <v>13086530</v>
      </c>
      <c r="B3488" t="s">
        <v>27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216"/>
        <v>4</v>
      </c>
      <c r="L3488">
        <f t="shared" si="217"/>
        <v>15</v>
      </c>
      <c r="M3488">
        <f t="shared" si="218"/>
        <v>200.33350000000002</v>
      </c>
      <c r="N3488">
        <f t="shared" si="219"/>
        <v>0</v>
      </c>
    </row>
    <row r="3489" spans="1:14" x14ac:dyDescent="0.3">
      <c r="A3489">
        <v>13086530</v>
      </c>
      <c r="B3489" t="s">
        <v>27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216"/>
        <v>4</v>
      </c>
      <c r="L3489">
        <f t="shared" si="217"/>
        <v>16</v>
      </c>
      <c r="M3489">
        <f t="shared" si="218"/>
        <v>948.11300000000006</v>
      </c>
      <c r="N3489">
        <f t="shared" si="219"/>
        <v>0</v>
      </c>
    </row>
    <row r="3490" spans="1:14" x14ac:dyDescent="0.3">
      <c r="A3490">
        <v>13086530</v>
      </c>
      <c r="B3490" t="s">
        <v>27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216"/>
        <v>4</v>
      </c>
      <c r="L3490">
        <f t="shared" si="217"/>
        <v>17</v>
      </c>
      <c r="M3490">
        <f t="shared" si="218"/>
        <v>1315.0605</v>
      </c>
      <c r="N3490">
        <f t="shared" si="219"/>
        <v>0</v>
      </c>
    </row>
    <row r="3491" spans="1:14" x14ac:dyDescent="0.3">
      <c r="A3491">
        <v>13086530</v>
      </c>
      <c r="B3491" t="s">
        <v>27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216"/>
        <v>4</v>
      </c>
      <c r="L3491">
        <f t="shared" si="217"/>
        <v>18</v>
      </c>
      <c r="M3491">
        <f t="shared" si="218"/>
        <v>1239.6875</v>
      </c>
      <c r="N3491">
        <f t="shared" si="219"/>
        <v>0</v>
      </c>
    </row>
    <row r="3492" spans="1:14" x14ac:dyDescent="0.3">
      <c r="A3492">
        <v>13086530</v>
      </c>
      <c r="B3492" t="s">
        <v>27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216"/>
        <v>4</v>
      </c>
      <c r="L3492">
        <f t="shared" si="217"/>
        <v>19</v>
      </c>
      <c r="M3492">
        <f t="shared" si="218"/>
        <v>1243.6545000000001</v>
      </c>
      <c r="N3492">
        <f t="shared" si="219"/>
        <v>0</v>
      </c>
    </row>
    <row r="3493" spans="1:14" x14ac:dyDescent="0.3">
      <c r="A3493">
        <v>13086530</v>
      </c>
      <c r="B3493" t="s">
        <v>27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216"/>
        <v>4</v>
      </c>
      <c r="L3493">
        <f t="shared" si="217"/>
        <v>20</v>
      </c>
      <c r="M3493">
        <f t="shared" si="218"/>
        <v>1243.6545000000001</v>
      </c>
      <c r="N3493">
        <f t="shared" si="219"/>
        <v>0</v>
      </c>
    </row>
    <row r="3494" spans="1:14" x14ac:dyDescent="0.3">
      <c r="A3494">
        <v>13086530</v>
      </c>
      <c r="B3494" t="s">
        <v>27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216"/>
        <v>4</v>
      </c>
      <c r="L3494">
        <f t="shared" si="217"/>
        <v>21</v>
      </c>
      <c r="M3494">
        <f t="shared" si="218"/>
        <v>1243.6545000000001</v>
      </c>
      <c r="N3494">
        <f t="shared" si="219"/>
        <v>0</v>
      </c>
    </row>
    <row r="3495" spans="1:14" x14ac:dyDescent="0.3">
      <c r="A3495">
        <v>13086530</v>
      </c>
      <c r="B3495" t="s">
        <v>27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216"/>
        <v>4</v>
      </c>
      <c r="L3495">
        <f t="shared" si="217"/>
        <v>22</v>
      </c>
      <c r="M3495">
        <f t="shared" si="218"/>
        <v>1243.6545000000001</v>
      </c>
      <c r="N3495">
        <f t="shared" si="219"/>
        <v>0</v>
      </c>
    </row>
    <row r="3496" spans="1:14" x14ac:dyDescent="0.3">
      <c r="A3496">
        <v>13086530</v>
      </c>
      <c r="B3496" t="s">
        <v>27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216"/>
        <v>4</v>
      </c>
      <c r="L3496">
        <f t="shared" si="217"/>
        <v>23</v>
      </c>
      <c r="M3496">
        <f t="shared" si="218"/>
        <v>1255.5554999999999</v>
      </c>
      <c r="N3496">
        <f t="shared" si="219"/>
        <v>0</v>
      </c>
    </row>
    <row r="3497" spans="1:14" x14ac:dyDescent="0.3">
      <c r="A3497">
        <v>13086530</v>
      </c>
      <c r="B3497" t="s">
        <v>27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216"/>
        <v>4</v>
      </c>
      <c r="L3497">
        <f t="shared" si="217"/>
        <v>24</v>
      </c>
      <c r="M3497">
        <f t="shared" si="218"/>
        <v>1263.4895000000001</v>
      </c>
      <c r="N3497">
        <f t="shared" si="219"/>
        <v>0</v>
      </c>
    </row>
    <row r="3498" spans="1:14" x14ac:dyDescent="0.3">
      <c r="A3498">
        <v>13086530</v>
      </c>
      <c r="B3498" t="s">
        <v>27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216"/>
        <v>4</v>
      </c>
      <c r="L3498">
        <f t="shared" si="217"/>
        <v>25</v>
      </c>
      <c r="M3498">
        <f t="shared" si="218"/>
        <v>1265.473</v>
      </c>
      <c r="N3498">
        <f t="shared" si="219"/>
        <v>0</v>
      </c>
    </row>
    <row r="3499" spans="1:14" x14ac:dyDescent="0.3">
      <c r="A3499">
        <v>13086530</v>
      </c>
      <c r="B3499" t="s">
        <v>27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216"/>
        <v>4</v>
      </c>
      <c r="L3499">
        <f t="shared" si="217"/>
        <v>26</v>
      </c>
      <c r="M3499">
        <f t="shared" si="218"/>
        <v>1263.4895000000001</v>
      </c>
      <c r="N3499">
        <f t="shared" si="219"/>
        <v>0</v>
      </c>
    </row>
    <row r="3500" spans="1:14" x14ac:dyDescent="0.3">
      <c r="A3500">
        <v>13086530</v>
      </c>
      <c r="B3500" t="s">
        <v>27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216"/>
        <v>4</v>
      </c>
      <c r="L3500">
        <f t="shared" si="217"/>
        <v>27</v>
      </c>
      <c r="M3500">
        <f t="shared" si="218"/>
        <v>1263.4895000000001</v>
      </c>
      <c r="N3500">
        <f t="shared" si="219"/>
        <v>0</v>
      </c>
    </row>
    <row r="3501" spans="1:14" x14ac:dyDescent="0.3">
      <c r="A3501">
        <v>13086530</v>
      </c>
      <c r="B3501" t="s">
        <v>27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216"/>
        <v>4</v>
      </c>
      <c r="L3501">
        <f t="shared" si="217"/>
        <v>28</v>
      </c>
      <c r="M3501">
        <f t="shared" si="218"/>
        <v>1445.9715000000001</v>
      </c>
      <c r="N3501">
        <f t="shared" si="219"/>
        <v>0</v>
      </c>
    </row>
    <row r="3502" spans="1:14" x14ac:dyDescent="0.3">
      <c r="A3502">
        <v>13086530</v>
      </c>
      <c r="B3502" t="s">
        <v>27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216"/>
        <v>4</v>
      </c>
      <c r="L3502">
        <f t="shared" si="217"/>
        <v>29</v>
      </c>
      <c r="M3502">
        <f t="shared" si="218"/>
        <v>1711.7605000000001</v>
      </c>
      <c r="N3502">
        <f t="shared" si="219"/>
        <v>0</v>
      </c>
    </row>
    <row r="3503" spans="1:14" x14ac:dyDescent="0.3">
      <c r="A3503">
        <v>13086530</v>
      </c>
      <c r="B3503" t="s">
        <v>27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216"/>
        <v>4</v>
      </c>
      <c r="L3503">
        <f t="shared" si="217"/>
        <v>30</v>
      </c>
      <c r="M3503">
        <f t="shared" si="218"/>
        <v>1804.9850000000001</v>
      </c>
      <c r="N3503">
        <f t="shared" si="219"/>
        <v>0</v>
      </c>
    </row>
    <row r="3504" spans="1:14" x14ac:dyDescent="0.3">
      <c r="A3504">
        <v>13086530</v>
      </c>
      <c r="B3504" t="s">
        <v>27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216"/>
        <v>5</v>
      </c>
      <c r="L3504">
        <f t="shared" si="217"/>
        <v>1</v>
      </c>
      <c r="M3504">
        <f t="shared" si="218"/>
        <v>119.01</v>
      </c>
      <c r="N3504">
        <f t="shared" si="219"/>
        <v>1685.9750000000001</v>
      </c>
    </row>
    <row r="3505" spans="1:14" x14ac:dyDescent="0.3">
      <c r="A3505">
        <v>13086530</v>
      </c>
      <c r="B3505" t="s">
        <v>27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216"/>
        <v>5</v>
      </c>
      <c r="L3505">
        <f t="shared" si="217"/>
        <v>2</v>
      </c>
      <c r="M3505">
        <f t="shared" si="218"/>
        <v>115.04300000000001</v>
      </c>
      <c r="N3505">
        <f t="shared" si="219"/>
        <v>1685.9750000000001</v>
      </c>
    </row>
    <row r="3506" spans="1:14" x14ac:dyDescent="0.3">
      <c r="A3506">
        <v>13086530</v>
      </c>
      <c r="B3506" t="s">
        <v>27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216"/>
        <v>5</v>
      </c>
      <c r="L3506">
        <f t="shared" si="217"/>
        <v>3</v>
      </c>
      <c r="M3506">
        <f t="shared" si="218"/>
        <v>1235.7205000000001</v>
      </c>
      <c r="N3506">
        <f t="shared" si="219"/>
        <v>571.24800000000005</v>
      </c>
    </row>
    <row r="3507" spans="1:14" x14ac:dyDescent="0.3">
      <c r="A3507">
        <v>13086530</v>
      </c>
      <c r="B3507" t="s">
        <v>27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216"/>
        <v>5</v>
      </c>
      <c r="L3507">
        <f t="shared" si="217"/>
        <v>4</v>
      </c>
      <c r="M3507">
        <f t="shared" si="218"/>
        <v>1176.2155</v>
      </c>
      <c r="N3507">
        <f t="shared" si="219"/>
        <v>628.76949999999999</v>
      </c>
    </row>
    <row r="3508" spans="1:14" x14ac:dyDescent="0.3">
      <c r="A3508">
        <v>13086530</v>
      </c>
      <c r="B3508" t="s">
        <v>27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216"/>
        <v>5</v>
      </c>
      <c r="L3508">
        <f t="shared" si="217"/>
        <v>5</v>
      </c>
      <c r="M3508">
        <f t="shared" si="218"/>
        <v>1806.9684999999999</v>
      </c>
      <c r="N3508">
        <f t="shared" si="219"/>
        <v>0</v>
      </c>
    </row>
    <row r="3509" spans="1:14" x14ac:dyDescent="0.3">
      <c r="A3509">
        <v>13086530</v>
      </c>
      <c r="B3509" t="s">
        <v>27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216"/>
        <v>5</v>
      </c>
      <c r="L3509">
        <f t="shared" si="217"/>
        <v>6</v>
      </c>
      <c r="M3509">
        <f t="shared" si="218"/>
        <v>1808.952</v>
      </c>
      <c r="N3509">
        <f t="shared" si="219"/>
        <v>0</v>
      </c>
    </row>
    <row r="3510" spans="1:14" x14ac:dyDescent="0.3">
      <c r="A3510">
        <v>13086530</v>
      </c>
      <c r="B3510" t="s">
        <v>27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216"/>
        <v>5</v>
      </c>
      <c r="L3510">
        <f t="shared" si="217"/>
        <v>7</v>
      </c>
      <c r="M3510">
        <f t="shared" si="218"/>
        <v>1810.9355</v>
      </c>
      <c r="N3510">
        <f t="shared" si="219"/>
        <v>0</v>
      </c>
    </row>
    <row r="3511" spans="1:14" x14ac:dyDescent="0.3">
      <c r="A3511">
        <v>13086530</v>
      </c>
      <c r="B3511" t="s">
        <v>27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216"/>
        <v>5</v>
      </c>
      <c r="L3511">
        <f t="shared" si="217"/>
        <v>8</v>
      </c>
      <c r="M3511">
        <f t="shared" si="218"/>
        <v>1896.2260000000001</v>
      </c>
      <c r="N3511">
        <f t="shared" si="219"/>
        <v>0</v>
      </c>
    </row>
    <row r="3512" spans="1:14" x14ac:dyDescent="0.3">
      <c r="A3512">
        <v>13086530</v>
      </c>
      <c r="B3512" t="s">
        <v>27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216"/>
        <v>5</v>
      </c>
      <c r="L3512">
        <f t="shared" si="217"/>
        <v>9</v>
      </c>
      <c r="M3512">
        <f t="shared" si="218"/>
        <v>1695.8924999999999</v>
      </c>
      <c r="N3512">
        <f t="shared" si="219"/>
        <v>261.822</v>
      </c>
    </row>
    <row r="3513" spans="1:14" x14ac:dyDescent="0.3">
      <c r="A3513">
        <v>13086530</v>
      </c>
      <c r="B3513" t="s">
        <v>27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216"/>
        <v>5</v>
      </c>
      <c r="L3513">
        <f t="shared" si="217"/>
        <v>10</v>
      </c>
      <c r="M3513">
        <f t="shared" si="218"/>
        <v>1664.1565000000001</v>
      </c>
      <c r="N3513">
        <f t="shared" si="219"/>
        <v>357.03000000000003</v>
      </c>
    </row>
    <row r="3514" spans="1:14" x14ac:dyDescent="0.3">
      <c r="A3514">
        <v>13086530</v>
      </c>
      <c r="B3514" t="s">
        <v>27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216"/>
        <v>5</v>
      </c>
      <c r="L3514">
        <f t="shared" si="217"/>
        <v>11</v>
      </c>
      <c r="M3514">
        <f t="shared" si="218"/>
        <v>2025.1535000000001</v>
      </c>
      <c r="N3514">
        <f t="shared" si="219"/>
        <v>0</v>
      </c>
    </row>
    <row r="3515" spans="1:14" x14ac:dyDescent="0.3">
      <c r="A3515">
        <v>13086530</v>
      </c>
      <c r="B3515" t="s">
        <v>27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216"/>
        <v>5</v>
      </c>
      <c r="L3515">
        <f t="shared" si="217"/>
        <v>12</v>
      </c>
      <c r="M3515">
        <f t="shared" si="218"/>
        <v>2027.1369999999999</v>
      </c>
      <c r="N3515">
        <f t="shared" si="219"/>
        <v>0</v>
      </c>
    </row>
    <row r="3516" spans="1:14" x14ac:dyDescent="0.3">
      <c r="A3516">
        <v>13086530</v>
      </c>
      <c r="B3516" t="s">
        <v>27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216"/>
        <v>5</v>
      </c>
      <c r="L3516">
        <f t="shared" si="217"/>
        <v>13</v>
      </c>
      <c r="M3516">
        <f t="shared" si="218"/>
        <v>2062.84</v>
      </c>
      <c r="N3516">
        <f t="shared" si="219"/>
        <v>0</v>
      </c>
    </row>
    <row r="3517" spans="1:14" x14ac:dyDescent="0.3">
      <c r="A3517">
        <v>13086530</v>
      </c>
      <c r="B3517" t="s">
        <v>27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216"/>
        <v>5</v>
      </c>
      <c r="L3517">
        <f t="shared" si="217"/>
        <v>14</v>
      </c>
      <c r="M3517">
        <f t="shared" si="218"/>
        <v>2142.1799999999998</v>
      </c>
      <c r="N3517">
        <f t="shared" si="219"/>
        <v>0</v>
      </c>
    </row>
    <row r="3518" spans="1:14" x14ac:dyDescent="0.3">
      <c r="A3518">
        <v>13086530</v>
      </c>
      <c r="B3518" t="s">
        <v>27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216"/>
        <v>5</v>
      </c>
      <c r="L3518">
        <f t="shared" si="217"/>
        <v>15</v>
      </c>
      <c r="M3518">
        <f t="shared" si="218"/>
        <v>2283.0084999999999</v>
      </c>
      <c r="N3518">
        <f t="shared" si="219"/>
        <v>0</v>
      </c>
    </row>
    <row r="3519" spans="1:14" x14ac:dyDescent="0.3">
      <c r="A3519">
        <v>13086530</v>
      </c>
      <c r="B3519" t="s">
        <v>27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216"/>
        <v>5</v>
      </c>
      <c r="L3519">
        <f t="shared" si="217"/>
        <v>16</v>
      </c>
      <c r="M3519">
        <f t="shared" si="218"/>
        <v>2366.3155000000002</v>
      </c>
      <c r="N3519">
        <f t="shared" si="219"/>
        <v>0</v>
      </c>
    </row>
    <row r="3520" spans="1:14" x14ac:dyDescent="0.3">
      <c r="A3520">
        <v>13086530</v>
      </c>
      <c r="B3520" t="s">
        <v>27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216"/>
        <v>5</v>
      </c>
      <c r="L3520">
        <f t="shared" si="217"/>
        <v>17</v>
      </c>
      <c r="M3520">
        <f t="shared" si="218"/>
        <v>2437.7215000000001</v>
      </c>
      <c r="N3520">
        <f t="shared" si="219"/>
        <v>0</v>
      </c>
    </row>
    <row r="3521" spans="1:14" x14ac:dyDescent="0.3">
      <c r="A3521">
        <v>13086530</v>
      </c>
      <c r="B3521" t="s">
        <v>27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216"/>
        <v>5</v>
      </c>
      <c r="L3521">
        <f t="shared" si="217"/>
        <v>18</v>
      </c>
      <c r="M3521">
        <f t="shared" si="218"/>
        <v>2487.3090000000002</v>
      </c>
      <c r="N3521">
        <f t="shared" si="219"/>
        <v>0</v>
      </c>
    </row>
    <row r="3522" spans="1:14" x14ac:dyDescent="0.3">
      <c r="A3522">
        <v>13086530</v>
      </c>
      <c r="B3522" t="s">
        <v>27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216"/>
        <v>5</v>
      </c>
      <c r="L3522">
        <f t="shared" si="217"/>
        <v>19</v>
      </c>
      <c r="M3522">
        <f t="shared" si="218"/>
        <v>2489.2925</v>
      </c>
      <c r="N3522">
        <f t="shared" si="219"/>
        <v>0</v>
      </c>
    </row>
    <row r="3523" spans="1:14" x14ac:dyDescent="0.3">
      <c r="A3523">
        <v>13086530</v>
      </c>
      <c r="B3523" t="s">
        <v>27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220">MONTH(C3523)</f>
        <v>5</v>
      </c>
      <c r="L3523">
        <f t="shared" ref="L3523:L3586" si="221">DAY(C3523)</f>
        <v>20</v>
      </c>
      <c r="M3523">
        <f t="shared" ref="M3523:M3586" si="222">F3523*1.9835</f>
        <v>2497.2265000000002</v>
      </c>
      <c r="N3523">
        <f t="shared" ref="N3523:N3586" si="223">(D3523-F3523)*1.9835</f>
        <v>0</v>
      </c>
    </row>
    <row r="3524" spans="1:14" x14ac:dyDescent="0.3">
      <c r="A3524">
        <v>13086530</v>
      </c>
      <c r="B3524" t="s">
        <v>27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220"/>
        <v>5</v>
      </c>
      <c r="L3524">
        <f t="shared" si="221"/>
        <v>21</v>
      </c>
      <c r="M3524">
        <f t="shared" si="222"/>
        <v>2503.1770000000001</v>
      </c>
      <c r="N3524">
        <f t="shared" si="223"/>
        <v>0</v>
      </c>
    </row>
    <row r="3525" spans="1:14" x14ac:dyDescent="0.3">
      <c r="A3525">
        <v>13086530</v>
      </c>
      <c r="B3525" t="s">
        <v>27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220"/>
        <v>5</v>
      </c>
      <c r="L3525">
        <f t="shared" si="221"/>
        <v>22</v>
      </c>
      <c r="M3525">
        <f t="shared" si="222"/>
        <v>2511.1109999999999</v>
      </c>
      <c r="N3525">
        <f t="shared" si="223"/>
        <v>0</v>
      </c>
    </row>
    <row r="3526" spans="1:14" x14ac:dyDescent="0.3">
      <c r="A3526">
        <v>13086530</v>
      </c>
      <c r="B3526" t="s">
        <v>27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220"/>
        <v>5</v>
      </c>
      <c r="L3526">
        <f t="shared" si="221"/>
        <v>23</v>
      </c>
      <c r="M3526">
        <f t="shared" si="222"/>
        <v>2566.6489999999999</v>
      </c>
      <c r="N3526">
        <f t="shared" si="223"/>
        <v>0</v>
      </c>
    </row>
    <row r="3527" spans="1:14" x14ac:dyDescent="0.3">
      <c r="A3527">
        <v>13086530</v>
      </c>
      <c r="B3527" t="s">
        <v>27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220"/>
        <v>5</v>
      </c>
      <c r="L3527">
        <f t="shared" si="221"/>
        <v>24</v>
      </c>
      <c r="M3527">
        <f t="shared" si="222"/>
        <v>2622.1869999999999</v>
      </c>
      <c r="N3527">
        <f t="shared" si="223"/>
        <v>0</v>
      </c>
    </row>
    <row r="3528" spans="1:14" x14ac:dyDescent="0.3">
      <c r="A3528">
        <v>13086530</v>
      </c>
      <c r="B3528" t="s">
        <v>27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220"/>
        <v>5</v>
      </c>
      <c r="L3528">
        <f t="shared" si="221"/>
        <v>25</v>
      </c>
      <c r="M3528">
        <f t="shared" si="222"/>
        <v>2628.1375000000003</v>
      </c>
      <c r="N3528">
        <f t="shared" si="223"/>
        <v>0</v>
      </c>
    </row>
    <row r="3529" spans="1:14" x14ac:dyDescent="0.3">
      <c r="A3529">
        <v>13086530</v>
      </c>
      <c r="B3529" t="s">
        <v>27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220"/>
        <v>5</v>
      </c>
      <c r="L3529">
        <f t="shared" si="221"/>
        <v>26</v>
      </c>
      <c r="M3529">
        <f t="shared" si="222"/>
        <v>2640.0385000000001</v>
      </c>
      <c r="N3529">
        <f t="shared" si="223"/>
        <v>0</v>
      </c>
    </row>
    <row r="3530" spans="1:14" x14ac:dyDescent="0.3">
      <c r="A3530">
        <v>13086530</v>
      </c>
      <c r="B3530" t="s">
        <v>27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220"/>
        <v>5</v>
      </c>
      <c r="L3530">
        <f t="shared" si="221"/>
        <v>27</v>
      </c>
      <c r="M3530">
        <f t="shared" si="222"/>
        <v>2717.395</v>
      </c>
      <c r="N3530">
        <f t="shared" si="223"/>
        <v>0</v>
      </c>
    </row>
    <row r="3531" spans="1:14" x14ac:dyDescent="0.3">
      <c r="A3531">
        <v>13086530</v>
      </c>
      <c r="B3531" t="s">
        <v>27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220"/>
        <v>5</v>
      </c>
      <c r="L3531">
        <f t="shared" si="221"/>
        <v>28</v>
      </c>
      <c r="M3531">
        <f t="shared" si="222"/>
        <v>2840.3719999999998</v>
      </c>
      <c r="N3531">
        <f t="shared" si="223"/>
        <v>0</v>
      </c>
    </row>
    <row r="3532" spans="1:14" x14ac:dyDescent="0.3">
      <c r="A3532">
        <v>13086530</v>
      </c>
      <c r="B3532" t="s">
        <v>27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220"/>
        <v>5</v>
      </c>
      <c r="L3532">
        <f t="shared" si="221"/>
        <v>29</v>
      </c>
      <c r="M3532">
        <f t="shared" si="222"/>
        <v>2907.8110000000001</v>
      </c>
      <c r="N3532">
        <f t="shared" si="223"/>
        <v>0</v>
      </c>
    </row>
    <row r="3533" spans="1:14" x14ac:dyDescent="0.3">
      <c r="A3533">
        <v>13086530</v>
      </c>
      <c r="B3533" t="s">
        <v>27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220"/>
        <v>5</v>
      </c>
      <c r="L3533">
        <f t="shared" si="221"/>
        <v>30</v>
      </c>
      <c r="M3533">
        <f t="shared" si="222"/>
        <v>2979.2170000000001</v>
      </c>
      <c r="N3533">
        <f t="shared" si="223"/>
        <v>0</v>
      </c>
    </row>
    <row r="3534" spans="1:14" x14ac:dyDescent="0.3">
      <c r="A3534">
        <v>13086530</v>
      </c>
      <c r="B3534" t="s">
        <v>27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220"/>
        <v>5</v>
      </c>
      <c r="L3534">
        <f t="shared" si="221"/>
        <v>31</v>
      </c>
      <c r="M3534">
        <f t="shared" si="222"/>
        <v>2451.6060000000002</v>
      </c>
      <c r="N3534">
        <f t="shared" si="223"/>
        <v>573.23149999999998</v>
      </c>
    </row>
    <row r="3535" spans="1:14" x14ac:dyDescent="0.3">
      <c r="A3535">
        <v>13086530</v>
      </c>
      <c r="B3535" t="s">
        <v>27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220"/>
        <v>6</v>
      </c>
      <c r="L3535">
        <f t="shared" si="221"/>
        <v>1</v>
      </c>
      <c r="M3535">
        <f t="shared" si="222"/>
        <v>1850.6055000000001</v>
      </c>
      <c r="N3535">
        <f t="shared" si="223"/>
        <v>1174.232</v>
      </c>
    </row>
    <row r="3536" spans="1:14" x14ac:dyDescent="0.3">
      <c r="A3536">
        <v>13086530</v>
      </c>
      <c r="B3536" t="s">
        <v>27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220"/>
        <v>6</v>
      </c>
      <c r="L3536">
        <f t="shared" si="221"/>
        <v>2</v>
      </c>
      <c r="M3536">
        <f t="shared" si="222"/>
        <v>1332.912</v>
      </c>
      <c r="N3536">
        <f t="shared" si="223"/>
        <v>1685.9750000000001</v>
      </c>
    </row>
    <row r="3537" spans="1:14" x14ac:dyDescent="0.3">
      <c r="A3537">
        <v>13086530</v>
      </c>
      <c r="B3537" t="s">
        <v>27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220"/>
        <v>6</v>
      </c>
      <c r="L3537">
        <f t="shared" si="221"/>
        <v>3</v>
      </c>
      <c r="M3537">
        <f t="shared" si="222"/>
        <v>1336.8790000000001</v>
      </c>
      <c r="N3537">
        <f t="shared" si="223"/>
        <v>1685.9750000000001</v>
      </c>
    </row>
    <row r="3538" spans="1:14" x14ac:dyDescent="0.3">
      <c r="A3538">
        <v>13086530</v>
      </c>
      <c r="B3538" t="s">
        <v>27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220"/>
        <v>6</v>
      </c>
      <c r="L3538">
        <f t="shared" si="221"/>
        <v>4</v>
      </c>
      <c r="M3538">
        <f t="shared" si="222"/>
        <v>1275.3905</v>
      </c>
      <c r="N3538">
        <f t="shared" si="223"/>
        <v>1685.9750000000001</v>
      </c>
    </row>
    <row r="3539" spans="1:14" x14ac:dyDescent="0.3">
      <c r="A3539">
        <v>13086530</v>
      </c>
      <c r="B3539" t="s">
        <v>27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220"/>
        <v>6</v>
      </c>
      <c r="L3539">
        <f t="shared" si="221"/>
        <v>5</v>
      </c>
      <c r="M3539">
        <f t="shared" si="222"/>
        <v>1227.7864999999999</v>
      </c>
      <c r="N3539">
        <f t="shared" si="223"/>
        <v>1685.9750000000001</v>
      </c>
    </row>
    <row r="3540" spans="1:14" x14ac:dyDescent="0.3">
      <c r="A3540">
        <v>13086530</v>
      </c>
      <c r="B3540" t="s">
        <v>27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220"/>
        <v>6</v>
      </c>
      <c r="L3540">
        <f t="shared" si="221"/>
        <v>6</v>
      </c>
      <c r="M3540">
        <f t="shared" si="222"/>
        <v>0</v>
      </c>
      <c r="N3540">
        <f t="shared" si="223"/>
        <v>2866.1575000000003</v>
      </c>
    </row>
    <row r="3541" spans="1:14" x14ac:dyDescent="0.3">
      <c r="A3541">
        <v>13086530</v>
      </c>
      <c r="B3541" t="s">
        <v>27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220"/>
        <v>6</v>
      </c>
      <c r="L3541">
        <f t="shared" si="221"/>
        <v>7</v>
      </c>
      <c r="M3541">
        <f t="shared" si="222"/>
        <v>0</v>
      </c>
      <c r="N3541">
        <f t="shared" si="223"/>
        <v>2822.5205000000001</v>
      </c>
    </row>
    <row r="3542" spans="1:14" x14ac:dyDescent="0.3">
      <c r="A3542">
        <v>13086530</v>
      </c>
      <c r="B3542" t="s">
        <v>27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220"/>
        <v>6</v>
      </c>
      <c r="L3542">
        <f t="shared" si="221"/>
        <v>8</v>
      </c>
      <c r="M3542">
        <f t="shared" si="222"/>
        <v>2542.8470000000002</v>
      </c>
      <c r="N3542">
        <f t="shared" si="223"/>
        <v>275.70650000000001</v>
      </c>
    </row>
    <row r="3543" spans="1:14" x14ac:dyDescent="0.3">
      <c r="A3543">
        <v>13086530</v>
      </c>
      <c r="B3543" t="s">
        <v>27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220"/>
        <v>6</v>
      </c>
      <c r="L3543">
        <f t="shared" si="221"/>
        <v>9</v>
      </c>
      <c r="M3543">
        <f t="shared" si="222"/>
        <v>2822.5205000000001</v>
      </c>
      <c r="N3543">
        <f t="shared" si="223"/>
        <v>0</v>
      </c>
    </row>
    <row r="3544" spans="1:14" x14ac:dyDescent="0.3">
      <c r="A3544">
        <v>13086530</v>
      </c>
      <c r="B3544" t="s">
        <v>27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220"/>
        <v>6</v>
      </c>
      <c r="L3544">
        <f t="shared" si="221"/>
        <v>10</v>
      </c>
      <c r="M3544">
        <f t="shared" si="222"/>
        <v>2838.3885</v>
      </c>
      <c r="N3544">
        <f t="shared" si="223"/>
        <v>0</v>
      </c>
    </row>
    <row r="3545" spans="1:14" x14ac:dyDescent="0.3">
      <c r="A3545">
        <v>13086530</v>
      </c>
      <c r="B3545" t="s">
        <v>27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220"/>
        <v>6</v>
      </c>
      <c r="L3545">
        <f t="shared" si="221"/>
        <v>11</v>
      </c>
      <c r="M3545">
        <f t="shared" si="222"/>
        <v>2852.2730000000001</v>
      </c>
      <c r="N3545">
        <f t="shared" si="223"/>
        <v>0</v>
      </c>
    </row>
    <row r="3546" spans="1:14" x14ac:dyDescent="0.3">
      <c r="A3546">
        <v>13086530</v>
      </c>
      <c r="B3546" t="s">
        <v>27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220"/>
        <v>6</v>
      </c>
      <c r="L3546">
        <f t="shared" si="221"/>
        <v>12</v>
      </c>
      <c r="M3546">
        <f t="shared" si="222"/>
        <v>2864.174</v>
      </c>
      <c r="N3546">
        <f t="shared" si="223"/>
        <v>0</v>
      </c>
    </row>
    <row r="3547" spans="1:14" x14ac:dyDescent="0.3">
      <c r="A3547">
        <v>13086530</v>
      </c>
      <c r="B3547" t="s">
        <v>27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220"/>
        <v>6</v>
      </c>
      <c r="L3547">
        <f t="shared" si="221"/>
        <v>13</v>
      </c>
      <c r="M3547">
        <f t="shared" si="222"/>
        <v>2905.8274999999999</v>
      </c>
      <c r="N3547">
        <f t="shared" si="223"/>
        <v>0</v>
      </c>
    </row>
    <row r="3548" spans="1:14" x14ac:dyDescent="0.3">
      <c r="A3548">
        <v>13086530</v>
      </c>
      <c r="B3548" t="s">
        <v>27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220"/>
        <v>6</v>
      </c>
      <c r="L3548">
        <f t="shared" si="221"/>
        <v>14</v>
      </c>
      <c r="M3548">
        <f t="shared" si="222"/>
        <v>2933.5965000000001</v>
      </c>
      <c r="N3548">
        <f t="shared" si="223"/>
        <v>0</v>
      </c>
    </row>
    <row r="3549" spans="1:14" x14ac:dyDescent="0.3">
      <c r="A3549">
        <v>13086530</v>
      </c>
      <c r="B3549" t="s">
        <v>27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220"/>
        <v>6</v>
      </c>
      <c r="L3549">
        <f t="shared" si="221"/>
        <v>15</v>
      </c>
      <c r="M3549">
        <f t="shared" si="222"/>
        <v>2929.6295</v>
      </c>
      <c r="N3549">
        <f t="shared" si="223"/>
        <v>0</v>
      </c>
    </row>
    <row r="3550" spans="1:14" x14ac:dyDescent="0.3">
      <c r="A3550">
        <v>13086530</v>
      </c>
      <c r="B3550" t="s">
        <v>27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220"/>
        <v>6</v>
      </c>
      <c r="L3550">
        <f t="shared" si="221"/>
        <v>16</v>
      </c>
      <c r="M3550">
        <f t="shared" si="222"/>
        <v>2923.6790000000001</v>
      </c>
      <c r="N3550">
        <f t="shared" si="223"/>
        <v>0</v>
      </c>
    </row>
    <row r="3551" spans="1:14" x14ac:dyDescent="0.3">
      <c r="A3551">
        <v>13086530</v>
      </c>
      <c r="B3551" t="s">
        <v>27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220"/>
        <v>6</v>
      </c>
      <c r="L3551">
        <f t="shared" si="221"/>
        <v>17</v>
      </c>
      <c r="M3551">
        <f t="shared" si="222"/>
        <v>2913.7615000000001</v>
      </c>
      <c r="N3551">
        <f t="shared" si="223"/>
        <v>0</v>
      </c>
    </row>
    <row r="3552" spans="1:14" x14ac:dyDescent="0.3">
      <c r="A3552">
        <v>13086530</v>
      </c>
      <c r="B3552" t="s">
        <v>27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220"/>
        <v>6</v>
      </c>
      <c r="L3552">
        <f t="shared" si="221"/>
        <v>18</v>
      </c>
      <c r="M3552">
        <f t="shared" si="222"/>
        <v>2903.8440000000001</v>
      </c>
      <c r="N3552">
        <f t="shared" si="223"/>
        <v>0</v>
      </c>
    </row>
    <row r="3553" spans="1:14" x14ac:dyDescent="0.3">
      <c r="A3553">
        <v>13086530</v>
      </c>
      <c r="B3553" t="s">
        <v>27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220"/>
        <v>6</v>
      </c>
      <c r="L3553">
        <f t="shared" si="221"/>
        <v>19</v>
      </c>
      <c r="M3553">
        <f t="shared" si="222"/>
        <v>2899.877</v>
      </c>
      <c r="N3553">
        <f t="shared" si="223"/>
        <v>0</v>
      </c>
    </row>
    <row r="3554" spans="1:14" x14ac:dyDescent="0.3">
      <c r="A3554">
        <v>13086530</v>
      </c>
      <c r="B3554" t="s">
        <v>27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220"/>
        <v>6</v>
      </c>
      <c r="L3554">
        <f t="shared" si="221"/>
        <v>20</v>
      </c>
      <c r="M3554">
        <f t="shared" si="222"/>
        <v>2893.9265</v>
      </c>
      <c r="N3554">
        <f t="shared" si="223"/>
        <v>0</v>
      </c>
    </row>
    <row r="3555" spans="1:14" x14ac:dyDescent="0.3">
      <c r="A3555">
        <v>13086530</v>
      </c>
      <c r="B3555" t="s">
        <v>27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220"/>
        <v>6</v>
      </c>
      <c r="L3555">
        <f t="shared" si="221"/>
        <v>21</v>
      </c>
      <c r="M3555">
        <f t="shared" si="222"/>
        <v>2889.9594999999999</v>
      </c>
      <c r="N3555">
        <f t="shared" si="223"/>
        <v>0</v>
      </c>
    </row>
    <row r="3556" spans="1:14" x14ac:dyDescent="0.3">
      <c r="A3556">
        <v>13086530</v>
      </c>
      <c r="B3556" t="s">
        <v>27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220"/>
        <v>6</v>
      </c>
      <c r="L3556">
        <f t="shared" si="221"/>
        <v>22</v>
      </c>
      <c r="M3556">
        <f t="shared" si="222"/>
        <v>2880.0419999999999</v>
      </c>
      <c r="N3556">
        <f t="shared" si="223"/>
        <v>0</v>
      </c>
    </row>
    <row r="3557" spans="1:14" x14ac:dyDescent="0.3">
      <c r="A3557">
        <v>13086530</v>
      </c>
      <c r="B3557" t="s">
        <v>27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220"/>
        <v>6</v>
      </c>
      <c r="L3557">
        <f t="shared" si="221"/>
        <v>23</v>
      </c>
      <c r="M3557">
        <f t="shared" si="222"/>
        <v>2870.1244999999999</v>
      </c>
      <c r="N3557">
        <f t="shared" si="223"/>
        <v>0</v>
      </c>
    </row>
    <row r="3558" spans="1:14" x14ac:dyDescent="0.3">
      <c r="A3558">
        <v>13086530</v>
      </c>
      <c r="B3558" t="s">
        <v>27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220"/>
        <v>6</v>
      </c>
      <c r="L3558">
        <f t="shared" si="221"/>
        <v>24</v>
      </c>
      <c r="M3558">
        <f t="shared" si="222"/>
        <v>2862.1905000000002</v>
      </c>
      <c r="N3558">
        <f t="shared" si="223"/>
        <v>0</v>
      </c>
    </row>
    <row r="3559" spans="1:14" x14ac:dyDescent="0.3">
      <c r="A3559">
        <v>13086530</v>
      </c>
      <c r="B3559" t="s">
        <v>27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220"/>
        <v>6</v>
      </c>
      <c r="L3559">
        <f t="shared" si="221"/>
        <v>25</v>
      </c>
      <c r="M3559">
        <f t="shared" si="222"/>
        <v>2874.0915</v>
      </c>
      <c r="N3559">
        <f t="shared" si="223"/>
        <v>0</v>
      </c>
    </row>
    <row r="3560" spans="1:14" x14ac:dyDescent="0.3">
      <c r="A3560">
        <v>13086530</v>
      </c>
      <c r="B3560" t="s">
        <v>27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220"/>
        <v>6</v>
      </c>
      <c r="L3560">
        <f t="shared" si="221"/>
        <v>26</v>
      </c>
      <c r="M3560">
        <f t="shared" si="222"/>
        <v>2870.1244999999999</v>
      </c>
      <c r="N3560">
        <f t="shared" si="223"/>
        <v>0</v>
      </c>
    </row>
    <row r="3561" spans="1:14" x14ac:dyDescent="0.3">
      <c r="A3561">
        <v>13086530</v>
      </c>
      <c r="B3561" t="s">
        <v>27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220"/>
        <v>6</v>
      </c>
      <c r="L3561">
        <f t="shared" si="221"/>
        <v>27</v>
      </c>
      <c r="M3561">
        <f t="shared" si="222"/>
        <v>2870.1244999999999</v>
      </c>
      <c r="N3561">
        <f t="shared" si="223"/>
        <v>0</v>
      </c>
    </row>
    <row r="3562" spans="1:14" x14ac:dyDescent="0.3">
      <c r="A3562">
        <v>13086530</v>
      </c>
      <c r="B3562" t="s">
        <v>27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220"/>
        <v>6</v>
      </c>
      <c r="L3562">
        <f t="shared" si="221"/>
        <v>28</v>
      </c>
      <c r="M3562">
        <f t="shared" si="222"/>
        <v>2874.0915</v>
      </c>
      <c r="N3562">
        <f t="shared" si="223"/>
        <v>0</v>
      </c>
    </row>
    <row r="3563" spans="1:14" x14ac:dyDescent="0.3">
      <c r="A3563">
        <v>13086530</v>
      </c>
      <c r="B3563" t="s">
        <v>27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220"/>
        <v>6</v>
      </c>
      <c r="L3563">
        <f t="shared" si="221"/>
        <v>29</v>
      </c>
      <c r="M3563">
        <f t="shared" si="222"/>
        <v>2872.1080000000002</v>
      </c>
      <c r="N3563">
        <f t="shared" si="223"/>
        <v>0</v>
      </c>
    </row>
    <row r="3564" spans="1:14" x14ac:dyDescent="0.3">
      <c r="A3564">
        <v>13086530</v>
      </c>
      <c r="B3564" t="s">
        <v>27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220"/>
        <v>6</v>
      </c>
      <c r="L3564">
        <f t="shared" si="221"/>
        <v>30</v>
      </c>
      <c r="M3564">
        <f t="shared" si="222"/>
        <v>2872.1080000000002</v>
      </c>
      <c r="N3564">
        <f t="shared" si="223"/>
        <v>0</v>
      </c>
    </row>
    <row r="3565" spans="1:14" x14ac:dyDescent="0.3">
      <c r="A3565">
        <v>13086530</v>
      </c>
      <c r="B3565" t="s">
        <v>27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220"/>
        <v>7</v>
      </c>
      <c r="L3565">
        <f t="shared" si="221"/>
        <v>1</v>
      </c>
      <c r="M3565">
        <f t="shared" si="222"/>
        <v>2872.1080000000002</v>
      </c>
      <c r="N3565">
        <f t="shared" si="223"/>
        <v>0</v>
      </c>
    </row>
    <row r="3566" spans="1:14" x14ac:dyDescent="0.3">
      <c r="A3566">
        <v>13086530</v>
      </c>
      <c r="B3566" t="s">
        <v>27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220"/>
        <v>7</v>
      </c>
      <c r="L3566">
        <f t="shared" si="221"/>
        <v>2</v>
      </c>
      <c r="M3566">
        <f t="shared" si="222"/>
        <v>2870.1244999999999</v>
      </c>
      <c r="N3566">
        <f t="shared" si="223"/>
        <v>0</v>
      </c>
    </row>
    <row r="3567" spans="1:14" x14ac:dyDescent="0.3">
      <c r="A3567">
        <v>13086530</v>
      </c>
      <c r="B3567" t="s">
        <v>27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220"/>
        <v>7</v>
      </c>
      <c r="L3567">
        <f t="shared" si="221"/>
        <v>3</v>
      </c>
      <c r="M3567">
        <f t="shared" si="222"/>
        <v>2925.6624999999999</v>
      </c>
      <c r="N3567">
        <f t="shared" si="223"/>
        <v>0</v>
      </c>
    </row>
    <row r="3568" spans="1:14" x14ac:dyDescent="0.3">
      <c r="A3568">
        <v>13086530</v>
      </c>
      <c r="B3568" t="s">
        <v>27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220"/>
        <v>7</v>
      </c>
      <c r="L3568">
        <f t="shared" si="221"/>
        <v>4</v>
      </c>
      <c r="M3568">
        <f t="shared" si="222"/>
        <v>2961.3654999999999</v>
      </c>
      <c r="N3568">
        <f t="shared" si="223"/>
        <v>0</v>
      </c>
    </row>
    <row r="3569" spans="1:14" x14ac:dyDescent="0.3">
      <c r="A3569">
        <v>13086530</v>
      </c>
      <c r="B3569" t="s">
        <v>27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220"/>
        <v>7</v>
      </c>
      <c r="L3569">
        <f t="shared" si="221"/>
        <v>5</v>
      </c>
      <c r="M3569">
        <f t="shared" si="222"/>
        <v>2961.3654999999999</v>
      </c>
      <c r="N3569">
        <f t="shared" si="223"/>
        <v>0</v>
      </c>
    </row>
    <row r="3570" spans="1:14" x14ac:dyDescent="0.3">
      <c r="A3570">
        <v>13086530</v>
      </c>
      <c r="B3570" t="s">
        <v>27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220"/>
        <v>7</v>
      </c>
      <c r="L3570">
        <f t="shared" si="221"/>
        <v>6</v>
      </c>
      <c r="M3570">
        <f t="shared" si="222"/>
        <v>2965.3325</v>
      </c>
      <c r="N3570">
        <f t="shared" si="223"/>
        <v>0</v>
      </c>
    </row>
    <row r="3571" spans="1:14" x14ac:dyDescent="0.3">
      <c r="A3571">
        <v>13086530</v>
      </c>
      <c r="B3571" t="s">
        <v>27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220"/>
        <v>7</v>
      </c>
      <c r="L3571">
        <f t="shared" si="221"/>
        <v>7</v>
      </c>
      <c r="M3571">
        <f t="shared" si="222"/>
        <v>2971.2829999999999</v>
      </c>
      <c r="N3571">
        <f t="shared" si="223"/>
        <v>0</v>
      </c>
    </row>
    <row r="3572" spans="1:14" x14ac:dyDescent="0.3">
      <c r="A3572">
        <v>13086530</v>
      </c>
      <c r="B3572" t="s">
        <v>27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220"/>
        <v>7</v>
      </c>
      <c r="L3572">
        <f t="shared" si="221"/>
        <v>8</v>
      </c>
      <c r="M3572">
        <f t="shared" si="222"/>
        <v>2959.3820000000001</v>
      </c>
      <c r="N3572">
        <f t="shared" si="223"/>
        <v>0</v>
      </c>
    </row>
    <row r="3573" spans="1:14" x14ac:dyDescent="0.3">
      <c r="A3573">
        <v>13086530</v>
      </c>
      <c r="B3573" t="s">
        <v>27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220"/>
        <v>7</v>
      </c>
      <c r="L3573">
        <f t="shared" si="221"/>
        <v>9</v>
      </c>
      <c r="M3573">
        <f t="shared" si="222"/>
        <v>2963.3490000000002</v>
      </c>
      <c r="N3573">
        <f t="shared" si="223"/>
        <v>0</v>
      </c>
    </row>
    <row r="3574" spans="1:14" x14ac:dyDescent="0.3">
      <c r="A3574">
        <v>13086530</v>
      </c>
      <c r="B3574" t="s">
        <v>27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220"/>
        <v>7</v>
      </c>
      <c r="L3574">
        <f t="shared" si="221"/>
        <v>10</v>
      </c>
      <c r="M3574">
        <f t="shared" si="222"/>
        <v>2963.3490000000002</v>
      </c>
      <c r="N3574">
        <f t="shared" si="223"/>
        <v>0</v>
      </c>
    </row>
    <row r="3575" spans="1:14" x14ac:dyDescent="0.3">
      <c r="A3575">
        <v>13086530</v>
      </c>
      <c r="B3575" t="s">
        <v>27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220"/>
        <v>7</v>
      </c>
      <c r="L3575">
        <f t="shared" si="221"/>
        <v>11</v>
      </c>
      <c r="M3575">
        <f t="shared" si="222"/>
        <v>2957.3985000000002</v>
      </c>
      <c r="N3575">
        <f t="shared" si="223"/>
        <v>0</v>
      </c>
    </row>
    <row r="3576" spans="1:14" x14ac:dyDescent="0.3">
      <c r="A3576">
        <v>13086530</v>
      </c>
      <c r="B3576" t="s">
        <v>27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220"/>
        <v>7</v>
      </c>
      <c r="L3576">
        <f t="shared" si="221"/>
        <v>12</v>
      </c>
      <c r="M3576">
        <f t="shared" si="222"/>
        <v>2951.4479999999999</v>
      </c>
      <c r="N3576">
        <f t="shared" si="223"/>
        <v>0</v>
      </c>
    </row>
    <row r="3577" spans="1:14" x14ac:dyDescent="0.3">
      <c r="A3577">
        <v>13086530</v>
      </c>
      <c r="B3577" t="s">
        <v>27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220"/>
        <v>7</v>
      </c>
      <c r="L3577">
        <f t="shared" si="221"/>
        <v>13</v>
      </c>
      <c r="M3577">
        <f t="shared" si="222"/>
        <v>2947.4810000000002</v>
      </c>
      <c r="N3577">
        <f t="shared" si="223"/>
        <v>0</v>
      </c>
    </row>
    <row r="3578" spans="1:14" x14ac:dyDescent="0.3">
      <c r="A3578">
        <v>13086530</v>
      </c>
      <c r="B3578" t="s">
        <v>27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220"/>
        <v>7</v>
      </c>
      <c r="L3578">
        <f t="shared" si="221"/>
        <v>14</v>
      </c>
      <c r="M3578">
        <f t="shared" si="222"/>
        <v>2945.4974999999999</v>
      </c>
      <c r="N3578">
        <f t="shared" si="223"/>
        <v>0</v>
      </c>
    </row>
    <row r="3579" spans="1:14" x14ac:dyDescent="0.3">
      <c r="A3579">
        <v>13086530</v>
      </c>
      <c r="B3579" t="s">
        <v>27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220"/>
        <v>7</v>
      </c>
      <c r="L3579">
        <f t="shared" si="221"/>
        <v>15</v>
      </c>
      <c r="M3579">
        <f t="shared" si="222"/>
        <v>2931.6130000000003</v>
      </c>
      <c r="N3579">
        <f t="shared" si="223"/>
        <v>0</v>
      </c>
    </row>
    <row r="3580" spans="1:14" x14ac:dyDescent="0.3">
      <c r="A3580">
        <v>13086530</v>
      </c>
      <c r="B3580" t="s">
        <v>27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220"/>
        <v>7</v>
      </c>
      <c r="L3580">
        <f t="shared" si="221"/>
        <v>16</v>
      </c>
      <c r="M3580">
        <f t="shared" si="222"/>
        <v>2911.7780000000002</v>
      </c>
      <c r="N3580">
        <f t="shared" si="223"/>
        <v>0</v>
      </c>
    </row>
    <row r="3581" spans="1:14" x14ac:dyDescent="0.3">
      <c r="A3581">
        <v>13086530</v>
      </c>
      <c r="B3581" t="s">
        <v>27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220"/>
        <v>7</v>
      </c>
      <c r="L3581">
        <f t="shared" si="221"/>
        <v>17</v>
      </c>
      <c r="M3581">
        <f t="shared" si="222"/>
        <v>2887.9760000000001</v>
      </c>
      <c r="N3581">
        <f t="shared" si="223"/>
        <v>0</v>
      </c>
    </row>
    <row r="3582" spans="1:14" x14ac:dyDescent="0.3">
      <c r="A3582">
        <v>13086530</v>
      </c>
      <c r="B3582" t="s">
        <v>27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220"/>
        <v>7</v>
      </c>
      <c r="L3582">
        <f t="shared" si="221"/>
        <v>18</v>
      </c>
      <c r="M3582">
        <f t="shared" si="222"/>
        <v>2870.1244999999999</v>
      </c>
      <c r="N3582">
        <f t="shared" si="223"/>
        <v>0</v>
      </c>
    </row>
    <row r="3583" spans="1:14" x14ac:dyDescent="0.3">
      <c r="A3583">
        <v>13086530</v>
      </c>
      <c r="B3583" t="s">
        <v>27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220"/>
        <v>7</v>
      </c>
      <c r="L3583">
        <f t="shared" si="221"/>
        <v>19</v>
      </c>
      <c r="M3583">
        <f t="shared" si="222"/>
        <v>2864.174</v>
      </c>
      <c r="N3583">
        <f t="shared" si="223"/>
        <v>0</v>
      </c>
    </row>
    <row r="3584" spans="1:14" x14ac:dyDescent="0.3">
      <c r="A3584">
        <v>13086530</v>
      </c>
      <c r="B3584" t="s">
        <v>27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220"/>
        <v>7</v>
      </c>
      <c r="L3584">
        <f t="shared" si="221"/>
        <v>20</v>
      </c>
      <c r="M3584">
        <f t="shared" si="222"/>
        <v>2864.174</v>
      </c>
      <c r="N3584">
        <f t="shared" si="223"/>
        <v>0</v>
      </c>
    </row>
    <row r="3585" spans="1:14" x14ac:dyDescent="0.3">
      <c r="A3585">
        <v>13086530</v>
      </c>
      <c r="B3585" t="s">
        <v>27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220"/>
        <v>7</v>
      </c>
      <c r="L3585">
        <f t="shared" si="221"/>
        <v>21</v>
      </c>
      <c r="M3585">
        <f t="shared" si="222"/>
        <v>2862.1905000000002</v>
      </c>
      <c r="N3585">
        <f t="shared" si="223"/>
        <v>0</v>
      </c>
    </row>
    <row r="3586" spans="1:14" x14ac:dyDescent="0.3">
      <c r="A3586">
        <v>13086530</v>
      </c>
      <c r="B3586" t="s">
        <v>27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220"/>
        <v>7</v>
      </c>
      <c r="L3586">
        <f t="shared" si="221"/>
        <v>22</v>
      </c>
      <c r="M3586">
        <f t="shared" si="222"/>
        <v>2862.1905000000002</v>
      </c>
      <c r="N3586">
        <f t="shared" si="223"/>
        <v>0</v>
      </c>
    </row>
    <row r="3587" spans="1:14" x14ac:dyDescent="0.3">
      <c r="A3587">
        <v>13086530</v>
      </c>
      <c r="B3587" t="s">
        <v>27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224">MONTH(C3587)</f>
        <v>7</v>
      </c>
      <c r="L3587">
        <f t="shared" ref="L3587:L3650" si="225">DAY(C3587)</f>
        <v>23</v>
      </c>
      <c r="M3587">
        <f t="shared" ref="M3587:M3650" si="226">F3587*1.9835</f>
        <v>2858.2235000000001</v>
      </c>
      <c r="N3587">
        <f t="shared" ref="N3587:N3650" si="227">(D3587-F3587)*1.9835</f>
        <v>0</v>
      </c>
    </row>
    <row r="3588" spans="1:14" x14ac:dyDescent="0.3">
      <c r="A3588">
        <v>13086530</v>
      </c>
      <c r="B3588" t="s">
        <v>27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224"/>
        <v>7</v>
      </c>
      <c r="L3588">
        <f t="shared" si="225"/>
        <v>24</v>
      </c>
      <c r="M3588">
        <f t="shared" si="226"/>
        <v>2858.2235000000001</v>
      </c>
      <c r="N3588">
        <f t="shared" si="227"/>
        <v>0</v>
      </c>
    </row>
    <row r="3589" spans="1:14" x14ac:dyDescent="0.3">
      <c r="A3589">
        <v>13086530</v>
      </c>
      <c r="B3589" t="s">
        <v>27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224"/>
        <v>7</v>
      </c>
      <c r="L3589">
        <f t="shared" si="225"/>
        <v>25</v>
      </c>
      <c r="M3589">
        <f t="shared" si="226"/>
        <v>2854.2565</v>
      </c>
      <c r="N3589">
        <f t="shared" si="227"/>
        <v>0</v>
      </c>
    </row>
    <row r="3590" spans="1:14" x14ac:dyDescent="0.3">
      <c r="A3590">
        <v>13086530</v>
      </c>
      <c r="B3590" t="s">
        <v>27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224"/>
        <v>7</v>
      </c>
      <c r="L3590">
        <f t="shared" si="225"/>
        <v>26</v>
      </c>
      <c r="M3590">
        <f t="shared" si="226"/>
        <v>2854.2565</v>
      </c>
      <c r="N3590">
        <f t="shared" si="227"/>
        <v>0</v>
      </c>
    </row>
    <row r="3591" spans="1:14" x14ac:dyDescent="0.3">
      <c r="A3591">
        <v>13086530</v>
      </c>
      <c r="B3591" t="s">
        <v>27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224"/>
        <v>7</v>
      </c>
      <c r="L3591">
        <f t="shared" si="225"/>
        <v>27</v>
      </c>
      <c r="M3591">
        <f t="shared" si="226"/>
        <v>2850.2894999999999</v>
      </c>
      <c r="N3591">
        <f t="shared" si="227"/>
        <v>0</v>
      </c>
    </row>
    <row r="3592" spans="1:14" x14ac:dyDescent="0.3">
      <c r="A3592">
        <v>13086530</v>
      </c>
      <c r="B3592" t="s">
        <v>27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224"/>
        <v>7</v>
      </c>
      <c r="L3592">
        <f t="shared" si="225"/>
        <v>28</v>
      </c>
      <c r="M3592">
        <f t="shared" si="226"/>
        <v>2794.7514999999999</v>
      </c>
      <c r="N3592">
        <f t="shared" si="227"/>
        <v>0</v>
      </c>
    </row>
    <row r="3593" spans="1:14" x14ac:dyDescent="0.3">
      <c r="A3593">
        <v>13086530</v>
      </c>
      <c r="B3593" t="s">
        <v>27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224"/>
        <v>7</v>
      </c>
      <c r="L3593">
        <f t="shared" si="225"/>
        <v>29</v>
      </c>
      <c r="M3593">
        <f t="shared" si="226"/>
        <v>2753.098</v>
      </c>
      <c r="N3593">
        <f t="shared" si="227"/>
        <v>0</v>
      </c>
    </row>
    <row r="3594" spans="1:14" x14ac:dyDescent="0.3">
      <c r="A3594">
        <v>13086530</v>
      </c>
      <c r="B3594" t="s">
        <v>27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224"/>
        <v>7</v>
      </c>
      <c r="L3594">
        <f t="shared" si="225"/>
        <v>30</v>
      </c>
      <c r="M3594">
        <f t="shared" si="226"/>
        <v>2749.1309999999999</v>
      </c>
      <c r="N3594">
        <f t="shared" si="227"/>
        <v>0</v>
      </c>
    </row>
    <row r="3595" spans="1:14" x14ac:dyDescent="0.3">
      <c r="A3595">
        <v>13086530</v>
      </c>
      <c r="B3595" t="s">
        <v>27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224"/>
        <v>7</v>
      </c>
      <c r="L3595">
        <f t="shared" si="225"/>
        <v>31</v>
      </c>
      <c r="M3595">
        <f t="shared" si="226"/>
        <v>2751.1145000000001</v>
      </c>
      <c r="N3595">
        <f t="shared" si="227"/>
        <v>0</v>
      </c>
    </row>
    <row r="3596" spans="1:14" x14ac:dyDescent="0.3">
      <c r="A3596">
        <v>13086530</v>
      </c>
      <c r="B3596" t="s">
        <v>27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224"/>
        <v>8</v>
      </c>
      <c r="L3596">
        <f t="shared" si="225"/>
        <v>1</v>
      </c>
      <c r="M3596">
        <f t="shared" si="226"/>
        <v>2751.1145000000001</v>
      </c>
      <c r="N3596">
        <f t="shared" si="227"/>
        <v>0</v>
      </c>
    </row>
    <row r="3597" spans="1:14" x14ac:dyDescent="0.3">
      <c r="A3597">
        <v>13086530</v>
      </c>
      <c r="B3597" t="s">
        <v>27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224"/>
        <v>8</v>
      </c>
      <c r="L3597">
        <f t="shared" si="225"/>
        <v>2</v>
      </c>
      <c r="M3597">
        <f t="shared" si="226"/>
        <v>2747.1475</v>
      </c>
      <c r="N3597">
        <f t="shared" si="227"/>
        <v>0</v>
      </c>
    </row>
    <row r="3598" spans="1:14" x14ac:dyDescent="0.3">
      <c r="A3598">
        <v>13086530</v>
      </c>
      <c r="B3598" t="s">
        <v>27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224"/>
        <v>8</v>
      </c>
      <c r="L3598">
        <f t="shared" si="225"/>
        <v>3</v>
      </c>
      <c r="M3598">
        <f t="shared" si="226"/>
        <v>2743.1804999999999</v>
      </c>
      <c r="N3598">
        <f t="shared" si="227"/>
        <v>0</v>
      </c>
    </row>
    <row r="3599" spans="1:14" x14ac:dyDescent="0.3">
      <c r="A3599">
        <v>13086530</v>
      </c>
      <c r="B3599" t="s">
        <v>27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224"/>
        <v>8</v>
      </c>
      <c r="L3599">
        <f t="shared" si="225"/>
        <v>4</v>
      </c>
      <c r="M3599">
        <f t="shared" si="226"/>
        <v>2683.6754999999998</v>
      </c>
      <c r="N3599">
        <f t="shared" si="227"/>
        <v>0</v>
      </c>
    </row>
    <row r="3600" spans="1:14" x14ac:dyDescent="0.3">
      <c r="A3600">
        <v>13086530</v>
      </c>
      <c r="B3600" t="s">
        <v>27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224"/>
        <v>8</v>
      </c>
      <c r="L3600">
        <f t="shared" si="225"/>
        <v>5</v>
      </c>
      <c r="M3600">
        <f t="shared" si="226"/>
        <v>2624.1705000000002</v>
      </c>
      <c r="N3600">
        <f t="shared" si="227"/>
        <v>0</v>
      </c>
    </row>
    <row r="3601" spans="1:14" x14ac:dyDescent="0.3">
      <c r="A3601">
        <v>13086530</v>
      </c>
      <c r="B3601" t="s">
        <v>27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224"/>
        <v>8</v>
      </c>
      <c r="L3601">
        <f t="shared" si="225"/>
        <v>6</v>
      </c>
      <c r="M3601">
        <f t="shared" si="226"/>
        <v>2626.154</v>
      </c>
      <c r="N3601">
        <f t="shared" si="227"/>
        <v>0</v>
      </c>
    </row>
    <row r="3602" spans="1:14" x14ac:dyDescent="0.3">
      <c r="A3602">
        <v>13086530</v>
      </c>
      <c r="B3602" t="s">
        <v>27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224"/>
        <v>8</v>
      </c>
      <c r="L3602">
        <f t="shared" si="225"/>
        <v>7</v>
      </c>
      <c r="M3602">
        <f t="shared" si="226"/>
        <v>2616.2365</v>
      </c>
      <c r="N3602">
        <f t="shared" si="227"/>
        <v>0</v>
      </c>
    </row>
    <row r="3603" spans="1:14" x14ac:dyDescent="0.3">
      <c r="A3603">
        <v>13086530</v>
      </c>
      <c r="B3603" t="s">
        <v>27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224"/>
        <v>8</v>
      </c>
      <c r="L3603">
        <f t="shared" si="225"/>
        <v>8</v>
      </c>
      <c r="M3603">
        <f t="shared" si="226"/>
        <v>2612.2694999999999</v>
      </c>
      <c r="N3603">
        <f t="shared" si="227"/>
        <v>0</v>
      </c>
    </row>
    <row r="3604" spans="1:14" x14ac:dyDescent="0.3">
      <c r="A3604">
        <v>13086530</v>
      </c>
      <c r="B3604" t="s">
        <v>27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224"/>
        <v>8</v>
      </c>
      <c r="L3604">
        <f t="shared" si="225"/>
        <v>9</v>
      </c>
      <c r="M3604">
        <f t="shared" si="226"/>
        <v>2564.6655000000001</v>
      </c>
      <c r="N3604">
        <f t="shared" si="227"/>
        <v>0</v>
      </c>
    </row>
    <row r="3605" spans="1:14" x14ac:dyDescent="0.3">
      <c r="A3605">
        <v>13086530</v>
      </c>
      <c r="B3605" t="s">
        <v>27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224"/>
        <v>8</v>
      </c>
      <c r="L3605">
        <f t="shared" si="225"/>
        <v>10</v>
      </c>
      <c r="M3605">
        <f t="shared" si="226"/>
        <v>2544.8305</v>
      </c>
      <c r="N3605">
        <f t="shared" si="227"/>
        <v>0</v>
      </c>
    </row>
    <row r="3606" spans="1:14" x14ac:dyDescent="0.3">
      <c r="A3606">
        <v>13086530</v>
      </c>
      <c r="B3606" t="s">
        <v>27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224"/>
        <v>8</v>
      </c>
      <c r="L3606">
        <f t="shared" si="225"/>
        <v>11</v>
      </c>
      <c r="M3606">
        <f t="shared" si="226"/>
        <v>2558.7150000000001</v>
      </c>
      <c r="N3606">
        <f t="shared" si="227"/>
        <v>0</v>
      </c>
    </row>
    <row r="3607" spans="1:14" x14ac:dyDescent="0.3">
      <c r="A3607">
        <v>13086530</v>
      </c>
      <c r="B3607" t="s">
        <v>27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224"/>
        <v>8</v>
      </c>
      <c r="L3607">
        <f t="shared" si="225"/>
        <v>12</v>
      </c>
      <c r="M3607">
        <f t="shared" si="226"/>
        <v>2608.3025000000002</v>
      </c>
      <c r="N3607">
        <f t="shared" si="227"/>
        <v>0</v>
      </c>
    </row>
    <row r="3608" spans="1:14" x14ac:dyDescent="0.3">
      <c r="A3608">
        <v>13086530</v>
      </c>
      <c r="B3608" t="s">
        <v>27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224"/>
        <v>8</v>
      </c>
      <c r="L3608">
        <f t="shared" si="225"/>
        <v>13</v>
      </c>
      <c r="M3608">
        <f t="shared" si="226"/>
        <v>2644.0055000000002</v>
      </c>
      <c r="N3608">
        <f t="shared" si="227"/>
        <v>0</v>
      </c>
    </row>
    <row r="3609" spans="1:14" x14ac:dyDescent="0.3">
      <c r="A3609">
        <v>13086530</v>
      </c>
      <c r="B3609" t="s">
        <v>27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224"/>
        <v>8</v>
      </c>
      <c r="L3609">
        <f t="shared" si="225"/>
        <v>14</v>
      </c>
      <c r="M3609">
        <f t="shared" si="226"/>
        <v>2644.0055000000002</v>
      </c>
      <c r="N3609">
        <f t="shared" si="227"/>
        <v>0</v>
      </c>
    </row>
    <row r="3610" spans="1:14" x14ac:dyDescent="0.3">
      <c r="A3610">
        <v>13086530</v>
      </c>
      <c r="B3610" t="s">
        <v>27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224"/>
        <v>8</v>
      </c>
      <c r="L3610">
        <f t="shared" si="225"/>
        <v>15</v>
      </c>
      <c r="M3610">
        <f t="shared" si="226"/>
        <v>2647.9724999999999</v>
      </c>
      <c r="N3610">
        <f t="shared" si="227"/>
        <v>0</v>
      </c>
    </row>
    <row r="3611" spans="1:14" x14ac:dyDescent="0.3">
      <c r="A3611">
        <v>13086530</v>
      </c>
      <c r="B3611" t="s">
        <v>27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224"/>
        <v>8</v>
      </c>
      <c r="L3611">
        <f t="shared" si="225"/>
        <v>16</v>
      </c>
      <c r="M3611">
        <f t="shared" si="226"/>
        <v>2655.9065000000001</v>
      </c>
      <c r="N3611">
        <f t="shared" si="227"/>
        <v>0</v>
      </c>
    </row>
    <row r="3612" spans="1:14" x14ac:dyDescent="0.3">
      <c r="A3612">
        <v>13086530</v>
      </c>
      <c r="B3612" t="s">
        <v>27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224"/>
        <v>8</v>
      </c>
      <c r="L3612">
        <f t="shared" si="225"/>
        <v>17</v>
      </c>
      <c r="M3612">
        <f t="shared" si="226"/>
        <v>2663.8405000000002</v>
      </c>
      <c r="N3612">
        <f t="shared" si="227"/>
        <v>0</v>
      </c>
    </row>
    <row r="3613" spans="1:14" x14ac:dyDescent="0.3">
      <c r="A3613">
        <v>13086530</v>
      </c>
      <c r="B3613" t="s">
        <v>27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224"/>
        <v>8</v>
      </c>
      <c r="L3613">
        <f t="shared" si="225"/>
        <v>18</v>
      </c>
      <c r="M3613">
        <f t="shared" si="226"/>
        <v>2663.8405000000002</v>
      </c>
      <c r="N3613">
        <f t="shared" si="227"/>
        <v>0</v>
      </c>
    </row>
    <row r="3614" spans="1:14" x14ac:dyDescent="0.3">
      <c r="A3614">
        <v>13086530</v>
      </c>
      <c r="B3614" t="s">
        <v>27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224"/>
        <v>8</v>
      </c>
      <c r="L3614">
        <f t="shared" si="225"/>
        <v>19</v>
      </c>
      <c r="M3614">
        <f t="shared" si="226"/>
        <v>2649.9560000000001</v>
      </c>
      <c r="N3614">
        <f t="shared" si="227"/>
        <v>0</v>
      </c>
    </row>
    <row r="3615" spans="1:14" x14ac:dyDescent="0.3">
      <c r="A3615">
        <v>13086530</v>
      </c>
      <c r="B3615" t="s">
        <v>27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224"/>
        <v>8</v>
      </c>
      <c r="L3615">
        <f t="shared" si="225"/>
        <v>20</v>
      </c>
      <c r="M3615">
        <f t="shared" si="226"/>
        <v>2630.1210000000001</v>
      </c>
      <c r="N3615">
        <f t="shared" si="227"/>
        <v>0</v>
      </c>
    </row>
    <row r="3616" spans="1:14" x14ac:dyDescent="0.3">
      <c r="A3616">
        <v>13086530</v>
      </c>
      <c r="B3616" t="s">
        <v>27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224"/>
        <v>8</v>
      </c>
      <c r="L3616">
        <f t="shared" si="225"/>
        <v>21</v>
      </c>
      <c r="M3616">
        <f t="shared" si="226"/>
        <v>2626.154</v>
      </c>
      <c r="N3616">
        <f t="shared" si="227"/>
        <v>0</v>
      </c>
    </row>
    <row r="3617" spans="1:14" x14ac:dyDescent="0.3">
      <c r="A3617">
        <v>13086530</v>
      </c>
      <c r="B3617" t="s">
        <v>27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224"/>
        <v>8</v>
      </c>
      <c r="L3617">
        <f t="shared" si="225"/>
        <v>22</v>
      </c>
      <c r="M3617">
        <f t="shared" si="226"/>
        <v>2596.4014999999999</v>
      </c>
      <c r="N3617">
        <f t="shared" si="227"/>
        <v>0</v>
      </c>
    </row>
    <row r="3618" spans="1:14" x14ac:dyDescent="0.3">
      <c r="A3618">
        <v>13086530</v>
      </c>
      <c r="B3618" t="s">
        <v>27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224"/>
        <v>8</v>
      </c>
      <c r="L3618">
        <f t="shared" si="225"/>
        <v>23</v>
      </c>
      <c r="M3618">
        <f t="shared" si="226"/>
        <v>2566.6489999999999</v>
      </c>
      <c r="N3618">
        <f t="shared" si="227"/>
        <v>0</v>
      </c>
    </row>
    <row r="3619" spans="1:14" x14ac:dyDescent="0.3">
      <c r="A3619">
        <v>13086530</v>
      </c>
      <c r="B3619" t="s">
        <v>27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224"/>
        <v>8</v>
      </c>
      <c r="L3619">
        <f t="shared" si="225"/>
        <v>24</v>
      </c>
      <c r="M3619">
        <f t="shared" si="226"/>
        <v>2574.5830000000001</v>
      </c>
      <c r="N3619">
        <f t="shared" si="227"/>
        <v>0</v>
      </c>
    </row>
    <row r="3620" spans="1:14" x14ac:dyDescent="0.3">
      <c r="A3620">
        <v>13086530</v>
      </c>
      <c r="B3620" t="s">
        <v>27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224"/>
        <v>8</v>
      </c>
      <c r="L3620">
        <f t="shared" si="225"/>
        <v>25</v>
      </c>
      <c r="M3620">
        <f t="shared" si="226"/>
        <v>2568.6325000000002</v>
      </c>
      <c r="N3620">
        <f t="shared" si="227"/>
        <v>0</v>
      </c>
    </row>
    <row r="3621" spans="1:14" x14ac:dyDescent="0.3">
      <c r="A3621">
        <v>13086530</v>
      </c>
      <c r="B3621" t="s">
        <v>27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224"/>
        <v>8</v>
      </c>
      <c r="L3621">
        <f t="shared" si="225"/>
        <v>26</v>
      </c>
      <c r="M3621">
        <f t="shared" si="226"/>
        <v>2515.078</v>
      </c>
      <c r="N3621">
        <f t="shared" si="227"/>
        <v>0</v>
      </c>
    </row>
    <row r="3622" spans="1:14" x14ac:dyDescent="0.3">
      <c r="A3622">
        <v>13086530</v>
      </c>
      <c r="B3622" t="s">
        <v>27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224"/>
        <v>8</v>
      </c>
      <c r="L3622">
        <f t="shared" si="225"/>
        <v>27</v>
      </c>
      <c r="M3622">
        <f t="shared" si="226"/>
        <v>2481.3585000000003</v>
      </c>
      <c r="N3622">
        <f t="shared" si="227"/>
        <v>0</v>
      </c>
    </row>
    <row r="3623" spans="1:14" x14ac:dyDescent="0.3">
      <c r="A3623">
        <v>13086530</v>
      </c>
      <c r="B3623" t="s">
        <v>27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224"/>
        <v>8</v>
      </c>
      <c r="L3623">
        <f t="shared" si="225"/>
        <v>28</v>
      </c>
      <c r="M3623">
        <f t="shared" si="226"/>
        <v>2435.7379999999998</v>
      </c>
      <c r="N3623">
        <f t="shared" si="227"/>
        <v>0</v>
      </c>
    </row>
    <row r="3624" spans="1:14" x14ac:dyDescent="0.3">
      <c r="A3624">
        <v>13086530</v>
      </c>
      <c r="B3624" t="s">
        <v>27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224"/>
        <v>8</v>
      </c>
      <c r="L3624">
        <f t="shared" si="225"/>
        <v>29</v>
      </c>
      <c r="M3624">
        <f t="shared" si="226"/>
        <v>2404.002</v>
      </c>
      <c r="N3624">
        <f t="shared" si="227"/>
        <v>0</v>
      </c>
    </row>
    <row r="3625" spans="1:14" x14ac:dyDescent="0.3">
      <c r="A3625">
        <v>13086530</v>
      </c>
      <c r="B3625" t="s">
        <v>27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224"/>
        <v>8</v>
      </c>
      <c r="L3625">
        <f t="shared" si="225"/>
        <v>30</v>
      </c>
      <c r="M3625">
        <f t="shared" si="226"/>
        <v>2402.0185000000001</v>
      </c>
      <c r="N3625">
        <f t="shared" si="227"/>
        <v>0</v>
      </c>
    </row>
    <row r="3626" spans="1:14" x14ac:dyDescent="0.3">
      <c r="A3626">
        <v>13086530</v>
      </c>
      <c r="B3626" t="s">
        <v>27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224"/>
        <v>8</v>
      </c>
      <c r="L3626">
        <f t="shared" si="225"/>
        <v>31</v>
      </c>
      <c r="M3626">
        <f t="shared" si="226"/>
        <v>2402.0185000000001</v>
      </c>
      <c r="N3626">
        <f t="shared" si="227"/>
        <v>0</v>
      </c>
    </row>
    <row r="3627" spans="1:14" x14ac:dyDescent="0.3">
      <c r="A3627">
        <v>13086530</v>
      </c>
      <c r="B3627" t="s">
        <v>27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224"/>
        <v>9</v>
      </c>
      <c r="L3627">
        <f t="shared" si="225"/>
        <v>1</v>
      </c>
      <c r="M3627">
        <f t="shared" si="226"/>
        <v>2405.9855000000002</v>
      </c>
      <c r="N3627">
        <f t="shared" si="227"/>
        <v>0</v>
      </c>
    </row>
    <row r="3628" spans="1:14" x14ac:dyDescent="0.3">
      <c r="A3628">
        <v>13086530</v>
      </c>
      <c r="B3628" t="s">
        <v>27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224"/>
        <v>9</v>
      </c>
      <c r="L3628">
        <f t="shared" si="225"/>
        <v>2</v>
      </c>
      <c r="M3628">
        <f t="shared" si="226"/>
        <v>2475.4079999999999</v>
      </c>
      <c r="N3628">
        <f t="shared" si="227"/>
        <v>0</v>
      </c>
    </row>
    <row r="3629" spans="1:14" x14ac:dyDescent="0.3">
      <c r="A3629">
        <v>13086530</v>
      </c>
      <c r="B3629" t="s">
        <v>27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224"/>
        <v>9</v>
      </c>
      <c r="L3629">
        <f t="shared" si="225"/>
        <v>3</v>
      </c>
      <c r="M3629">
        <f t="shared" si="226"/>
        <v>2267.1405</v>
      </c>
      <c r="N3629">
        <f t="shared" si="227"/>
        <v>0</v>
      </c>
    </row>
    <row r="3630" spans="1:14" x14ac:dyDescent="0.3">
      <c r="A3630">
        <v>13086530</v>
      </c>
      <c r="B3630" t="s">
        <v>27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224"/>
        <v>9</v>
      </c>
      <c r="L3630">
        <f t="shared" si="225"/>
        <v>4</v>
      </c>
      <c r="M3630">
        <f t="shared" si="226"/>
        <v>2056.8895000000002</v>
      </c>
      <c r="N3630">
        <f t="shared" si="227"/>
        <v>0</v>
      </c>
    </row>
    <row r="3631" spans="1:14" x14ac:dyDescent="0.3">
      <c r="A3631">
        <v>13086530</v>
      </c>
      <c r="B3631" t="s">
        <v>27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224"/>
        <v>9</v>
      </c>
      <c r="L3631">
        <f t="shared" si="225"/>
        <v>5</v>
      </c>
      <c r="M3631">
        <f t="shared" si="226"/>
        <v>1997.3845000000001</v>
      </c>
      <c r="N3631">
        <f t="shared" si="227"/>
        <v>0</v>
      </c>
    </row>
    <row r="3632" spans="1:14" x14ac:dyDescent="0.3">
      <c r="A3632">
        <v>13086530</v>
      </c>
      <c r="B3632" t="s">
        <v>27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224"/>
        <v>9</v>
      </c>
      <c r="L3632">
        <f t="shared" si="225"/>
        <v>6</v>
      </c>
      <c r="M3632">
        <f t="shared" si="226"/>
        <v>2066.8070000000002</v>
      </c>
      <c r="N3632">
        <f t="shared" si="227"/>
        <v>0</v>
      </c>
    </row>
    <row r="3633" spans="1:14" x14ac:dyDescent="0.3">
      <c r="A3633">
        <v>13086530</v>
      </c>
      <c r="B3633" t="s">
        <v>27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224"/>
        <v>9</v>
      </c>
      <c r="L3633">
        <f t="shared" si="225"/>
        <v>7</v>
      </c>
      <c r="M3633">
        <f t="shared" si="226"/>
        <v>2074.741</v>
      </c>
      <c r="N3633">
        <f t="shared" si="227"/>
        <v>0</v>
      </c>
    </row>
    <row r="3634" spans="1:14" x14ac:dyDescent="0.3">
      <c r="A3634">
        <v>13086530</v>
      </c>
      <c r="B3634" t="s">
        <v>27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224"/>
        <v>9</v>
      </c>
      <c r="L3634">
        <f t="shared" si="225"/>
        <v>8</v>
      </c>
      <c r="M3634">
        <f t="shared" si="226"/>
        <v>2074.741</v>
      </c>
      <c r="N3634">
        <f t="shared" si="227"/>
        <v>0</v>
      </c>
    </row>
    <row r="3635" spans="1:14" x14ac:dyDescent="0.3">
      <c r="A3635">
        <v>13086530</v>
      </c>
      <c r="B3635" t="s">
        <v>27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224"/>
        <v>9</v>
      </c>
      <c r="L3635">
        <f t="shared" si="225"/>
        <v>9</v>
      </c>
      <c r="M3635">
        <f t="shared" si="226"/>
        <v>2064.8235</v>
      </c>
      <c r="N3635">
        <f t="shared" si="227"/>
        <v>0</v>
      </c>
    </row>
    <row r="3636" spans="1:14" x14ac:dyDescent="0.3">
      <c r="A3636">
        <v>13086530</v>
      </c>
      <c r="B3636" t="s">
        <v>27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224"/>
        <v>9</v>
      </c>
      <c r="L3636">
        <f t="shared" si="225"/>
        <v>10</v>
      </c>
      <c r="M3636">
        <f t="shared" si="226"/>
        <v>2037.0545</v>
      </c>
      <c r="N3636">
        <f t="shared" si="227"/>
        <v>0</v>
      </c>
    </row>
    <row r="3637" spans="1:14" x14ac:dyDescent="0.3">
      <c r="A3637">
        <v>13086530</v>
      </c>
      <c r="B3637" t="s">
        <v>27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224"/>
        <v>9</v>
      </c>
      <c r="L3637">
        <f t="shared" si="225"/>
        <v>11</v>
      </c>
      <c r="M3637">
        <f t="shared" si="226"/>
        <v>2017.2195000000002</v>
      </c>
      <c r="N3637">
        <f t="shared" si="227"/>
        <v>0</v>
      </c>
    </row>
    <row r="3638" spans="1:14" x14ac:dyDescent="0.3">
      <c r="A3638">
        <v>13086530</v>
      </c>
      <c r="B3638" t="s">
        <v>27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224"/>
        <v>9</v>
      </c>
      <c r="L3638">
        <f t="shared" si="225"/>
        <v>12</v>
      </c>
      <c r="M3638">
        <f t="shared" si="226"/>
        <v>2007.3020000000001</v>
      </c>
      <c r="N3638">
        <f t="shared" si="227"/>
        <v>0</v>
      </c>
    </row>
    <row r="3639" spans="1:14" x14ac:dyDescent="0.3">
      <c r="A3639">
        <v>13086530</v>
      </c>
      <c r="B3639" t="s">
        <v>27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224"/>
        <v>9</v>
      </c>
      <c r="L3639">
        <f t="shared" si="225"/>
        <v>13</v>
      </c>
      <c r="M3639">
        <f t="shared" si="226"/>
        <v>2003.335</v>
      </c>
      <c r="N3639">
        <f t="shared" si="227"/>
        <v>0</v>
      </c>
    </row>
    <row r="3640" spans="1:14" x14ac:dyDescent="0.3">
      <c r="A3640">
        <v>13086530</v>
      </c>
      <c r="B3640" t="s">
        <v>27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224"/>
        <v>9</v>
      </c>
      <c r="L3640">
        <f t="shared" si="225"/>
        <v>14</v>
      </c>
      <c r="M3640">
        <f t="shared" si="226"/>
        <v>1999.3679999999999</v>
      </c>
      <c r="N3640">
        <f t="shared" si="227"/>
        <v>0</v>
      </c>
    </row>
    <row r="3641" spans="1:14" x14ac:dyDescent="0.3">
      <c r="A3641">
        <v>13086530</v>
      </c>
      <c r="B3641" t="s">
        <v>27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224"/>
        <v>9</v>
      </c>
      <c r="L3641">
        <f t="shared" si="225"/>
        <v>15</v>
      </c>
      <c r="M3641">
        <f t="shared" si="226"/>
        <v>1995.4010000000001</v>
      </c>
      <c r="N3641">
        <f t="shared" si="227"/>
        <v>0</v>
      </c>
    </row>
    <row r="3642" spans="1:14" x14ac:dyDescent="0.3">
      <c r="A3642">
        <v>13086530</v>
      </c>
      <c r="B3642" t="s">
        <v>27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224"/>
        <v>9</v>
      </c>
      <c r="L3642">
        <f t="shared" si="225"/>
        <v>16</v>
      </c>
      <c r="M3642">
        <f t="shared" si="226"/>
        <v>1965.6485</v>
      </c>
      <c r="N3642">
        <f t="shared" si="227"/>
        <v>0</v>
      </c>
    </row>
    <row r="3643" spans="1:14" x14ac:dyDescent="0.3">
      <c r="A3643">
        <v>13086530</v>
      </c>
      <c r="B3643" t="s">
        <v>27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224"/>
        <v>9</v>
      </c>
      <c r="L3643">
        <f t="shared" si="225"/>
        <v>17</v>
      </c>
      <c r="M3643">
        <f t="shared" si="226"/>
        <v>1912.0940000000001</v>
      </c>
      <c r="N3643">
        <f t="shared" si="227"/>
        <v>0</v>
      </c>
    </row>
    <row r="3644" spans="1:14" x14ac:dyDescent="0.3">
      <c r="A3644">
        <v>13086530</v>
      </c>
      <c r="B3644" t="s">
        <v>27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224"/>
        <v>9</v>
      </c>
      <c r="L3644">
        <f t="shared" si="225"/>
        <v>18</v>
      </c>
      <c r="M3644">
        <f t="shared" si="226"/>
        <v>1882.3415</v>
      </c>
      <c r="N3644">
        <f t="shared" si="227"/>
        <v>0</v>
      </c>
    </row>
    <row r="3645" spans="1:14" x14ac:dyDescent="0.3">
      <c r="A3645">
        <v>13086530</v>
      </c>
      <c r="B3645" t="s">
        <v>27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224"/>
        <v>9</v>
      </c>
      <c r="L3645">
        <f t="shared" si="225"/>
        <v>19</v>
      </c>
      <c r="M3645">
        <f t="shared" si="226"/>
        <v>1876.3910000000001</v>
      </c>
      <c r="N3645">
        <f t="shared" si="227"/>
        <v>0</v>
      </c>
    </row>
    <row r="3646" spans="1:14" x14ac:dyDescent="0.3">
      <c r="A3646">
        <v>13086530</v>
      </c>
      <c r="B3646" t="s">
        <v>27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224"/>
        <v>9</v>
      </c>
      <c r="L3646">
        <f t="shared" si="225"/>
        <v>20</v>
      </c>
      <c r="M3646">
        <f t="shared" si="226"/>
        <v>1872.424</v>
      </c>
      <c r="N3646">
        <f t="shared" si="227"/>
        <v>0</v>
      </c>
    </row>
    <row r="3647" spans="1:14" x14ac:dyDescent="0.3">
      <c r="A3647">
        <v>13086530</v>
      </c>
      <c r="B3647" t="s">
        <v>27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224"/>
        <v>9</v>
      </c>
      <c r="L3647">
        <f t="shared" si="225"/>
        <v>21</v>
      </c>
      <c r="M3647">
        <f t="shared" si="226"/>
        <v>1872.424</v>
      </c>
      <c r="N3647">
        <f t="shared" si="227"/>
        <v>0</v>
      </c>
    </row>
    <row r="3648" spans="1:14" x14ac:dyDescent="0.3">
      <c r="A3648">
        <v>13086530</v>
      </c>
      <c r="B3648" t="s">
        <v>27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224"/>
        <v>9</v>
      </c>
      <c r="L3648">
        <f t="shared" si="225"/>
        <v>22</v>
      </c>
      <c r="M3648">
        <f t="shared" si="226"/>
        <v>1872.424</v>
      </c>
      <c r="N3648">
        <f t="shared" si="227"/>
        <v>0</v>
      </c>
    </row>
    <row r="3649" spans="1:14" x14ac:dyDescent="0.3">
      <c r="A3649">
        <v>13086530</v>
      </c>
      <c r="B3649" t="s">
        <v>27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224"/>
        <v>9</v>
      </c>
      <c r="L3649">
        <f t="shared" si="225"/>
        <v>23</v>
      </c>
      <c r="M3649">
        <f t="shared" si="226"/>
        <v>1872.424</v>
      </c>
      <c r="N3649">
        <f t="shared" si="227"/>
        <v>0</v>
      </c>
    </row>
    <row r="3650" spans="1:14" x14ac:dyDescent="0.3">
      <c r="A3650">
        <v>13086530</v>
      </c>
      <c r="B3650" t="s">
        <v>27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224"/>
        <v>9</v>
      </c>
      <c r="L3650">
        <f t="shared" si="225"/>
        <v>24</v>
      </c>
      <c r="M3650">
        <f t="shared" si="226"/>
        <v>1876.3910000000001</v>
      </c>
      <c r="N3650">
        <f t="shared" si="227"/>
        <v>0</v>
      </c>
    </row>
    <row r="3651" spans="1:14" x14ac:dyDescent="0.3">
      <c r="A3651">
        <v>13086530</v>
      </c>
      <c r="B3651" t="s">
        <v>27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228">MONTH(C3651)</f>
        <v>9</v>
      </c>
      <c r="L3651">
        <f t="shared" ref="L3651:L3714" si="229">DAY(C3651)</f>
        <v>25</v>
      </c>
      <c r="M3651">
        <f t="shared" ref="M3651:M3714" si="230">F3651*1.9835</f>
        <v>902.49250000000006</v>
      </c>
      <c r="N3651">
        <f t="shared" ref="N3651:N3714" si="231">(D3651-F3651)*1.9835</f>
        <v>0</v>
      </c>
    </row>
    <row r="3652" spans="1:14" x14ac:dyDescent="0.3">
      <c r="A3652">
        <v>13086530</v>
      </c>
      <c r="B3652" t="s">
        <v>27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228"/>
        <v>9</v>
      </c>
      <c r="L3652">
        <f t="shared" si="229"/>
        <v>26</v>
      </c>
      <c r="M3652">
        <f t="shared" si="230"/>
        <v>0</v>
      </c>
      <c r="N3652">
        <f t="shared" si="231"/>
        <v>0</v>
      </c>
    </row>
    <row r="3653" spans="1:14" x14ac:dyDescent="0.3">
      <c r="A3653">
        <v>13086530</v>
      </c>
      <c r="B3653" t="s">
        <v>27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228"/>
        <v>9</v>
      </c>
      <c r="L3653">
        <f t="shared" si="229"/>
        <v>27</v>
      </c>
      <c r="M3653">
        <f t="shared" si="230"/>
        <v>0</v>
      </c>
      <c r="N3653">
        <f t="shared" si="231"/>
        <v>0</v>
      </c>
    </row>
    <row r="3654" spans="1:14" x14ac:dyDescent="0.3">
      <c r="A3654">
        <v>13086530</v>
      </c>
      <c r="B3654" t="s">
        <v>27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228"/>
        <v>9</v>
      </c>
      <c r="L3654">
        <f t="shared" si="229"/>
        <v>28</v>
      </c>
      <c r="M3654">
        <f t="shared" si="230"/>
        <v>0</v>
      </c>
      <c r="N3654">
        <f t="shared" si="231"/>
        <v>0</v>
      </c>
    </row>
    <row r="3655" spans="1:14" x14ac:dyDescent="0.3">
      <c r="A3655">
        <v>13086530</v>
      </c>
      <c r="B3655" t="s">
        <v>27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228"/>
        <v>9</v>
      </c>
      <c r="L3655">
        <f t="shared" si="229"/>
        <v>29</v>
      </c>
      <c r="M3655">
        <f t="shared" si="230"/>
        <v>0</v>
      </c>
      <c r="N3655">
        <f t="shared" si="231"/>
        <v>0</v>
      </c>
    </row>
    <row r="3656" spans="1:14" x14ac:dyDescent="0.3">
      <c r="A3656">
        <v>13086530</v>
      </c>
      <c r="B3656" t="s">
        <v>27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228"/>
        <v>9</v>
      </c>
      <c r="L3656">
        <f t="shared" si="229"/>
        <v>30</v>
      </c>
      <c r="M3656">
        <f t="shared" si="230"/>
        <v>0</v>
      </c>
      <c r="N3656">
        <f t="shared" si="231"/>
        <v>0</v>
      </c>
    </row>
    <row r="3657" spans="1:14" x14ac:dyDescent="0.3">
      <c r="A3657">
        <v>13086530</v>
      </c>
      <c r="B3657" t="s">
        <v>27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228"/>
        <v>10</v>
      </c>
      <c r="L3657">
        <f t="shared" si="229"/>
        <v>1</v>
      </c>
      <c r="M3657">
        <f t="shared" si="230"/>
        <v>0</v>
      </c>
      <c r="N3657">
        <f t="shared" si="231"/>
        <v>0</v>
      </c>
    </row>
    <row r="3658" spans="1:14" x14ac:dyDescent="0.3">
      <c r="A3658">
        <v>13086530</v>
      </c>
      <c r="B3658" t="s">
        <v>27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228"/>
        <v>10</v>
      </c>
      <c r="L3658">
        <f t="shared" si="229"/>
        <v>2</v>
      </c>
      <c r="M3658">
        <f t="shared" si="230"/>
        <v>0</v>
      </c>
      <c r="N3658">
        <f t="shared" si="231"/>
        <v>0</v>
      </c>
    </row>
    <row r="3659" spans="1:14" x14ac:dyDescent="0.3">
      <c r="A3659">
        <v>13086530</v>
      </c>
      <c r="B3659" t="s">
        <v>27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228"/>
        <v>10</v>
      </c>
      <c r="L3659">
        <f t="shared" si="229"/>
        <v>3</v>
      </c>
      <c r="M3659">
        <f t="shared" si="230"/>
        <v>0</v>
      </c>
      <c r="N3659">
        <f t="shared" si="231"/>
        <v>0</v>
      </c>
    </row>
    <row r="3660" spans="1:14" x14ac:dyDescent="0.3">
      <c r="A3660">
        <v>13086530</v>
      </c>
      <c r="B3660" t="s">
        <v>27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228"/>
        <v>10</v>
      </c>
      <c r="L3660">
        <f t="shared" si="229"/>
        <v>4</v>
      </c>
      <c r="M3660">
        <f t="shared" si="230"/>
        <v>0</v>
      </c>
      <c r="N3660">
        <f t="shared" si="231"/>
        <v>0</v>
      </c>
    </row>
    <row r="3661" spans="1:14" x14ac:dyDescent="0.3">
      <c r="A3661">
        <v>13086530</v>
      </c>
      <c r="B3661" t="s">
        <v>27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228"/>
        <v>10</v>
      </c>
      <c r="L3661">
        <f t="shared" si="229"/>
        <v>5</v>
      </c>
      <c r="M3661">
        <f t="shared" si="230"/>
        <v>0</v>
      </c>
      <c r="N3661">
        <f t="shared" si="231"/>
        <v>0</v>
      </c>
    </row>
    <row r="3662" spans="1:14" x14ac:dyDescent="0.3">
      <c r="A3662">
        <v>13086530</v>
      </c>
      <c r="B3662" t="s">
        <v>27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228"/>
        <v>10</v>
      </c>
      <c r="L3662">
        <f t="shared" si="229"/>
        <v>6</v>
      </c>
      <c r="M3662">
        <f t="shared" si="230"/>
        <v>0</v>
      </c>
      <c r="N3662">
        <f t="shared" si="231"/>
        <v>0</v>
      </c>
    </row>
    <row r="3663" spans="1:14" x14ac:dyDescent="0.3">
      <c r="A3663">
        <v>13086530</v>
      </c>
      <c r="B3663" t="s">
        <v>27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228"/>
        <v>10</v>
      </c>
      <c r="L3663">
        <f t="shared" si="229"/>
        <v>7</v>
      </c>
      <c r="M3663">
        <f t="shared" si="230"/>
        <v>0</v>
      </c>
      <c r="N3663">
        <f t="shared" si="231"/>
        <v>0</v>
      </c>
    </row>
    <row r="3664" spans="1:14" x14ac:dyDescent="0.3">
      <c r="A3664">
        <v>13086530</v>
      </c>
      <c r="B3664" t="s">
        <v>27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228"/>
        <v>10</v>
      </c>
      <c r="L3664">
        <f t="shared" si="229"/>
        <v>8</v>
      </c>
      <c r="M3664">
        <f t="shared" si="230"/>
        <v>0</v>
      </c>
      <c r="N3664">
        <f t="shared" si="231"/>
        <v>0</v>
      </c>
    </row>
    <row r="3665" spans="1:14" x14ac:dyDescent="0.3">
      <c r="A3665">
        <v>13086530</v>
      </c>
      <c r="B3665" t="s">
        <v>27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228"/>
        <v>10</v>
      </c>
      <c r="L3665">
        <f t="shared" si="229"/>
        <v>9</v>
      </c>
      <c r="M3665">
        <f t="shared" si="230"/>
        <v>0</v>
      </c>
      <c r="N3665">
        <f t="shared" si="231"/>
        <v>0</v>
      </c>
    </row>
    <row r="3666" spans="1:14" x14ac:dyDescent="0.3">
      <c r="A3666">
        <v>13086530</v>
      </c>
      <c r="B3666" t="s">
        <v>27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228"/>
        <v>10</v>
      </c>
      <c r="L3666">
        <f t="shared" si="229"/>
        <v>10</v>
      </c>
      <c r="M3666">
        <f t="shared" si="230"/>
        <v>0</v>
      </c>
      <c r="N3666">
        <f t="shared" si="231"/>
        <v>0</v>
      </c>
    </row>
    <row r="3667" spans="1:14" x14ac:dyDescent="0.3">
      <c r="A3667">
        <v>13086530</v>
      </c>
      <c r="B3667" t="s">
        <v>27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228"/>
        <v>10</v>
      </c>
      <c r="L3667">
        <f t="shared" si="229"/>
        <v>11</v>
      </c>
      <c r="M3667">
        <f t="shared" si="230"/>
        <v>0</v>
      </c>
      <c r="N3667">
        <f t="shared" si="231"/>
        <v>0</v>
      </c>
    </row>
    <row r="3668" spans="1:14" x14ac:dyDescent="0.3">
      <c r="A3668">
        <v>13086530</v>
      </c>
      <c r="B3668" t="s">
        <v>27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228"/>
        <v>10</v>
      </c>
      <c r="L3668">
        <f t="shared" si="229"/>
        <v>12</v>
      </c>
      <c r="M3668">
        <f t="shared" si="230"/>
        <v>0</v>
      </c>
      <c r="N3668">
        <f t="shared" si="231"/>
        <v>0</v>
      </c>
    </row>
    <row r="3669" spans="1:14" x14ac:dyDescent="0.3">
      <c r="A3669">
        <v>13086530</v>
      </c>
      <c r="B3669" t="s">
        <v>27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228"/>
        <v>10</v>
      </c>
      <c r="L3669">
        <f t="shared" si="229"/>
        <v>13</v>
      </c>
      <c r="M3669">
        <f t="shared" si="230"/>
        <v>0</v>
      </c>
      <c r="N3669">
        <f t="shared" si="231"/>
        <v>0</v>
      </c>
    </row>
    <row r="3670" spans="1:14" x14ac:dyDescent="0.3">
      <c r="A3670">
        <v>13086530</v>
      </c>
      <c r="B3670" t="s">
        <v>27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228"/>
        <v>10</v>
      </c>
      <c r="L3670">
        <f t="shared" si="229"/>
        <v>14</v>
      </c>
      <c r="M3670">
        <f t="shared" si="230"/>
        <v>0</v>
      </c>
      <c r="N3670">
        <f t="shared" si="231"/>
        <v>0</v>
      </c>
    </row>
    <row r="3671" spans="1:14" x14ac:dyDescent="0.3">
      <c r="A3671">
        <v>13086530</v>
      </c>
      <c r="B3671" t="s">
        <v>27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228"/>
        <v>10</v>
      </c>
      <c r="L3671">
        <f t="shared" si="229"/>
        <v>15</v>
      </c>
      <c r="M3671">
        <f t="shared" si="230"/>
        <v>0</v>
      </c>
      <c r="N3671">
        <f t="shared" si="231"/>
        <v>0</v>
      </c>
    </row>
    <row r="3672" spans="1:14" x14ac:dyDescent="0.3">
      <c r="A3672">
        <v>13086530</v>
      </c>
      <c r="B3672" t="s">
        <v>27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228"/>
        <v>10</v>
      </c>
      <c r="L3672">
        <f t="shared" si="229"/>
        <v>16</v>
      </c>
      <c r="M3672">
        <f t="shared" si="230"/>
        <v>0</v>
      </c>
      <c r="N3672">
        <f t="shared" si="231"/>
        <v>0</v>
      </c>
    </row>
    <row r="3673" spans="1:14" x14ac:dyDescent="0.3">
      <c r="A3673">
        <v>13086530</v>
      </c>
      <c r="B3673" t="s">
        <v>27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228"/>
        <v>10</v>
      </c>
      <c r="L3673">
        <f t="shared" si="229"/>
        <v>17</v>
      </c>
      <c r="M3673">
        <f t="shared" si="230"/>
        <v>0</v>
      </c>
      <c r="N3673">
        <f t="shared" si="231"/>
        <v>0</v>
      </c>
    </row>
    <row r="3674" spans="1:14" x14ac:dyDescent="0.3">
      <c r="A3674">
        <v>13086530</v>
      </c>
      <c r="B3674" t="s">
        <v>27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228"/>
        <v>10</v>
      </c>
      <c r="L3674">
        <f t="shared" si="229"/>
        <v>18</v>
      </c>
      <c r="M3674">
        <f t="shared" si="230"/>
        <v>0</v>
      </c>
      <c r="N3674">
        <f t="shared" si="231"/>
        <v>0</v>
      </c>
    </row>
    <row r="3675" spans="1:14" x14ac:dyDescent="0.3">
      <c r="A3675">
        <v>13086530</v>
      </c>
      <c r="B3675" t="s">
        <v>27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228"/>
        <v>10</v>
      </c>
      <c r="L3675">
        <f t="shared" si="229"/>
        <v>19</v>
      </c>
      <c r="M3675">
        <f t="shared" si="230"/>
        <v>0</v>
      </c>
      <c r="N3675">
        <f t="shared" si="231"/>
        <v>0</v>
      </c>
    </row>
    <row r="3676" spans="1:14" x14ac:dyDescent="0.3">
      <c r="A3676">
        <v>13086530</v>
      </c>
      <c r="B3676" t="s">
        <v>27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228"/>
        <v>10</v>
      </c>
      <c r="L3676">
        <f t="shared" si="229"/>
        <v>20</v>
      </c>
      <c r="M3676">
        <f t="shared" si="230"/>
        <v>0</v>
      </c>
      <c r="N3676">
        <f t="shared" si="231"/>
        <v>0</v>
      </c>
    </row>
    <row r="3677" spans="1:14" x14ac:dyDescent="0.3">
      <c r="A3677">
        <v>13086530</v>
      </c>
      <c r="B3677" t="s">
        <v>27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228"/>
        <v>10</v>
      </c>
      <c r="L3677">
        <f t="shared" si="229"/>
        <v>21</v>
      </c>
      <c r="M3677">
        <f t="shared" si="230"/>
        <v>0</v>
      </c>
      <c r="N3677">
        <f t="shared" si="231"/>
        <v>0</v>
      </c>
    </row>
    <row r="3678" spans="1:14" x14ac:dyDescent="0.3">
      <c r="A3678">
        <v>13086530</v>
      </c>
      <c r="B3678" t="s">
        <v>27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228"/>
        <v>10</v>
      </c>
      <c r="L3678">
        <f t="shared" si="229"/>
        <v>22</v>
      </c>
      <c r="M3678">
        <f t="shared" si="230"/>
        <v>0</v>
      </c>
      <c r="N3678">
        <f t="shared" si="231"/>
        <v>0</v>
      </c>
    </row>
    <row r="3679" spans="1:14" x14ac:dyDescent="0.3">
      <c r="A3679">
        <v>13086530</v>
      </c>
      <c r="B3679" t="s">
        <v>27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228"/>
        <v>10</v>
      </c>
      <c r="L3679">
        <f t="shared" si="229"/>
        <v>23</v>
      </c>
      <c r="M3679">
        <f t="shared" si="230"/>
        <v>0</v>
      </c>
      <c r="N3679">
        <f t="shared" si="231"/>
        <v>0</v>
      </c>
    </row>
    <row r="3680" spans="1:14" x14ac:dyDescent="0.3">
      <c r="A3680">
        <v>13086530</v>
      </c>
      <c r="B3680" t="s">
        <v>27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228"/>
        <v>10</v>
      </c>
      <c r="L3680">
        <f t="shared" si="229"/>
        <v>24</v>
      </c>
      <c r="M3680">
        <f t="shared" si="230"/>
        <v>0</v>
      </c>
      <c r="N3680">
        <f t="shared" si="231"/>
        <v>0</v>
      </c>
    </row>
    <row r="3681" spans="1:14" x14ac:dyDescent="0.3">
      <c r="A3681">
        <v>13086530</v>
      </c>
      <c r="B3681" t="s">
        <v>27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228"/>
        <v>10</v>
      </c>
      <c r="L3681">
        <f t="shared" si="229"/>
        <v>25</v>
      </c>
      <c r="M3681">
        <f t="shared" si="230"/>
        <v>0</v>
      </c>
      <c r="N3681">
        <f t="shared" si="231"/>
        <v>0</v>
      </c>
    </row>
    <row r="3682" spans="1:14" x14ac:dyDescent="0.3">
      <c r="A3682">
        <v>13086530</v>
      </c>
      <c r="B3682" t="s">
        <v>27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228"/>
        <v>10</v>
      </c>
      <c r="L3682">
        <f t="shared" si="229"/>
        <v>26</v>
      </c>
      <c r="M3682">
        <f t="shared" si="230"/>
        <v>0</v>
      </c>
      <c r="N3682">
        <f t="shared" si="231"/>
        <v>0</v>
      </c>
    </row>
    <row r="3683" spans="1:14" x14ac:dyDescent="0.3">
      <c r="A3683">
        <v>13086530</v>
      </c>
      <c r="B3683" t="s">
        <v>27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228"/>
        <v>10</v>
      </c>
      <c r="L3683">
        <f t="shared" si="229"/>
        <v>27</v>
      </c>
      <c r="M3683">
        <f t="shared" si="230"/>
        <v>0</v>
      </c>
      <c r="N3683">
        <f t="shared" si="231"/>
        <v>0</v>
      </c>
    </row>
    <row r="3684" spans="1:14" x14ac:dyDescent="0.3">
      <c r="A3684">
        <v>13086530</v>
      </c>
      <c r="B3684" t="s">
        <v>27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228"/>
        <v>10</v>
      </c>
      <c r="L3684">
        <f t="shared" si="229"/>
        <v>28</v>
      </c>
      <c r="M3684">
        <f t="shared" si="230"/>
        <v>0</v>
      </c>
      <c r="N3684">
        <f t="shared" si="231"/>
        <v>0</v>
      </c>
    </row>
    <row r="3685" spans="1:14" x14ac:dyDescent="0.3">
      <c r="A3685">
        <v>13086530</v>
      </c>
      <c r="B3685" t="s">
        <v>27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228"/>
        <v>10</v>
      </c>
      <c r="L3685">
        <f t="shared" si="229"/>
        <v>29</v>
      </c>
      <c r="M3685">
        <f t="shared" si="230"/>
        <v>0</v>
      </c>
      <c r="N3685">
        <f t="shared" si="231"/>
        <v>0</v>
      </c>
    </row>
    <row r="3686" spans="1:14" x14ac:dyDescent="0.3">
      <c r="A3686">
        <v>13086530</v>
      </c>
      <c r="B3686" t="s">
        <v>27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228"/>
        <v>10</v>
      </c>
      <c r="L3686">
        <f t="shared" si="229"/>
        <v>30</v>
      </c>
      <c r="M3686">
        <f t="shared" si="230"/>
        <v>0</v>
      </c>
      <c r="N3686">
        <f t="shared" si="231"/>
        <v>0</v>
      </c>
    </row>
    <row r="3687" spans="1:14" x14ac:dyDescent="0.3">
      <c r="A3687">
        <v>13086530</v>
      </c>
      <c r="B3687" t="s">
        <v>27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228"/>
        <v>10</v>
      </c>
      <c r="L3687">
        <f t="shared" si="229"/>
        <v>31</v>
      </c>
      <c r="M3687">
        <f t="shared" si="230"/>
        <v>0</v>
      </c>
      <c r="N3687">
        <f t="shared" si="231"/>
        <v>0</v>
      </c>
    </row>
    <row r="3688" spans="1:14" x14ac:dyDescent="0.3">
      <c r="A3688">
        <v>13086530</v>
      </c>
      <c r="B3688" t="s">
        <v>27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228"/>
        <v>4</v>
      </c>
      <c r="L3688">
        <f t="shared" si="229"/>
        <v>13</v>
      </c>
      <c r="M3688">
        <f t="shared" si="230"/>
        <v>1138.529</v>
      </c>
      <c r="N3688">
        <f t="shared" si="231"/>
        <v>0</v>
      </c>
    </row>
    <row r="3689" spans="1:14" x14ac:dyDescent="0.3">
      <c r="A3689">
        <v>13086530</v>
      </c>
      <c r="B3689" t="s">
        <v>27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228"/>
        <v>4</v>
      </c>
      <c r="L3689">
        <f t="shared" si="229"/>
        <v>14</v>
      </c>
      <c r="M3689">
        <f t="shared" si="230"/>
        <v>1142.4960000000001</v>
      </c>
      <c r="N3689">
        <f t="shared" si="231"/>
        <v>0</v>
      </c>
    </row>
    <row r="3690" spans="1:14" x14ac:dyDescent="0.3">
      <c r="A3690">
        <v>13086530</v>
      </c>
      <c r="B3690" t="s">
        <v>27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228"/>
        <v>4</v>
      </c>
      <c r="L3690">
        <f t="shared" si="229"/>
        <v>15</v>
      </c>
      <c r="M3690">
        <f t="shared" si="230"/>
        <v>1388.45</v>
      </c>
      <c r="N3690">
        <f t="shared" si="231"/>
        <v>0</v>
      </c>
    </row>
    <row r="3691" spans="1:14" x14ac:dyDescent="0.3">
      <c r="A3691">
        <v>13086530</v>
      </c>
      <c r="B3691" t="s">
        <v>27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228"/>
        <v>4</v>
      </c>
      <c r="L3691">
        <f t="shared" si="229"/>
        <v>16</v>
      </c>
      <c r="M3691">
        <f t="shared" si="230"/>
        <v>1545.1465000000001</v>
      </c>
      <c r="N3691">
        <f t="shared" si="231"/>
        <v>0</v>
      </c>
    </row>
    <row r="3692" spans="1:14" x14ac:dyDescent="0.3">
      <c r="A3692">
        <v>13086530</v>
      </c>
      <c r="B3692" t="s">
        <v>27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228"/>
        <v>4</v>
      </c>
      <c r="L3692">
        <f t="shared" si="229"/>
        <v>17</v>
      </c>
      <c r="M3692">
        <f t="shared" si="230"/>
        <v>1553.0805</v>
      </c>
      <c r="N3692">
        <f t="shared" si="231"/>
        <v>0</v>
      </c>
    </row>
    <row r="3693" spans="1:14" x14ac:dyDescent="0.3">
      <c r="A3693">
        <v>13086530</v>
      </c>
      <c r="B3693" t="s">
        <v>27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228"/>
        <v>4</v>
      </c>
      <c r="L3693">
        <f t="shared" si="229"/>
        <v>18</v>
      </c>
      <c r="M3693">
        <f t="shared" si="230"/>
        <v>1549.1134999999999</v>
      </c>
      <c r="N3693">
        <f t="shared" si="231"/>
        <v>0</v>
      </c>
    </row>
    <row r="3694" spans="1:14" x14ac:dyDescent="0.3">
      <c r="A3694">
        <v>13086530</v>
      </c>
      <c r="B3694" t="s">
        <v>27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228"/>
        <v>4</v>
      </c>
      <c r="L3694">
        <f t="shared" si="229"/>
        <v>19</v>
      </c>
      <c r="M3694">
        <f t="shared" si="230"/>
        <v>1549.1134999999999</v>
      </c>
      <c r="N3694">
        <f t="shared" si="231"/>
        <v>0</v>
      </c>
    </row>
    <row r="3695" spans="1:14" x14ac:dyDescent="0.3">
      <c r="A3695">
        <v>13086530</v>
      </c>
      <c r="B3695" t="s">
        <v>27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228"/>
        <v>4</v>
      </c>
      <c r="L3695">
        <f t="shared" si="229"/>
        <v>20</v>
      </c>
      <c r="M3695">
        <f t="shared" si="230"/>
        <v>1549.1134999999999</v>
      </c>
      <c r="N3695">
        <f t="shared" si="231"/>
        <v>0</v>
      </c>
    </row>
    <row r="3696" spans="1:14" x14ac:dyDescent="0.3">
      <c r="A3696">
        <v>13086530</v>
      </c>
      <c r="B3696" t="s">
        <v>27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228"/>
        <v>4</v>
      </c>
      <c r="L3696">
        <f t="shared" si="229"/>
        <v>21</v>
      </c>
      <c r="M3696">
        <f t="shared" si="230"/>
        <v>1553.0805</v>
      </c>
      <c r="N3696">
        <f t="shared" si="231"/>
        <v>0</v>
      </c>
    </row>
    <row r="3697" spans="1:14" x14ac:dyDescent="0.3">
      <c r="A3697">
        <v>13086530</v>
      </c>
      <c r="B3697" t="s">
        <v>27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228"/>
        <v>4</v>
      </c>
      <c r="L3697">
        <f t="shared" si="229"/>
        <v>22</v>
      </c>
      <c r="M3697">
        <f t="shared" si="230"/>
        <v>1549.1134999999999</v>
      </c>
      <c r="N3697">
        <f t="shared" si="231"/>
        <v>0</v>
      </c>
    </row>
    <row r="3698" spans="1:14" x14ac:dyDescent="0.3">
      <c r="A3698">
        <v>13086530</v>
      </c>
      <c r="B3698" t="s">
        <v>27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228"/>
        <v>4</v>
      </c>
      <c r="L3698">
        <f t="shared" si="229"/>
        <v>23</v>
      </c>
      <c r="M3698">
        <f t="shared" si="230"/>
        <v>1549.1134999999999</v>
      </c>
      <c r="N3698">
        <f t="shared" si="231"/>
        <v>0</v>
      </c>
    </row>
    <row r="3699" spans="1:14" x14ac:dyDescent="0.3">
      <c r="A3699">
        <v>13086530</v>
      </c>
      <c r="B3699" t="s">
        <v>27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228"/>
        <v>4</v>
      </c>
      <c r="L3699">
        <f t="shared" si="229"/>
        <v>24</v>
      </c>
      <c r="M3699">
        <f t="shared" si="230"/>
        <v>1640.3545000000001</v>
      </c>
      <c r="N3699">
        <f t="shared" si="231"/>
        <v>0</v>
      </c>
    </row>
    <row r="3700" spans="1:14" x14ac:dyDescent="0.3">
      <c r="A3700">
        <v>13086530</v>
      </c>
      <c r="B3700" t="s">
        <v>27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228"/>
        <v>4</v>
      </c>
      <c r="L3700">
        <f t="shared" si="229"/>
        <v>25</v>
      </c>
      <c r="M3700">
        <f t="shared" si="230"/>
        <v>1707.7935</v>
      </c>
      <c r="N3700">
        <f t="shared" si="231"/>
        <v>0</v>
      </c>
    </row>
    <row r="3701" spans="1:14" x14ac:dyDescent="0.3">
      <c r="A3701">
        <v>13086530</v>
      </c>
      <c r="B3701" t="s">
        <v>27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228"/>
        <v>4</v>
      </c>
      <c r="L3701">
        <f t="shared" si="229"/>
        <v>26</v>
      </c>
      <c r="M3701">
        <f t="shared" si="230"/>
        <v>1707.7935</v>
      </c>
      <c r="N3701">
        <f t="shared" si="231"/>
        <v>0</v>
      </c>
    </row>
    <row r="3702" spans="1:14" x14ac:dyDescent="0.3">
      <c r="A3702">
        <v>13086530</v>
      </c>
      <c r="B3702" t="s">
        <v>27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228"/>
        <v>4</v>
      </c>
      <c r="L3702">
        <f t="shared" si="229"/>
        <v>27</v>
      </c>
      <c r="M3702">
        <f t="shared" si="230"/>
        <v>1844.655</v>
      </c>
      <c r="N3702">
        <f t="shared" si="231"/>
        <v>0</v>
      </c>
    </row>
    <row r="3703" spans="1:14" x14ac:dyDescent="0.3">
      <c r="A3703">
        <v>13086530</v>
      </c>
      <c r="B3703" t="s">
        <v>27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228"/>
        <v>4</v>
      </c>
      <c r="L3703">
        <f t="shared" si="229"/>
        <v>28</v>
      </c>
      <c r="M3703">
        <f t="shared" si="230"/>
        <v>1963.665</v>
      </c>
      <c r="N3703">
        <f t="shared" si="231"/>
        <v>0</v>
      </c>
    </row>
    <row r="3704" spans="1:14" x14ac:dyDescent="0.3">
      <c r="A3704">
        <v>13086530</v>
      </c>
      <c r="B3704" t="s">
        <v>27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228"/>
        <v>4</v>
      </c>
      <c r="L3704">
        <f t="shared" si="229"/>
        <v>29</v>
      </c>
      <c r="M3704">
        <f t="shared" si="230"/>
        <v>2056.8895000000002</v>
      </c>
      <c r="N3704">
        <f t="shared" si="231"/>
        <v>0</v>
      </c>
    </row>
    <row r="3705" spans="1:14" x14ac:dyDescent="0.3">
      <c r="A3705">
        <v>13086530</v>
      </c>
      <c r="B3705" t="s">
        <v>27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228"/>
        <v>4</v>
      </c>
      <c r="L3705">
        <f t="shared" si="229"/>
        <v>30</v>
      </c>
      <c r="M3705">
        <f t="shared" si="230"/>
        <v>2094.576</v>
      </c>
      <c r="N3705">
        <f t="shared" si="231"/>
        <v>0</v>
      </c>
    </row>
    <row r="3706" spans="1:14" x14ac:dyDescent="0.3">
      <c r="A3706">
        <v>13086530</v>
      </c>
      <c r="B3706" t="s">
        <v>27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228"/>
        <v>5</v>
      </c>
      <c r="L3706">
        <f t="shared" si="229"/>
        <v>1</v>
      </c>
      <c r="M3706">
        <f t="shared" si="230"/>
        <v>2094.576</v>
      </c>
      <c r="N3706">
        <f t="shared" si="231"/>
        <v>0</v>
      </c>
    </row>
    <row r="3707" spans="1:14" x14ac:dyDescent="0.3">
      <c r="A3707">
        <v>13086530</v>
      </c>
      <c r="B3707" t="s">
        <v>27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228"/>
        <v>5</v>
      </c>
      <c r="L3707">
        <f t="shared" si="229"/>
        <v>2</v>
      </c>
      <c r="M3707">
        <f t="shared" si="230"/>
        <v>2090.6089999999999</v>
      </c>
      <c r="N3707">
        <f t="shared" si="231"/>
        <v>0</v>
      </c>
    </row>
    <row r="3708" spans="1:14" x14ac:dyDescent="0.3">
      <c r="A3708">
        <v>13086530</v>
      </c>
      <c r="B3708" t="s">
        <v>27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228"/>
        <v>5</v>
      </c>
      <c r="L3708">
        <f t="shared" si="229"/>
        <v>3</v>
      </c>
      <c r="M3708">
        <f t="shared" si="230"/>
        <v>2090.6089999999999</v>
      </c>
      <c r="N3708">
        <f t="shared" si="231"/>
        <v>0</v>
      </c>
    </row>
    <row r="3709" spans="1:14" x14ac:dyDescent="0.3">
      <c r="A3709">
        <v>13086530</v>
      </c>
      <c r="B3709" t="s">
        <v>27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228"/>
        <v>5</v>
      </c>
      <c r="L3709">
        <f t="shared" si="229"/>
        <v>4</v>
      </c>
      <c r="M3709">
        <f t="shared" si="230"/>
        <v>2158.0480000000002</v>
      </c>
      <c r="N3709">
        <f t="shared" si="231"/>
        <v>0</v>
      </c>
    </row>
    <row r="3710" spans="1:14" x14ac:dyDescent="0.3">
      <c r="A3710">
        <v>13086530</v>
      </c>
      <c r="B3710" t="s">
        <v>27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228"/>
        <v>5</v>
      </c>
      <c r="L3710">
        <f t="shared" si="229"/>
        <v>5</v>
      </c>
      <c r="M3710">
        <f t="shared" si="230"/>
        <v>2197.7179999999998</v>
      </c>
      <c r="N3710">
        <f t="shared" si="231"/>
        <v>0</v>
      </c>
    </row>
    <row r="3711" spans="1:14" x14ac:dyDescent="0.3">
      <c r="A3711">
        <v>13086530</v>
      </c>
      <c r="B3711" t="s">
        <v>27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228"/>
        <v>5</v>
      </c>
      <c r="L3711">
        <f t="shared" si="229"/>
        <v>6</v>
      </c>
      <c r="M3711">
        <f t="shared" si="230"/>
        <v>2197.7179999999998</v>
      </c>
      <c r="N3711">
        <f t="shared" si="231"/>
        <v>0</v>
      </c>
    </row>
    <row r="3712" spans="1:14" x14ac:dyDescent="0.3">
      <c r="A3712">
        <v>13086530</v>
      </c>
      <c r="B3712" t="s">
        <v>27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228"/>
        <v>5</v>
      </c>
      <c r="L3712">
        <f t="shared" si="229"/>
        <v>7</v>
      </c>
      <c r="M3712">
        <f t="shared" si="230"/>
        <v>2261.19</v>
      </c>
      <c r="N3712">
        <f t="shared" si="231"/>
        <v>0</v>
      </c>
    </row>
    <row r="3713" spans="1:14" x14ac:dyDescent="0.3">
      <c r="A3713">
        <v>13086530</v>
      </c>
      <c r="B3713" t="s">
        <v>27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228"/>
        <v>5</v>
      </c>
      <c r="L3713">
        <f t="shared" si="229"/>
        <v>8</v>
      </c>
      <c r="M3713">
        <f t="shared" si="230"/>
        <v>2304.8270000000002</v>
      </c>
      <c r="N3713">
        <f t="shared" si="231"/>
        <v>0</v>
      </c>
    </row>
    <row r="3714" spans="1:14" x14ac:dyDescent="0.3">
      <c r="A3714">
        <v>13086530</v>
      </c>
      <c r="B3714" t="s">
        <v>27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228"/>
        <v>5</v>
      </c>
      <c r="L3714">
        <f t="shared" si="229"/>
        <v>9</v>
      </c>
      <c r="M3714">
        <f t="shared" si="230"/>
        <v>2302.8434999999999</v>
      </c>
      <c r="N3714">
        <f t="shared" si="231"/>
        <v>0</v>
      </c>
    </row>
    <row r="3715" spans="1:14" x14ac:dyDescent="0.3">
      <c r="A3715">
        <v>13086530</v>
      </c>
      <c r="B3715" t="s">
        <v>27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232">MONTH(C3715)</f>
        <v>5</v>
      </c>
      <c r="L3715">
        <f t="shared" ref="L3715:L3778" si="233">DAY(C3715)</f>
        <v>10</v>
      </c>
      <c r="M3715">
        <f t="shared" ref="M3715:M3778" si="234">F3715*1.9835</f>
        <v>2392.1010000000001</v>
      </c>
      <c r="N3715">
        <f t="shared" ref="N3715:N3778" si="235">(D3715-F3715)*1.9835</f>
        <v>0</v>
      </c>
    </row>
    <row r="3716" spans="1:14" x14ac:dyDescent="0.3">
      <c r="A3716">
        <v>13086530</v>
      </c>
      <c r="B3716" t="s">
        <v>27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232"/>
        <v>5</v>
      </c>
      <c r="L3716">
        <f t="shared" si="233"/>
        <v>11</v>
      </c>
      <c r="M3716">
        <f t="shared" si="234"/>
        <v>2465.4904999999999</v>
      </c>
      <c r="N3716">
        <f t="shared" si="235"/>
        <v>0</v>
      </c>
    </row>
    <row r="3717" spans="1:14" x14ac:dyDescent="0.3">
      <c r="A3717">
        <v>13086530</v>
      </c>
      <c r="B3717" t="s">
        <v>27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232"/>
        <v>5</v>
      </c>
      <c r="L3717">
        <f t="shared" si="233"/>
        <v>12</v>
      </c>
      <c r="M3717">
        <f t="shared" si="234"/>
        <v>2463.5070000000001</v>
      </c>
      <c r="N3717">
        <f t="shared" si="235"/>
        <v>0</v>
      </c>
    </row>
    <row r="3718" spans="1:14" x14ac:dyDescent="0.3">
      <c r="A3718">
        <v>13086530</v>
      </c>
      <c r="B3718" t="s">
        <v>27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232"/>
        <v>5</v>
      </c>
      <c r="L3718">
        <f t="shared" si="233"/>
        <v>13</v>
      </c>
      <c r="M3718">
        <f t="shared" si="234"/>
        <v>2417.8865000000001</v>
      </c>
      <c r="N3718">
        <f t="shared" si="235"/>
        <v>0</v>
      </c>
    </row>
    <row r="3719" spans="1:14" x14ac:dyDescent="0.3">
      <c r="A3719">
        <v>13086530</v>
      </c>
      <c r="B3719" t="s">
        <v>27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232"/>
        <v>5</v>
      </c>
      <c r="L3719">
        <f t="shared" si="233"/>
        <v>14</v>
      </c>
      <c r="M3719">
        <f t="shared" si="234"/>
        <v>2320.6950000000002</v>
      </c>
      <c r="N3719">
        <f t="shared" si="235"/>
        <v>0</v>
      </c>
    </row>
    <row r="3720" spans="1:14" x14ac:dyDescent="0.3">
      <c r="A3720">
        <v>13086530</v>
      </c>
      <c r="B3720" t="s">
        <v>27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232"/>
        <v>5</v>
      </c>
      <c r="L3720">
        <f t="shared" si="233"/>
        <v>15</v>
      </c>
      <c r="M3720">
        <f t="shared" si="234"/>
        <v>2279.0415000000003</v>
      </c>
      <c r="N3720">
        <f t="shared" si="235"/>
        <v>0</v>
      </c>
    </row>
    <row r="3721" spans="1:14" x14ac:dyDescent="0.3">
      <c r="A3721">
        <v>13086530</v>
      </c>
      <c r="B3721" t="s">
        <v>27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232"/>
        <v>5</v>
      </c>
      <c r="L3721">
        <f t="shared" si="233"/>
        <v>16</v>
      </c>
      <c r="M3721">
        <f t="shared" si="234"/>
        <v>2286.9755</v>
      </c>
      <c r="N3721">
        <f t="shared" si="235"/>
        <v>0</v>
      </c>
    </row>
    <row r="3722" spans="1:14" x14ac:dyDescent="0.3">
      <c r="A3722">
        <v>13086530</v>
      </c>
      <c r="B3722" t="s">
        <v>27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232"/>
        <v>5</v>
      </c>
      <c r="L3722">
        <f t="shared" si="233"/>
        <v>17</v>
      </c>
      <c r="M3722">
        <f t="shared" si="234"/>
        <v>2283.0084999999999</v>
      </c>
      <c r="N3722">
        <f t="shared" si="235"/>
        <v>0</v>
      </c>
    </row>
    <row r="3723" spans="1:14" x14ac:dyDescent="0.3">
      <c r="A3723">
        <v>13086530</v>
      </c>
      <c r="B3723" t="s">
        <v>27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232"/>
        <v>5</v>
      </c>
      <c r="L3723">
        <f t="shared" si="233"/>
        <v>18</v>
      </c>
      <c r="M3723">
        <f t="shared" si="234"/>
        <v>2255.2395000000001</v>
      </c>
      <c r="N3723">
        <f t="shared" si="235"/>
        <v>0</v>
      </c>
    </row>
    <row r="3724" spans="1:14" x14ac:dyDescent="0.3">
      <c r="A3724">
        <v>13086530</v>
      </c>
      <c r="B3724" t="s">
        <v>27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232"/>
        <v>5</v>
      </c>
      <c r="L3724">
        <f t="shared" si="233"/>
        <v>19</v>
      </c>
      <c r="M3724">
        <f t="shared" si="234"/>
        <v>2199.7015000000001</v>
      </c>
      <c r="N3724">
        <f t="shared" si="235"/>
        <v>0</v>
      </c>
    </row>
    <row r="3725" spans="1:14" x14ac:dyDescent="0.3">
      <c r="A3725">
        <v>13086530</v>
      </c>
      <c r="B3725" t="s">
        <v>27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232"/>
        <v>5</v>
      </c>
      <c r="L3725">
        <f t="shared" si="233"/>
        <v>20</v>
      </c>
      <c r="M3725">
        <f t="shared" si="234"/>
        <v>2158.0480000000002</v>
      </c>
      <c r="N3725">
        <f t="shared" si="235"/>
        <v>0</v>
      </c>
    </row>
    <row r="3726" spans="1:14" x14ac:dyDescent="0.3">
      <c r="A3726">
        <v>13086530</v>
      </c>
      <c r="B3726" t="s">
        <v>27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232"/>
        <v>5</v>
      </c>
      <c r="L3726">
        <f t="shared" si="233"/>
        <v>21</v>
      </c>
      <c r="M3726">
        <f t="shared" si="234"/>
        <v>2110.444</v>
      </c>
      <c r="N3726">
        <f t="shared" si="235"/>
        <v>0</v>
      </c>
    </row>
    <row r="3727" spans="1:14" x14ac:dyDescent="0.3">
      <c r="A3727">
        <v>13086530</v>
      </c>
      <c r="B3727" t="s">
        <v>27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232"/>
        <v>5</v>
      </c>
      <c r="L3727">
        <f t="shared" si="233"/>
        <v>22</v>
      </c>
      <c r="M3727">
        <f t="shared" si="234"/>
        <v>2110.444</v>
      </c>
      <c r="N3727">
        <f t="shared" si="235"/>
        <v>0</v>
      </c>
    </row>
    <row r="3728" spans="1:14" x14ac:dyDescent="0.3">
      <c r="A3728">
        <v>13086530</v>
      </c>
      <c r="B3728" t="s">
        <v>27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232"/>
        <v>5</v>
      </c>
      <c r="L3728">
        <f t="shared" si="233"/>
        <v>23</v>
      </c>
      <c r="M3728">
        <f t="shared" si="234"/>
        <v>2110.444</v>
      </c>
      <c r="N3728">
        <f t="shared" si="235"/>
        <v>0</v>
      </c>
    </row>
    <row r="3729" spans="1:14" x14ac:dyDescent="0.3">
      <c r="A3729">
        <v>13086530</v>
      </c>
      <c r="B3729" t="s">
        <v>27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232"/>
        <v>5</v>
      </c>
      <c r="L3729">
        <f t="shared" si="233"/>
        <v>24</v>
      </c>
      <c r="M3729">
        <f t="shared" si="234"/>
        <v>2108.4605000000001</v>
      </c>
      <c r="N3729">
        <f t="shared" si="235"/>
        <v>0</v>
      </c>
    </row>
    <row r="3730" spans="1:14" x14ac:dyDescent="0.3">
      <c r="A3730">
        <v>13086530</v>
      </c>
      <c r="B3730" t="s">
        <v>27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232"/>
        <v>5</v>
      </c>
      <c r="L3730">
        <f t="shared" si="233"/>
        <v>25</v>
      </c>
      <c r="M3730">
        <f t="shared" si="234"/>
        <v>860.83900000000006</v>
      </c>
      <c r="N3730">
        <f t="shared" si="235"/>
        <v>0</v>
      </c>
    </row>
    <row r="3731" spans="1:14" x14ac:dyDescent="0.3">
      <c r="A3731">
        <v>13086530</v>
      </c>
      <c r="B3731" t="s">
        <v>27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232"/>
        <v>5</v>
      </c>
      <c r="L3731">
        <f t="shared" si="233"/>
        <v>26</v>
      </c>
      <c r="M3731">
        <f t="shared" si="234"/>
        <v>0</v>
      </c>
      <c r="N3731">
        <f t="shared" si="235"/>
        <v>0</v>
      </c>
    </row>
    <row r="3732" spans="1:14" x14ac:dyDescent="0.3">
      <c r="A3732">
        <v>13086530</v>
      </c>
      <c r="B3732" t="s">
        <v>27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232"/>
        <v>5</v>
      </c>
      <c r="L3732">
        <f t="shared" si="233"/>
        <v>27</v>
      </c>
      <c r="M3732">
        <f t="shared" si="234"/>
        <v>0</v>
      </c>
      <c r="N3732">
        <f t="shared" si="235"/>
        <v>0</v>
      </c>
    </row>
    <row r="3733" spans="1:14" x14ac:dyDescent="0.3">
      <c r="A3733">
        <v>13086530</v>
      </c>
      <c r="B3733" t="s">
        <v>27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232"/>
        <v>5</v>
      </c>
      <c r="L3733">
        <f t="shared" si="233"/>
        <v>28</v>
      </c>
      <c r="M3733">
        <f t="shared" si="234"/>
        <v>0</v>
      </c>
      <c r="N3733">
        <f t="shared" si="235"/>
        <v>0</v>
      </c>
    </row>
    <row r="3734" spans="1:14" x14ac:dyDescent="0.3">
      <c r="A3734">
        <v>13086530</v>
      </c>
      <c r="B3734" t="s">
        <v>27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232"/>
        <v>5</v>
      </c>
      <c r="L3734">
        <f t="shared" si="233"/>
        <v>29</v>
      </c>
      <c r="M3734">
        <f t="shared" si="234"/>
        <v>0</v>
      </c>
      <c r="N3734">
        <f t="shared" si="235"/>
        <v>0</v>
      </c>
    </row>
    <row r="3735" spans="1:14" x14ac:dyDescent="0.3">
      <c r="A3735">
        <v>13086530</v>
      </c>
      <c r="B3735" t="s">
        <v>27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232"/>
        <v>5</v>
      </c>
      <c r="L3735">
        <f t="shared" si="233"/>
        <v>30</v>
      </c>
      <c r="M3735">
        <f t="shared" si="234"/>
        <v>0</v>
      </c>
      <c r="N3735">
        <f t="shared" si="235"/>
        <v>0</v>
      </c>
    </row>
    <row r="3736" spans="1:14" x14ac:dyDescent="0.3">
      <c r="A3736">
        <v>13086530</v>
      </c>
      <c r="B3736" t="s">
        <v>27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232"/>
        <v>5</v>
      </c>
      <c r="L3736">
        <f t="shared" si="233"/>
        <v>31</v>
      </c>
      <c r="M3736">
        <f t="shared" si="234"/>
        <v>0</v>
      </c>
      <c r="N3736">
        <f t="shared" si="235"/>
        <v>0</v>
      </c>
    </row>
    <row r="3737" spans="1:14" x14ac:dyDescent="0.3">
      <c r="A3737">
        <v>13086530</v>
      </c>
      <c r="B3737" t="s">
        <v>27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232"/>
        <v>6</v>
      </c>
      <c r="L3737">
        <f t="shared" si="233"/>
        <v>1</v>
      </c>
      <c r="M3737">
        <f t="shared" si="234"/>
        <v>0</v>
      </c>
      <c r="N3737">
        <f t="shared" si="235"/>
        <v>0</v>
      </c>
    </row>
    <row r="3738" spans="1:14" x14ac:dyDescent="0.3">
      <c r="A3738">
        <v>13086530</v>
      </c>
      <c r="B3738" t="s">
        <v>27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232"/>
        <v>6</v>
      </c>
      <c r="L3738">
        <f t="shared" si="233"/>
        <v>2</v>
      </c>
      <c r="M3738">
        <f t="shared" si="234"/>
        <v>0</v>
      </c>
      <c r="N3738">
        <f t="shared" si="235"/>
        <v>0</v>
      </c>
    </row>
    <row r="3739" spans="1:14" x14ac:dyDescent="0.3">
      <c r="A3739">
        <v>13086530</v>
      </c>
      <c r="B3739" t="s">
        <v>27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232"/>
        <v>6</v>
      </c>
      <c r="L3739">
        <f t="shared" si="233"/>
        <v>3</v>
      </c>
      <c r="M3739">
        <f t="shared" si="234"/>
        <v>0</v>
      </c>
      <c r="N3739">
        <f t="shared" si="235"/>
        <v>0</v>
      </c>
    </row>
    <row r="3740" spans="1:14" x14ac:dyDescent="0.3">
      <c r="A3740">
        <v>13086530</v>
      </c>
      <c r="B3740" t="s">
        <v>27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232"/>
        <v>6</v>
      </c>
      <c r="L3740">
        <f t="shared" si="233"/>
        <v>4</v>
      </c>
      <c r="M3740">
        <f t="shared" si="234"/>
        <v>1104.8095000000001</v>
      </c>
      <c r="N3740">
        <f t="shared" si="235"/>
        <v>0</v>
      </c>
    </row>
    <row r="3741" spans="1:14" x14ac:dyDescent="0.3">
      <c r="A3741">
        <v>13086530</v>
      </c>
      <c r="B3741" t="s">
        <v>27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232"/>
        <v>6</v>
      </c>
      <c r="L3741">
        <f t="shared" si="233"/>
        <v>5</v>
      </c>
      <c r="M3741">
        <f t="shared" si="234"/>
        <v>2112.4275000000002</v>
      </c>
      <c r="N3741">
        <f t="shared" si="235"/>
        <v>0</v>
      </c>
    </row>
    <row r="3742" spans="1:14" x14ac:dyDescent="0.3">
      <c r="A3742">
        <v>13086530</v>
      </c>
      <c r="B3742" t="s">
        <v>27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232"/>
        <v>6</v>
      </c>
      <c r="L3742">
        <f t="shared" si="233"/>
        <v>6</v>
      </c>
      <c r="M3742">
        <f t="shared" si="234"/>
        <v>2211.6025</v>
      </c>
      <c r="N3742">
        <f t="shared" si="235"/>
        <v>0</v>
      </c>
    </row>
    <row r="3743" spans="1:14" x14ac:dyDescent="0.3">
      <c r="A3743">
        <v>13086530</v>
      </c>
      <c r="B3743" t="s">
        <v>27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232"/>
        <v>6</v>
      </c>
      <c r="L3743">
        <f t="shared" si="233"/>
        <v>7</v>
      </c>
      <c r="M3743">
        <f t="shared" si="234"/>
        <v>2205.652</v>
      </c>
      <c r="N3743">
        <f t="shared" si="235"/>
        <v>0</v>
      </c>
    </row>
    <row r="3744" spans="1:14" x14ac:dyDescent="0.3">
      <c r="A3744">
        <v>13086530</v>
      </c>
      <c r="B3744" t="s">
        <v>27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232"/>
        <v>6</v>
      </c>
      <c r="L3744">
        <f t="shared" si="233"/>
        <v>8</v>
      </c>
      <c r="M3744">
        <f t="shared" si="234"/>
        <v>2332.596</v>
      </c>
      <c r="N3744">
        <f t="shared" si="235"/>
        <v>0</v>
      </c>
    </row>
    <row r="3745" spans="1:14" x14ac:dyDescent="0.3">
      <c r="A3745">
        <v>13086530</v>
      </c>
      <c r="B3745" t="s">
        <v>27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232"/>
        <v>6</v>
      </c>
      <c r="L3745">
        <f t="shared" si="233"/>
        <v>9</v>
      </c>
      <c r="M3745">
        <f t="shared" si="234"/>
        <v>2392.1010000000001</v>
      </c>
      <c r="N3745">
        <f t="shared" si="235"/>
        <v>0</v>
      </c>
    </row>
    <row r="3746" spans="1:14" x14ac:dyDescent="0.3">
      <c r="A3746">
        <v>13086530</v>
      </c>
      <c r="B3746" t="s">
        <v>27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232"/>
        <v>6</v>
      </c>
      <c r="L3746">
        <f t="shared" si="233"/>
        <v>10</v>
      </c>
      <c r="M3746">
        <f t="shared" si="234"/>
        <v>2459.54</v>
      </c>
      <c r="N3746">
        <f t="shared" si="235"/>
        <v>0</v>
      </c>
    </row>
    <row r="3747" spans="1:14" x14ac:dyDescent="0.3">
      <c r="A3747">
        <v>13086530</v>
      </c>
      <c r="B3747" t="s">
        <v>27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232"/>
        <v>6</v>
      </c>
      <c r="L3747">
        <f t="shared" si="233"/>
        <v>11</v>
      </c>
      <c r="M3747">
        <f t="shared" si="234"/>
        <v>2507.1440000000002</v>
      </c>
      <c r="N3747">
        <f t="shared" si="235"/>
        <v>0</v>
      </c>
    </row>
    <row r="3748" spans="1:14" x14ac:dyDescent="0.3">
      <c r="A3748">
        <v>13086530</v>
      </c>
      <c r="B3748" t="s">
        <v>27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232"/>
        <v>6</v>
      </c>
      <c r="L3748">
        <f t="shared" si="233"/>
        <v>12</v>
      </c>
      <c r="M3748">
        <f t="shared" si="234"/>
        <v>2519.0450000000001</v>
      </c>
      <c r="N3748">
        <f t="shared" si="235"/>
        <v>0</v>
      </c>
    </row>
    <row r="3749" spans="1:14" x14ac:dyDescent="0.3">
      <c r="A3749">
        <v>13086530</v>
      </c>
      <c r="B3749" t="s">
        <v>27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232"/>
        <v>6</v>
      </c>
      <c r="L3749">
        <f t="shared" si="233"/>
        <v>13</v>
      </c>
      <c r="M3749">
        <f t="shared" si="234"/>
        <v>2524.9955</v>
      </c>
      <c r="N3749">
        <f t="shared" si="235"/>
        <v>0</v>
      </c>
    </row>
    <row r="3750" spans="1:14" x14ac:dyDescent="0.3">
      <c r="A3750">
        <v>13086530</v>
      </c>
      <c r="B3750" t="s">
        <v>27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232"/>
        <v>6</v>
      </c>
      <c r="L3750">
        <f t="shared" si="233"/>
        <v>14</v>
      </c>
      <c r="M3750">
        <f t="shared" si="234"/>
        <v>2219.5365000000002</v>
      </c>
      <c r="N3750">
        <f t="shared" si="235"/>
        <v>321.327</v>
      </c>
    </row>
    <row r="3751" spans="1:14" x14ac:dyDescent="0.3">
      <c r="A3751">
        <v>13086530</v>
      </c>
      <c r="B3751" t="s">
        <v>27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232"/>
        <v>6</v>
      </c>
      <c r="L3751">
        <f t="shared" si="233"/>
        <v>15</v>
      </c>
      <c r="M3751">
        <f t="shared" si="234"/>
        <v>864.80600000000004</v>
      </c>
      <c r="N3751">
        <f t="shared" si="235"/>
        <v>1685.9750000000001</v>
      </c>
    </row>
    <row r="3752" spans="1:14" x14ac:dyDescent="0.3">
      <c r="A3752">
        <v>13086530</v>
      </c>
      <c r="B3752" t="s">
        <v>27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232"/>
        <v>6</v>
      </c>
      <c r="L3752">
        <f t="shared" si="233"/>
        <v>16</v>
      </c>
      <c r="M3752">
        <f t="shared" si="234"/>
        <v>866.78949999999998</v>
      </c>
      <c r="N3752">
        <f t="shared" si="235"/>
        <v>1685.9750000000001</v>
      </c>
    </row>
    <row r="3753" spans="1:14" x14ac:dyDescent="0.3">
      <c r="A3753">
        <v>13086530</v>
      </c>
      <c r="B3753" t="s">
        <v>27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232"/>
        <v>6</v>
      </c>
      <c r="L3753">
        <f t="shared" si="233"/>
        <v>17</v>
      </c>
      <c r="M3753">
        <f t="shared" si="234"/>
        <v>1691.9255000000001</v>
      </c>
      <c r="N3753">
        <f t="shared" si="235"/>
        <v>866.78949999999998</v>
      </c>
    </row>
    <row r="3754" spans="1:14" x14ac:dyDescent="0.3">
      <c r="A3754">
        <v>13086530</v>
      </c>
      <c r="B3754" t="s">
        <v>27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232"/>
        <v>6</v>
      </c>
      <c r="L3754">
        <f t="shared" si="233"/>
        <v>18</v>
      </c>
      <c r="M3754">
        <f t="shared" si="234"/>
        <v>2634.0880000000002</v>
      </c>
      <c r="N3754">
        <f t="shared" si="235"/>
        <v>0</v>
      </c>
    </row>
    <row r="3755" spans="1:14" x14ac:dyDescent="0.3">
      <c r="A3755">
        <v>13086530</v>
      </c>
      <c r="B3755" t="s">
        <v>27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232"/>
        <v>6</v>
      </c>
      <c r="L3755">
        <f t="shared" si="233"/>
        <v>19</v>
      </c>
      <c r="M3755">
        <f t="shared" si="234"/>
        <v>2685.6590000000001</v>
      </c>
      <c r="N3755">
        <f t="shared" si="235"/>
        <v>0</v>
      </c>
    </row>
    <row r="3756" spans="1:14" x14ac:dyDescent="0.3">
      <c r="A3756">
        <v>13086530</v>
      </c>
      <c r="B3756" t="s">
        <v>27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232"/>
        <v>6</v>
      </c>
      <c r="L3756">
        <f t="shared" si="233"/>
        <v>20</v>
      </c>
      <c r="M3756">
        <f t="shared" si="234"/>
        <v>2687.6424999999999</v>
      </c>
      <c r="N3756">
        <f t="shared" si="235"/>
        <v>0</v>
      </c>
    </row>
    <row r="3757" spans="1:14" x14ac:dyDescent="0.3">
      <c r="A3757">
        <v>13086530</v>
      </c>
      <c r="B3757" t="s">
        <v>27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232"/>
        <v>6</v>
      </c>
      <c r="L3757">
        <f t="shared" si="233"/>
        <v>21</v>
      </c>
      <c r="M3757">
        <f t="shared" si="234"/>
        <v>2693.5929999999998</v>
      </c>
      <c r="N3757">
        <f t="shared" si="235"/>
        <v>0</v>
      </c>
    </row>
    <row r="3758" spans="1:14" x14ac:dyDescent="0.3">
      <c r="A3758">
        <v>13086530</v>
      </c>
      <c r="B3758" t="s">
        <v>27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232"/>
        <v>6</v>
      </c>
      <c r="L3758">
        <f t="shared" si="233"/>
        <v>22</v>
      </c>
      <c r="M3758">
        <f t="shared" si="234"/>
        <v>2695.5765000000001</v>
      </c>
      <c r="N3758">
        <f t="shared" si="235"/>
        <v>0</v>
      </c>
    </row>
    <row r="3759" spans="1:14" x14ac:dyDescent="0.3">
      <c r="A3759">
        <v>13086530</v>
      </c>
      <c r="B3759" t="s">
        <v>27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232"/>
        <v>6</v>
      </c>
      <c r="L3759">
        <f t="shared" si="233"/>
        <v>23</v>
      </c>
      <c r="M3759">
        <f t="shared" si="234"/>
        <v>2705.4940000000001</v>
      </c>
      <c r="N3759">
        <f t="shared" si="235"/>
        <v>0</v>
      </c>
    </row>
    <row r="3760" spans="1:14" x14ac:dyDescent="0.3">
      <c r="A3760">
        <v>13086530</v>
      </c>
      <c r="B3760" t="s">
        <v>27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232"/>
        <v>6</v>
      </c>
      <c r="L3760">
        <f t="shared" si="233"/>
        <v>24</v>
      </c>
      <c r="M3760">
        <f t="shared" si="234"/>
        <v>2743.1804999999999</v>
      </c>
      <c r="N3760">
        <f t="shared" si="235"/>
        <v>0</v>
      </c>
    </row>
    <row r="3761" spans="1:14" x14ac:dyDescent="0.3">
      <c r="A3761">
        <v>13086530</v>
      </c>
      <c r="B3761" t="s">
        <v>27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232"/>
        <v>6</v>
      </c>
      <c r="L3761">
        <f t="shared" si="233"/>
        <v>25</v>
      </c>
      <c r="M3761">
        <f t="shared" si="234"/>
        <v>2763.0155</v>
      </c>
      <c r="N3761">
        <f t="shared" si="235"/>
        <v>0</v>
      </c>
    </row>
    <row r="3762" spans="1:14" x14ac:dyDescent="0.3">
      <c r="A3762">
        <v>13086530</v>
      </c>
      <c r="B3762" t="s">
        <v>27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232"/>
        <v>6</v>
      </c>
      <c r="L3762">
        <f t="shared" si="233"/>
        <v>26</v>
      </c>
      <c r="M3762">
        <f t="shared" si="234"/>
        <v>2761.0320000000002</v>
      </c>
      <c r="N3762">
        <f t="shared" si="235"/>
        <v>0</v>
      </c>
    </row>
    <row r="3763" spans="1:14" x14ac:dyDescent="0.3">
      <c r="A3763">
        <v>13086530</v>
      </c>
      <c r="B3763" t="s">
        <v>27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232"/>
        <v>6</v>
      </c>
      <c r="L3763">
        <f t="shared" si="233"/>
        <v>27</v>
      </c>
      <c r="M3763">
        <f t="shared" si="234"/>
        <v>2770.9495000000002</v>
      </c>
      <c r="N3763">
        <f t="shared" si="235"/>
        <v>0</v>
      </c>
    </row>
    <row r="3764" spans="1:14" x14ac:dyDescent="0.3">
      <c r="A3764">
        <v>13086530</v>
      </c>
      <c r="B3764" t="s">
        <v>27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232"/>
        <v>6</v>
      </c>
      <c r="L3764">
        <f t="shared" si="233"/>
        <v>28</v>
      </c>
      <c r="M3764">
        <f t="shared" si="234"/>
        <v>2790.7845000000002</v>
      </c>
      <c r="N3764">
        <f t="shared" si="235"/>
        <v>0</v>
      </c>
    </row>
    <row r="3765" spans="1:14" x14ac:dyDescent="0.3">
      <c r="A3765">
        <v>13086530</v>
      </c>
      <c r="B3765" t="s">
        <v>27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232"/>
        <v>6</v>
      </c>
      <c r="L3765">
        <f t="shared" si="233"/>
        <v>29</v>
      </c>
      <c r="M3765">
        <f t="shared" si="234"/>
        <v>2786.8175000000001</v>
      </c>
      <c r="N3765">
        <f t="shared" si="235"/>
        <v>0</v>
      </c>
    </row>
    <row r="3766" spans="1:14" x14ac:dyDescent="0.3">
      <c r="A3766">
        <v>13086530</v>
      </c>
      <c r="B3766" t="s">
        <v>27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232"/>
        <v>6</v>
      </c>
      <c r="L3766">
        <f t="shared" si="233"/>
        <v>30</v>
      </c>
      <c r="M3766">
        <f t="shared" si="234"/>
        <v>2792.768</v>
      </c>
      <c r="N3766">
        <f t="shared" si="235"/>
        <v>0</v>
      </c>
    </row>
    <row r="3767" spans="1:14" x14ac:dyDescent="0.3">
      <c r="A3767">
        <v>13086530</v>
      </c>
      <c r="B3767" t="s">
        <v>27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232"/>
        <v>7</v>
      </c>
      <c r="L3767">
        <f t="shared" si="233"/>
        <v>1</v>
      </c>
      <c r="M3767">
        <f t="shared" si="234"/>
        <v>2784.8339999999998</v>
      </c>
      <c r="N3767">
        <f t="shared" si="235"/>
        <v>0</v>
      </c>
    </row>
    <row r="3768" spans="1:14" x14ac:dyDescent="0.3">
      <c r="A3768">
        <v>13086530</v>
      </c>
      <c r="B3768" t="s">
        <v>27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232"/>
        <v>7</v>
      </c>
      <c r="L3768">
        <f t="shared" si="233"/>
        <v>2</v>
      </c>
      <c r="M3768">
        <f t="shared" si="234"/>
        <v>2763.0155</v>
      </c>
      <c r="N3768">
        <f t="shared" si="235"/>
        <v>0</v>
      </c>
    </row>
    <row r="3769" spans="1:14" x14ac:dyDescent="0.3">
      <c r="A3769">
        <v>13086530</v>
      </c>
      <c r="B3769" t="s">
        <v>27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232"/>
        <v>7</v>
      </c>
      <c r="L3769">
        <f t="shared" si="233"/>
        <v>3</v>
      </c>
      <c r="M3769">
        <f t="shared" si="234"/>
        <v>2768.9659999999999</v>
      </c>
      <c r="N3769">
        <f t="shared" si="235"/>
        <v>0</v>
      </c>
    </row>
    <row r="3770" spans="1:14" x14ac:dyDescent="0.3">
      <c r="A3770">
        <v>13086530</v>
      </c>
      <c r="B3770" t="s">
        <v>27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232"/>
        <v>7</v>
      </c>
      <c r="L3770">
        <f t="shared" si="233"/>
        <v>4</v>
      </c>
      <c r="M3770">
        <f t="shared" si="234"/>
        <v>2850.2894999999999</v>
      </c>
      <c r="N3770">
        <f t="shared" si="235"/>
        <v>0</v>
      </c>
    </row>
    <row r="3771" spans="1:14" x14ac:dyDescent="0.3">
      <c r="A3771">
        <v>13086530</v>
      </c>
      <c r="B3771" t="s">
        <v>27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232"/>
        <v>7</v>
      </c>
      <c r="L3771">
        <f t="shared" si="233"/>
        <v>5</v>
      </c>
      <c r="M3771">
        <f t="shared" si="234"/>
        <v>2887.9760000000001</v>
      </c>
      <c r="N3771">
        <f t="shared" si="235"/>
        <v>0</v>
      </c>
    </row>
    <row r="3772" spans="1:14" x14ac:dyDescent="0.3">
      <c r="A3772">
        <v>13086530</v>
      </c>
      <c r="B3772" t="s">
        <v>27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232"/>
        <v>7</v>
      </c>
      <c r="L3772">
        <f t="shared" si="233"/>
        <v>6</v>
      </c>
      <c r="M3772">
        <f t="shared" si="234"/>
        <v>2899.877</v>
      </c>
      <c r="N3772">
        <f t="shared" si="235"/>
        <v>0</v>
      </c>
    </row>
    <row r="3773" spans="1:14" x14ac:dyDescent="0.3">
      <c r="A3773">
        <v>13086530</v>
      </c>
      <c r="B3773" t="s">
        <v>27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232"/>
        <v>7</v>
      </c>
      <c r="L3773">
        <f t="shared" si="233"/>
        <v>7</v>
      </c>
      <c r="M3773">
        <f t="shared" si="234"/>
        <v>2895.91</v>
      </c>
      <c r="N3773">
        <f t="shared" si="235"/>
        <v>0</v>
      </c>
    </row>
    <row r="3774" spans="1:14" x14ac:dyDescent="0.3">
      <c r="A3774">
        <v>13086530</v>
      </c>
      <c r="B3774" t="s">
        <v>27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232"/>
        <v>7</v>
      </c>
      <c r="L3774">
        <f t="shared" si="233"/>
        <v>8</v>
      </c>
      <c r="M3774">
        <f t="shared" si="234"/>
        <v>2874.0915</v>
      </c>
      <c r="N3774">
        <f t="shared" si="235"/>
        <v>0</v>
      </c>
    </row>
    <row r="3775" spans="1:14" x14ac:dyDescent="0.3">
      <c r="A3775">
        <v>13086530</v>
      </c>
      <c r="B3775" t="s">
        <v>27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232"/>
        <v>7</v>
      </c>
      <c r="L3775">
        <f t="shared" si="233"/>
        <v>9</v>
      </c>
      <c r="M3775">
        <f t="shared" si="234"/>
        <v>2866.1575000000003</v>
      </c>
      <c r="N3775">
        <f t="shared" si="235"/>
        <v>0</v>
      </c>
    </row>
    <row r="3776" spans="1:14" x14ac:dyDescent="0.3">
      <c r="A3776">
        <v>13086530</v>
      </c>
      <c r="B3776" t="s">
        <v>27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232"/>
        <v>7</v>
      </c>
      <c r="L3776">
        <f t="shared" si="233"/>
        <v>10</v>
      </c>
      <c r="M3776">
        <f t="shared" si="234"/>
        <v>2868.1410000000001</v>
      </c>
      <c r="N3776">
        <f t="shared" si="235"/>
        <v>0</v>
      </c>
    </row>
    <row r="3777" spans="1:14" x14ac:dyDescent="0.3">
      <c r="A3777">
        <v>13086530</v>
      </c>
      <c r="B3777" t="s">
        <v>27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232"/>
        <v>7</v>
      </c>
      <c r="L3777">
        <f t="shared" si="233"/>
        <v>11</v>
      </c>
      <c r="M3777">
        <f t="shared" si="234"/>
        <v>2868.1410000000001</v>
      </c>
      <c r="N3777">
        <f t="shared" si="235"/>
        <v>0</v>
      </c>
    </row>
    <row r="3778" spans="1:14" x14ac:dyDescent="0.3">
      <c r="A3778">
        <v>13086530</v>
      </c>
      <c r="B3778" t="s">
        <v>27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232"/>
        <v>7</v>
      </c>
      <c r="L3778">
        <f t="shared" si="233"/>
        <v>12</v>
      </c>
      <c r="M3778">
        <f t="shared" si="234"/>
        <v>2864.174</v>
      </c>
      <c r="N3778">
        <f t="shared" si="235"/>
        <v>0</v>
      </c>
    </row>
    <row r="3779" spans="1:14" x14ac:dyDescent="0.3">
      <c r="A3779">
        <v>13086530</v>
      </c>
      <c r="B3779" t="s">
        <v>27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236">MONTH(C3779)</f>
        <v>7</v>
      </c>
      <c r="L3779">
        <f t="shared" ref="L3779:L3842" si="237">DAY(C3779)</f>
        <v>13</v>
      </c>
      <c r="M3779">
        <f t="shared" ref="M3779:M3842" si="238">F3779*1.9835</f>
        <v>2860.2069999999999</v>
      </c>
      <c r="N3779">
        <f t="shared" ref="N3779:N3842" si="239">(D3779-F3779)*1.9835</f>
        <v>0</v>
      </c>
    </row>
    <row r="3780" spans="1:14" x14ac:dyDescent="0.3">
      <c r="A3780">
        <v>13086530</v>
      </c>
      <c r="B3780" t="s">
        <v>27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236"/>
        <v>7</v>
      </c>
      <c r="L3780">
        <f t="shared" si="237"/>
        <v>14</v>
      </c>
      <c r="M3780">
        <f t="shared" si="238"/>
        <v>2826.4875000000002</v>
      </c>
      <c r="N3780">
        <f t="shared" si="239"/>
        <v>0</v>
      </c>
    </row>
    <row r="3781" spans="1:14" x14ac:dyDescent="0.3">
      <c r="A3781">
        <v>13086530</v>
      </c>
      <c r="B3781" t="s">
        <v>27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236"/>
        <v>7</v>
      </c>
      <c r="L3781">
        <f t="shared" si="237"/>
        <v>15</v>
      </c>
      <c r="M3781">
        <f t="shared" si="238"/>
        <v>2790.7845000000002</v>
      </c>
      <c r="N3781">
        <f t="shared" si="239"/>
        <v>0</v>
      </c>
    </row>
    <row r="3782" spans="1:14" x14ac:dyDescent="0.3">
      <c r="A3782">
        <v>13086530</v>
      </c>
      <c r="B3782" t="s">
        <v>27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236"/>
        <v>7</v>
      </c>
      <c r="L3782">
        <f t="shared" si="237"/>
        <v>16</v>
      </c>
      <c r="M3782">
        <f t="shared" si="238"/>
        <v>2792.768</v>
      </c>
      <c r="N3782">
        <f t="shared" si="239"/>
        <v>0</v>
      </c>
    </row>
    <row r="3783" spans="1:14" x14ac:dyDescent="0.3">
      <c r="A3783">
        <v>13086530</v>
      </c>
      <c r="B3783" t="s">
        <v>27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236"/>
        <v>7</v>
      </c>
      <c r="L3783">
        <f t="shared" si="237"/>
        <v>17</v>
      </c>
      <c r="M3783">
        <f t="shared" si="238"/>
        <v>2796.7350000000001</v>
      </c>
      <c r="N3783">
        <f t="shared" si="239"/>
        <v>0</v>
      </c>
    </row>
    <row r="3784" spans="1:14" x14ac:dyDescent="0.3">
      <c r="A3784">
        <v>13086530</v>
      </c>
      <c r="B3784" t="s">
        <v>27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236"/>
        <v>7</v>
      </c>
      <c r="L3784">
        <f t="shared" si="237"/>
        <v>18</v>
      </c>
      <c r="M3784">
        <f t="shared" si="238"/>
        <v>2792.768</v>
      </c>
      <c r="N3784">
        <f t="shared" si="239"/>
        <v>0</v>
      </c>
    </row>
    <row r="3785" spans="1:14" x14ac:dyDescent="0.3">
      <c r="A3785">
        <v>13086530</v>
      </c>
      <c r="B3785" t="s">
        <v>27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236"/>
        <v>7</v>
      </c>
      <c r="L3785">
        <f t="shared" si="237"/>
        <v>19</v>
      </c>
      <c r="M3785">
        <f t="shared" si="238"/>
        <v>2788.8009999999999</v>
      </c>
      <c r="N3785">
        <f t="shared" si="239"/>
        <v>0</v>
      </c>
    </row>
    <row r="3786" spans="1:14" x14ac:dyDescent="0.3">
      <c r="A3786">
        <v>13086530</v>
      </c>
      <c r="B3786" t="s">
        <v>27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236"/>
        <v>7</v>
      </c>
      <c r="L3786">
        <f t="shared" si="237"/>
        <v>20</v>
      </c>
      <c r="M3786">
        <f t="shared" si="238"/>
        <v>2794.7514999999999</v>
      </c>
      <c r="N3786">
        <f t="shared" si="239"/>
        <v>0</v>
      </c>
    </row>
    <row r="3787" spans="1:14" x14ac:dyDescent="0.3">
      <c r="A3787">
        <v>13086530</v>
      </c>
      <c r="B3787" t="s">
        <v>27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236"/>
        <v>7</v>
      </c>
      <c r="L3787">
        <f t="shared" si="237"/>
        <v>21</v>
      </c>
      <c r="M3787">
        <f t="shared" si="238"/>
        <v>2782.8505</v>
      </c>
      <c r="N3787">
        <f t="shared" si="239"/>
        <v>0</v>
      </c>
    </row>
    <row r="3788" spans="1:14" x14ac:dyDescent="0.3">
      <c r="A3788">
        <v>13086530</v>
      </c>
      <c r="B3788" t="s">
        <v>27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236"/>
        <v>7</v>
      </c>
      <c r="L3788">
        <f t="shared" si="237"/>
        <v>22</v>
      </c>
      <c r="M3788">
        <f t="shared" si="238"/>
        <v>2768.9659999999999</v>
      </c>
      <c r="N3788">
        <f t="shared" si="239"/>
        <v>0</v>
      </c>
    </row>
    <row r="3789" spans="1:14" x14ac:dyDescent="0.3">
      <c r="A3789">
        <v>13086530</v>
      </c>
      <c r="B3789" t="s">
        <v>27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236"/>
        <v>7</v>
      </c>
      <c r="L3789">
        <f t="shared" si="237"/>
        <v>23</v>
      </c>
      <c r="M3789">
        <f t="shared" si="238"/>
        <v>2755.0815000000002</v>
      </c>
      <c r="N3789">
        <f t="shared" si="239"/>
        <v>0</v>
      </c>
    </row>
    <row r="3790" spans="1:14" x14ac:dyDescent="0.3">
      <c r="A3790">
        <v>13086530</v>
      </c>
      <c r="B3790" t="s">
        <v>27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236"/>
        <v>7</v>
      </c>
      <c r="L3790">
        <f t="shared" si="237"/>
        <v>24</v>
      </c>
      <c r="M3790">
        <f t="shared" si="238"/>
        <v>2766.9825000000001</v>
      </c>
      <c r="N3790">
        <f t="shared" si="239"/>
        <v>0</v>
      </c>
    </row>
    <row r="3791" spans="1:14" x14ac:dyDescent="0.3">
      <c r="A3791">
        <v>13086530</v>
      </c>
      <c r="B3791" t="s">
        <v>27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236"/>
        <v>7</v>
      </c>
      <c r="L3791">
        <f t="shared" si="237"/>
        <v>25</v>
      </c>
      <c r="M3791">
        <f t="shared" si="238"/>
        <v>2763.0155</v>
      </c>
      <c r="N3791">
        <f t="shared" si="239"/>
        <v>0</v>
      </c>
    </row>
    <row r="3792" spans="1:14" x14ac:dyDescent="0.3">
      <c r="A3792">
        <v>13086530</v>
      </c>
      <c r="B3792" t="s">
        <v>27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236"/>
        <v>7</v>
      </c>
      <c r="L3792">
        <f t="shared" si="237"/>
        <v>26</v>
      </c>
      <c r="M3792">
        <f t="shared" si="238"/>
        <v>2745.1640000000002</v>
      </c>
      <c r="N3792">
        <f t="shared" si="239"/>
        <v>0</v>
      </c>
    </row>
    <row r="3793" spans="1:14" x14ac:dyDescent="0.3">
      <c r="A3793">
        <v>13086530</v>
      </c>
      <c r="B3793" t="s">
        <v>27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236"/>
        <v>7</v>
      </c>
      <c r="L3793">
        <f t="shared" si="237"/>
        <v>27</v>
      </c>
      <c r="M3793">
        <f t="shared" si="238"/>
        <v>2731.2795000000001</v>
      </c>
      <c r="N3793">
        <f t="shared" si="239"/>
        <v>0</v>
      </c>
    </row>
    <row r="3794" spans="1:14" x14ac:dyDescent="0.3">
      <c r="A3794">
        <v>13086530</v>
      </c>
      <c r="B3794" t="s">
        <v>27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236"/>
        <v>7</v>
      </c>
      <c r="L3794">
        <f t="shared" si="237"/>
        <v>28</v>
      </c>
      <c r="M3794">
        <f t="shared" si="238"/>
        <v>2735.2465000000002</v>
      </c>
      <c r="N3794">
        <f t="shared" si="239"/>
        <v>0</v>
      </c>
    </row>
    <row r="3795" spans="1:14" x14ac:dyDescent="0.3">
      <c r="A3795">
        <v>13086530</v>
      </c>
      <c r="B3795" t="s">
        <v>27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236"/>
        <v>7</v>
      </c>
      <c r="L3795">
        <f t="shared" si="237"/>
        <v>29</v>
      </c>
      <c r="M3795">
        <f t="shared" si="238"/>
        <v>2725.3290000000002</v>
      </c>
      <c r="N3795">
        <f t="shared" si="239"/>
        <v>0</v>
      </c>
    </row>
    <row r="3796" spans="1:14" x14ac:dyDescent="0.3">
      <c r="A3796">
        <v>13086530</v>
      </c>
      <c r="B3796" t="s">
        <v>27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236"/>
        <v>7</v>
      </c>
      <c r="L3796">
        <f t="shared" si="237"/>
        <v>30</v>
      </c>
      <c r="M3796">
        <f t="shared" si="238"/>
        <v>2711.4445000000001</v>
      </c>
      <c r="N3796">
        <f t="shared" si="239"/>
        <v>0</v>
      </c>
    </row>
    <row r="3797" spans="1:14" x14ac:dyDescent="0.3">
      <c r="A3797">
        <v>13086530</v>
      </c>
      <c r="B3797" t="s">
        <v>27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236"/>
        <v>7</v>
      </c>
      <c r="L3797">
        <f t="shared" si="237"/>
        <v>31</v>
      </c>
      <c r="M3797">
        <f t="shared" si="238"/>
        <v>2711.4445000000001</v>
      </c>
      <c r="N3797">
        <f t="shared" si="239"/>
        <v>0</v>
      </c>
    </row>
    <row r="3798" spans="1:14" x14ac:dyDescent="0.3">
      <c r="A3798">
        <v>13086530</v>
      </c>
      <c r="B3798" t="s">
        <v>27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236"/>
        <v>8</v>
      </c>
      <c r="L3798">
        <f t="shared" si="237"/>
        <v>1</v>
      </c>
      <c r="M3798">
        <f t="shared" si="238"/>
        <v>2715.4115000000002</v>
      </c>
      <c r="N3798">
        <f t="shared" si="239"/>
        <v>0</v>
      </c>
    </row>
    <row r="3799" spans="1:14" x14ac:dyDescent="0.3">
      <c r="A3799">
        <v>13086530</v>
      </c>
      <c r="B3799" t="s">
        <v>27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236"/>
        <v>8</v>
      </c>
      <c r="L3799">
        <f t="shared" si="237"/>
        <v>2</v>
      </c>
      <c r="M3799">
        <f t="shared" si="238"/>
        <v>2715.4115000000002</v>
      </c>
      <c r="N3799">
        <f t="shared" si="239"/>
        <v>0</v>
      </c>
    </row>
    <row r="3800" spans="1:14" x14ac:dyDescent="0.3">
      <c r="A3800">
        <v>13086530</v>
      </c>
      <c r="B3800" t="s">
        <v>27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236"/>
        <v>8</v>
      </c>
      <c r="L3800">
        <f t="shared" si="237"/>
        <v>3</v>
      </c>
      <c r="M3800">
        <f t="shared" si="238"/>
        <v>2705.4940000000001</v>
      </c>
      <c r="N3800">
        <f t="shared" si="239"/>
        <v>0</v>
      </c>
    </row>
    <row r="3801" spans="1:14" x14ac:dyDescent="0.3">
      <c r="A3801">
        <v>13086530</v>
      </c>
      <c r="B3801" t="s">
        <v>27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236"/>
        <v>8</v>
      </c>
      <c r="L3801">
        <f t="shared" si="237"/>
        <v>4</v>
      </c>
      <c r="M3801">
        <f t="shared" si="238"/>
        <v>2695.5765000000001</v>
      </c>
      <c r="N3801">
        <f t="shared" si="239"/>
        <v>0</v>
      </c>
    </row>
    <row r="3802" spans="1:14" x14ac:dyDescent="0.3">
      <c r="A3802">
        <v>13086530</v>
      </c>
      <c r="B3802" t="s">
        <v>27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236"/>
        <v>8</v>
      </c>
      <c r="L3802">
        <f t="shared" si="237"/>
        <v>5</v>
      </c>
      <c r="M3802">
        <f t="shared" si="238"/>
        <v>2649.9560000000001</v>
      </c>
      <c r="N3802">
        <f t="shared" si="239"/>
        <v>0</v>
      </c>
    </row>
    <row r="3803" spans="1:14" x14ac:dyDescent="0.3">
      <c r="A3803">
        <v>13086530</v>
      </c>
      <c r="B3803" t="s">
        <v>27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236"/>
        <v>8</v>
      </c>
      <c r="L3803">
        <f t="shared" si="237"/>
        <v>6</v>
      </c>
      <c r="M3803">
        <f t="shared" si="238"/>
        <v>2612.2694999999999</v>
      </c>
      <c r="N3803">
        <f t="shared" si="239"/>
        <v>0</v>
      </c>
    </row>
    <row r="3804" spans="1:14" x14ac:dyDescent="0.3">
      <c r="A3804">
        <v>13086530</v>
      </c>
      <c r="B3804" t="s">
        <v>27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236"/>
        <v>8</v>
      </c>
      <c r="L3804">
        <f t="shared" si="237"/>
        <v>7</v>
      </c>
      <c r="M3804">
        <f t="shared" si="238"/>
        <v>2600.3685</v>
      </c>
      <c r="N3804">
        <f t="shared" si="239"/>
        <v>0</v>
      </c>
    </row>
    <row r="3805" spans="1:14" x14ac:dyDescent="0.3">
      <c r="A3805">
        <v>13086530</v>
      </c>
      <c r="B3805" t="s">
        <v>27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236"/>
        <v>8</v>
      </c>
      <c r="L3805">
        <f t="shared" si="237"/>
        <v>8</v>
      </c>
      <c r="M3805">
        <f t="shared" si="238"/>
        <v>2598.3850000000002</v>
      </c>
      <c r="N3805">
        <f t="shared" si="239"/>
        <v>0</v>
      </c>
    </row>
    <row r="3806" spans="1:14" x14ac:dyDescent="0.3">
      <c r="A3806">
        <v>13086530</v>
      </c>
      <c r="B3806" t="s">
        <v>27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236"/>
        <v>8</v>
      </c>
      <c r="L3806">
        <f t="shared" si="237"/>
        <v>9</v>
      </c>
      <c r="M3806">
        <f t="shared" si="238"/>
        <v>2604.3355000000001</v>
      </c>
      <c r="N3806">
        <f t="shared" si="239"/>
        <v>0</v>
      </c>
    </row>
    <row r="3807" spans="1:14" x14ac:dyDescent="0.3">
      <c r="A3807">
        <v>13086530</v>
      </c>
      <c r="B3807" t="s">
        <v>27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236"/>
        <v>8</v>
      </c>
      <c r="L3807">
        <f t="shared" si="237"/>
        <v>10</v>
      </c>
      <c r="M3807">
        <f t="shared" si="238"/>
        <v>2608.3025000000002</v>
      </c>
      <c r="N3807">
        <f t="shared" si="239"/>
        <v>0</v>
      </c>
    </row>
    <row r="3808" spans="1:14" x14ac:dyDescent="0.3">
      <c r="A3808">
        <v>13086530</v>
      </c>
      <c r="B3808" t="s">
        <v>27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236"/>
        <v>8</v>
      </c>
      <c r="L3808">
        <f t="shared" si="237"/>
        <v>11</v>
      </c>
      <c r="M3808">
        <f t="shared" si="238"/>
        <v>2594.4180000000001</v>
      </c>
      <c r="N3808">
        <f t="shared" si="239"/>
        <v>0</v>
      </c>
    </row>
    <row r="3809" spans="1:14" x14ac:dyDescent="0.3">
      <c r="A3809">
        <v>13086530</v>
      </c>
      <c r="B3809" t="s">
        <v>27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236"/>
        <v>8</v>
      </c>
      <c r="L3809">
        <f t="shared" si="237"/>
        <v>12</v>
      </c>
      <c r="M3809">
        <f t="shared" si="238"/>
        <v>2580.5335</v>
      </c>
      <c r="N3809">
        <f t="shared" si="239"/>
        <v>0</v>
      </c>
    </row>
    <row r="3810" spans="1:14" x14ac:dyDescent="0.3">
      <c r="A3810">
        <v>13086530</v>
      </c>
      <c r="B3810" t="s">
        <v>27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236"/>
        <v>8</v>
      </c>
      <c r="L3810">
        <f t="shared" si="237"/>
        <v>13</v>
      </c>
      <c r="M3810">
        <f t="shared" si="238"/>
        <v>2580.5335</v>
      </c>
      <c r="N3810">
        <f t="shared" si="239"/>
        <v>0</v>
      </c>
    </row>
    <row r="3811" spans="1:14" x14ac:dyDescent="0.3">
      <c r="A3811">
        <v>13086530</v>
      </c>
      <c r="B3811" t="s">
        <v>27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236"/>
        <v>8</v>
      </c>
      <c r="L3811">
        <f t="shared" si="237"/>
        <v>14</v>
      </c>
      <c r="M3811">
        <f t="shared" si="238"/>
        <v>2574.5830000000001</v>
      </c>
      <c r="N3811">
        <f t="shared" si="239"/>
        <v>0</v>
      </c>
    </row>
    <row r="3812" spans="1:14" x14ac:dyDescent="0.3">
      <c r="A3812">
        <v>13086530</v>
      </c>
      <c r="B3812" t="s">
        <v>27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236"/>
        <v>8</v>
      </c>
      <c r="L3812">
        <f t="shared" si="237"/>
        <v>15</v>
      </c>
      <c r="M3812">
        <f t="shared" si="238"/>
        <v>2574.5830000000001</v>
      </c>
      <c r="N3812">
        <f t="shared" si="239"/>
        <v>0</v>
      </c>
    </row>
    <row r="3813" spans="1:14" x14ac:dyDescent="0.3">
      <c r="A3813">
        <v>13086530</v>
      </c>
      <c r="B3813" t="s">
        <v>27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236"/>
        <v>8</v>
      </c>
      <c r="L3813">
        <f t="shared" si="237"/>
        <v>16</v>
      </c>
      <c r="M3813">
        <f t="shared" si="238"/>
        <v>2600.3685</v>
      </c>
      <c r="N3813">
        <f t="shared" si="239"/>
        <v>0</v>
      </c>
    </row>
    <row r="3814" spans="1:14" x14ac:dyDescent="0.3">
      <c r="A3814">
        <v>13086530</v>
      </c>
      <c r="B3814" t="s">
        <v>27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236"/>
        <v>8</v>
      </c>
      <c r="L3814">
        <f t="shared" si="237"/>
        <v>17</v>
      </c>
      <c r="M3814">
        <f t="shared" si="238"/>
        <v>2622.1869999999999</v>
      </c>
      <c r="N3814">
        <f t="shared" si="239"/>
        <v>0</v>
      </c>
    </row>
    <row r="3815" spans="1:14" x14ac:dyDescent="0.3">
      <c r="A3815">
        <v>13086530</v>
      </c>
      <c r="B3815" t="s">
        <v>27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236"/>
        <v>8</v>
      </c>
      <c r="L3815">
        <f t="shared" si="237"/>
        <v>18</v>
      </c>
      <c r="M3815">
        <f t="shared" si="238"/>
        <v>2618.2200000000003</v>
      </c>
      <c r="N3815">
        <f t="shared" si="239"/>
        <v>0</v>
      </c>
    </row>
    <row r="3816" spans="1:14" x14ac:dyDescent="0.3">
      <c r="A3816">
        <v>13086530</v>
      </c>
      <c r="B3816" t="s">
        <v>27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236"/>
        <v>8</v>
      </c>
      <c r="L3816">
        <f t="shared" si="237"/>
        <v>19</v>
      </c>
      <c r="M3816">
        <f t="shared" si="238"/>
        <v>2608.3025000000002</v>
      </c>
      <c r="N3816">
        <f t="shared" si="239"/>
        <v>0</v>
      </c>
    </row>
    <row r="3817" spans="1:14" x14ac:dyDescent="0.3">
      <c r="A3817">
        <v>13086530</v>
      </c>
      <c r="B3817" t="s">
        <v>27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236"/>
        <v>8</v>
      </c>
      <c r="L3817">
        <f t="shared" si="237"/>
        <v>20</v>
      </c>
      <c r="M3817">
        <f t="shared" si="238"/>
        <v>2598.3850000000002</v>
      </c>
      <c r="N3817">
        <f t="shared" si="239"/>
        <v>0</v>
      </c>
    </row>
    <row r="3818" spans="1:14" x14ac:dyDescent="0.3">
      <c r="A3818">
        <v>13086530</v>
      </c>
      <c r="B3818" t="s">
        <v>27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236"/>
        <v>8</v>
      </c>
      <c r="L3818">
        <f t="shared" si="237"/>
        <v>21</v>
      </c>
      <c r="M3818">
        <f t="shared" si="238"/>
        <v>2594.4180000000001</v>
      </c>
      <c r="N3818">
        <f t="shared" si="239"/>
        <v>0</v>
      </c>
    </row>
    <row r="3819" spans="1:14" x14ac:dyDescent="0.3">
      <c r="A3819">
        <v>13086530</v>
      </c>
      <c r="B3819" t="s">
        <v>27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236"/>
        <v>8</v>
      </c>
      <c r="L3819">
        <f t="shared" si="237"/>
        <v>22</v>
      </c>
      <c r="M3819">
        <f t="shared" si="238"/>
        <v>2576.5664999999999</v>
      </c>
      <c r="N3819">
        <f t="shared" si="239"/>
        <v>0</v>
      </c>
    </row>
    <row r="3820" spans="1:14" x14ac:dyDescent="0.3">
      <c r="A3820">
        <v>13086530</v>
      </c>
      <c r="B3820" t="s">
        <v>27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236"/>
        <v>8</v>
      </c>
      <c r="L3820">
        <f t="shared" si="237"/>
        <v>23</v>
      </c>
      <c r="M3820">
        <f t="shared" si="238"/>
        <v>2534.913</v>
      </c>
      <c r="N3820">
        <f t="shared" si="239"/>
        <v>0</v>
      </c>
    </row>
    <row r="3821" spans="1:14" x14ac:dyDescent="0.3">
      <c r="A3821">
        <v>13086530</v>
      </c>
      <c r="B3821" t="s">
        <v>27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236"/>
        <v>8</v>
      </c>
      <c r="L3821">
        <f t="shared" si="237"/>
        <v>24</v>
      </c>
      <c r="M3821">
        <f t="shared" si="238"/>
        <v>721.99400000000003</v>
      </c>
      <c r="N3821">
        <f t="shared" si="239"/>
        <v>0</v>
      </c>
    </row>
    <row r="3822" spans="1:14" x14ac:dyDescent="0.3">
      <c r="A3822">
        <v>13086530</v>
      </c>
      <c r="B3822" t="s">
        <v>27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236"/>
        <v>8</v>
      </c>
      <c r="L3822">
        <f t="shared" si="237"/>
        <v>25</v>
      </c>
      <c r="M3822">
        <f t="shared" si="238"/>
        <v>0</v>
      </c>
      <c r="N3822">
        <f t="shared" si="239"/>
        <v>0</v>
      </c>
    </row>
    <row r="3823" spans="1:14" x14ac:dyDescent="0.3">
      <c r="A3823">
        <v>13086530</v>
      </c>
      <c r="B3823" t="s">
        <v>27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236"/>
        <v>8</v>
      </c>
      <c r="L3823">
        <f t="shared" si="237"/>
        <v>26</v>
      </c>
      <c r="M3823">
        <f t="shared" si="238"/>
        <v>0</v>
      </c>
      <c r="N3823">
        <f t="shared" si="239"/>
        <v>0</v>
      </c>
    </row>
    <row r="3824" spans="1:14" x14ac:dyDescent="0.3">
      <c r="A3824">
        <v>13086530</v>
      </c>
      <c r="B3824" t="s">
        <v>27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236"/>
        <v>8</v>
      </c>
      <c r="L3824">
        <f t="shared" si="237"/>
        <v>27</v>
      </c>
      <c r="M3824">
        <f t="shared" si="238"/>
        <v>0</v>
      </c>
      <c r="N3824">
        <f t="shared" si="239"/>
        <v>0</v>
      </c>
    </row>
    <row r="3825" spans="1:14" x14ac:dyDescent="0.3">
      <c r="A3825">
        <v>13086530</v>
      </c>
      <c r="B3825" t="s">
        <v>27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236"/>
        <v>8</v>
      </c>
      <c r="L3825">
        <f t="shared" si="237"/>
        <v>28</v>
      </c>
      <c r="M3825">
        <f t="shared" si="238"/>
        <v>0</v>
      </c>
      <c r="N3825">
        <f t="shared" si="239"/>
        <v>0</v>
      </c>
    </row>
    <row r="3826" spans="1:14" x14ac:dyDescent="0.3">
      <c r="A3826">
        <v>13086530</v>
      </c>
      <c r="B3826" t="s">
        <v>27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236"/>
        <v>8</v>
      </c>
      <c r="L3826">
        <f t="shared" si="237"/>
        <v>29</v>
      </c>
      <c r="M3826">
        <f t="shared" si="238"/>
        <v>0</v>
      </c>
      <c r="N3826">
        <f t="shared" si="239"/>
        <v>0</v>
      </c>
    </row>
    <row r="3827" spans="1:14" x14ac:dyDescent="0.3">
      <c r="A3827">
        <v>13086530</v>
      </c>
      <c r="B3827" t="s">
        <v>27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236"/>
        <v>8</v>
      </c>
      <c r="L3827">
        <f t="shared" si="237"/>
        <v>30</v>
      </c>
      <c r="M3827">
        <f t="shared" si="238"/>
        <v>0</v>
      </c>
      <c r="N3827">
        <f t="shared" si="239"/>
        <v>0</v>
      </c>
    </row>
    <row r="3828" spans="1:14" x14ac:dyDescent="0.3">
      <c r="A3828">
        <v>13086530</v>
      </c>
      <c r="B3828" t="s">
        <v>27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236"/>
        <v>8</v>
      </c>
      <c r="L3828">
        <f t="shared" si="237"/>
        <v>31</v>
      </c>
      <c r="M3828">
        <f t="shared" si="238"/>
        <v>0</v>
      </c>
      <c r="N3828">
        <f t="shared" si="239"/>
        <v>0</v>
      </c>
    </row>
    <row r="3829" spans="1:14" x14ac:dyDescent="0.3">
      <c r="A3829">
        <v>13086530</v>
      </c>
      <c r="B3829" t="s">
        <v>27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236"/>
        <v>9</v>
      </c>
      <c r="L3829">
        <f t="shared" si="237"/>
        <v>1</v>
      </c>
      <c r="M3829">
        <f t="shared" si="238"/>
        <v>0</v>
      </c>
      <c r="N3829">
        <f t="shared" si="239"/>
        <v>0</v>
      </c>
    </row>
    <row r="3830" spans="1:14" x14ac:dyDescent="0.3">
      <c r="A3830">
        <v>13086530</v>
      </c>
      <c r="B3830" t="s">
        <v>27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236"/>
        <v>9</v>
      </c>
      <c r="L3830">
        <f t="shared" si="237"/>
        <v>2</v>
      </c>
      <c r="M3830">
        <f t="shared" si="238"/>
        <v>0</v>
      </c>
      <c r="N3830">
        <f t="shared" si="239"/>
        <v>0</v>
      </c>
    </row>
    <row r="3831" spans="1:14" x14ac:dyDescent="0.3">
      <c r="A3831">
        <v>13086530</v>
      </c>
      <c r="B3831" t="s">
        <v>27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236"/>
        <v>9</v>
      </c>
      <c r="L3831">
        <f t="shared" si="237"/>
        <v>3</v>
      </c>
      <c r="M3831">
        <f t="shared" si="238"/>
        <v>0</v>
      </c>
      <c r="N3831">
        <f t="shared" si="239"/>
        <v>0</v>
      </c>
    </row>
    <row r="3832" spans="1:14" x14ac:dyDescent="0.3">
      <c r="A3832">
        <v>13086530</v>
      </c>
      <c r="B3832" t="s">
        <v>27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236"/>
        <v>9</v>
      </c>
      <c r="L3832">
        <f t="shared" si="237"/>
        <v>4</v>
      </c>
      <c r="M3832">
        <f t="shared" si="238"/>
        <v>0</v>
      </c>
      <c r="N3832">
        <f t="shared" si="239"/>
        <v>0</v>
      </c>
    </row>
    <row r="3833" spans="1:14" x14ac:dyDescent="0.3">
      <c r="A3833">
        <v>13086530</v>
      </c>
      <c r="B3833" t="s">
        <v>27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236"/>
        <v>9</v>
      </c>
      <c r="L3833">
        <f t="shared" si="237"/>
        <v>5</v>
      </c>
      <c r="M3833">
        <f t="shared" si="238"/>
        <v>0</v>
      </c>
      <c r="N3833">
        <f t="shared" si="239"/>
        <v>0</v>
      </c>
    </row>
    <row r="3834" spans="1:14" x14ac:dyDescent="0.3">
      <c r="A3834">
        <v>13086530</v>
      </c>
      <c r="B3834" t="s">
        <v>27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236"/>
        <v>9</v>
      </c>
      <c r="L3834">
        <f t="shared" si="237"/>
        <v>6</v>
      </c>
      <c r="M3834">
        <f t="shared" si="238"/>
        <v>0</v>
      </c>
      <c r="N3834">
        <f t="shared" si="239"/>
        <v>0</v>
      </c>
    </row>
    <row r="3835" spans="1:14" x14ac:dyDescent="0.3">
      <c r="A3835">
        <v>13086530</v>
      </c>
      <c r="B3835" t="s">
        <v>27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236"/>
        <v>9</v>
      </c>
      <c r="L3835">
        <f t="shared" si="237"/>
        <v>7</v>
      </c>
      <c r="M3835">
        <f t="shared" si="238"/>
        <v>0</v>
      </c>
      <c r="N3835">
        <f t="shared" si="239"/>
        <v>0</v>
      </c>
    </row>
    <row r="3836" spans="1:14" x14ac:dyDescent="0.3">
      <c r="A3836">
        <v>13086530</v>
      </c>
      <c r="B3836" t="s">
        <v>27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236"/>
        <v>9</v>
      </c>
      <c r="L3836">
        <f t="shared" si="237"/>
        <v>8</v>
      </c>
      <c r="M3836">
        <f t="shared" si="238"/>
        <v>0</v>
      </c>
      <c r="N3836">
        <f t="shared" si="239"/>
        <v>0</v>
      </c>
    </row>
    <row r="3837" spans="1:14" x14ac:dyDescent="0.3">
      <c r="A3837">
        <v>13086530</v>
      </c>
      <c r="B3837" t="s">
        <v>27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236"/>
        <v>9</v>
      </c>
      <c r="L3837">
        <f t="shared" si="237"/>
        <v>9</v>
      </c>
      <c r="M3837">
        <f t="shared" si="238"/>
        <v>0</v>
      </c>
      <c r="N3837">
        <f t="shared" si="239"/>
        <v>0</v>
      </c>
    </row>
    <row r="3838" spans="1:14" x14ac:dyDescent="0.3">
      <c r="A3838">
        <v>13086530</v>
      </c>
      <c r="B3838" t="s">
        <v>27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236"/>
        <v>9</v>
      </c>
      <c r="L3838">
        <f t="shared" si="237"/>
        <v>10</v>
      </c>
      <c r="M3838">
        <f t="shared" si="238"/>
        <v>0</v>
      </c>
      <c r="N3838">
        <f t="shared" si="239"/>
        <v>0</v>
      </c>
    </row>
    <row r="3839" spans="1:14" x14ac:dyDescent="0.3">
      <c r="A3839">
        <v>13086530</v>
      </c>
      <c r="B3839" t="s">
        <v>27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236"/>
        <v>9</v>
      </c>
      <c r="L3839">
        <f t="shared" si="237"/>
        <v>11</v>
      </c>
      <c r="M3839">
        <f t="shared" si="238"/>
        <v>0</v>
      </c>
      <c r="N3839">
        <f t="shared" si="239"/>
        <v>0</v>
      </c>
    </row>
    <row r="3840" spans="1:14" x14ac:dyDescent="0.3">
      <c r="A3840">
        <v>13086530</v>
      </c>
      <c r="B3840" t="s">
        <v>27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236"/>
        <v>9</v>
      </c>
      <c r="L3840">
        <f t="shared" si="237"/>
        <v>12</v>
      </c>
      <c r="M3840">
        <f t="shared" si="238"/>
        <v>0</v>
      </c>
      <c r="N3840">
        <f t="shared" si="239"/>
        <v>0</v>
      </c>
    </row>
    <row r="3841" spans="1:14" x14ac:dyDescent="0.3">
      <c r="A3841">
        <v>13086530</v>
      </c>
      <c r="B3841" t="s">
        <v>27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236"/>
        <v>9</v>
      </c>
      <c r="L3841">
        <f t="shared" si="237"/>
        <v>13</v>
      </c>
      <c r="M3841">
        <f t="shared" si="238"/>
        <v>0</v>
      </c>
      <c r="N3841">
        <f t="shared" si="239"/>
        <v>0</v>
      </c>
    </row>
    <row r="3842" spans="1:14" x14ac:dyDescent="0.3">
      <c r="A3842">
        <v>13086530</v>
      </c>
      <c r="B3842" t="s">
        <v>27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236"/>
        <v>9</v>
      </c>
      <c r="L3842">
        <f t="shared" si="237"/>
        <v>14</v>
      </c>
      <c r="M3842">
        <f t="shared" si="238"/>
        <v>0</v>
      </c>
      <c r="N3842">
        <f t="shared" si="239"/>
        <v>0</v>
      </c>
    </row>
    <row r="3843" spans="1:14" x14ac:dyDescent="0.3">
      <c r="A3843">
        <v>13086530</v>
      </c>
      <c r="B3843" t="s">
        <v>27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240">MONTH(C3843)</f>
        <v>9</v>
      </c>
      <c r="L3843">
        <f t="shared" ref="L3843:L3906" si="241">DAY(C3843)</f>
        <v>15</v>
      </c>
      <c r="M3843">
        <f t="shared" ref="M3843:M3906" si="242">F3843*1.9835</f>
        <v>0</v>
      </c>
      <c r="N3843">
        <f t="shared" ref="N3843:N3906" si="243">(D3843-F3843)*1.9835</f>
        <v>0</v>
      </c>
    </row>
    <row r="3844" spans="1:14" x14ac:dyDescent="0.3">
      <c r="A3844">
        <v>13086530</v>
      </c>
      <c r="B3844" t="s">
        <v>27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240"/>
        <v>9</v>
      </c>
      <c r="L3844">
        <f t="shared" si="241"/>
        <v>16</v>
      </c>
      <c r="M3844">
        <f t="shared" si="242"/>
        <v>0</v>
      </c>
      <c r="N3844">
        <f t="shared" si="243"/>
        <v>0</v>
      </c>
    </row>
    <row r="3845" spans="1:14" x14ac:dyDescent="0.3">
      <c r="A3845">
        <v>13086530</v>
      </c>
      <c r="B3845" t="s">
        <v>27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240"/>
        <v>9</v>
      </c>
      <c r="L3845">
        <f t="shared" si="241"/>
        <v>17</v>
      </c>
      <c r="M3845">
        <f t="shared" si="242"/>
        <v>0</v>
      </c>
      <c r="N3845">
        <f t="shared" si="243"/>
        <v>0</v>
      </c>
    </row>
    <row r="3846" spans="1:14" x14ac:dyDescent="0.3">
      <c r="A3846">
        <v>13086530</v>
      </c>
      <c r="B3846" t="s">
        <v>27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240"/>
        <v>9</v>
      </c>
      <c r="L3846">
        <f t="shared" si="241"/>
        <v>18</v>
      </c>
      <c r="M3846">
        <f t="shared" si="242"/>
        <v>0</v>
      </c>
      <c r="N3846">
        <f t="shared" si="243"/>
        <v>0</v>
      </c>
    </row>
    <row r="3847" spans="1:14" x14ac:dyDescent="0.3">
      <c r="A3847">
        <v>13086530</v>
      </c>
      <c r="B3847" t="s">
        <v>27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240"/>
        <v>9</v>
      </c>
      <c r="L3847">
        <f t="shared" si="241"/>
        <v>19</v>
      </c>
      <c r="M3847">
        <f t="shared" si="242"/>
        <v>0</v>
      </c>
      <c r="N3847">
        <f t="shared" si="243"/>
        <v>0</v>
      </c>
    </row>
    <row r="3848" spans="1:14" x14ac:dyDescent="0.3">
      <c r="A3848">
        <v>13086530</v>
      </c>
      <c r="B3848" t="s">
        <v>27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240"/>
        <v>9</v>
      </c>
      <c r="L3848">
        <f t="shared" si="241"/>
        <v>20</v>
      </c>
      <c r="M3848">
        <f t="shared" si="242"/>
        <v>0</v>
      </c>
      <c r="N3848">
        <f t="shared" si="243"/>
        <v>0</v>
      </c>
    </row>
    <row r="3849" spans="1:14" x14ac:dyDescent="0.3">
      <c r="A3849">
        <v>13086530</v>
      </c>
      <c r="B3849" t="s">
        <v>27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240"/>
        <v>9</v>
      </c>
      <c r="L3849">
        <f t="shared" si="241"/>
        <v>21</v>
      </c>
      <c r="M3849">
        <f t="shared" si="242"/>
        <v>0</v>
      </c>
      <c r="N3849">
        <f t="shared" si="243"/>
        <v>0</v>
      </c>
    </row>
    <row r="3850" spans="1:14" x14ac:dyDescent="0.3">
      <c r="A3850">
        <v>13086530</v>
      </c>
      <c r="B3850" t="s">
        <v>27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240"/>
        <v>9</v>
      </c>
      <c r="L3850">
        <f t="shared" si="241"/>
        <v>22</v>
      </c>
      <c r="M3850">
        <f t="shared" si="242"/>
        <v>0</v>
      </c>
      <c r="N3850">
        <f t="shared" si="243"/>
        <v>0</v>
      </c>
    </row>
    <row r="3851" spans="1:14" x14ac:dyDescent="0.3">
      <c r="A3851">
        <v>13086530</v>
      </c>
      <c r="B3851" t="s">
        <v>27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240"/>
        <v>9</v>
      </c>
      <c r="L3851">
        <f t="shared" si="241"/>
        <v>23</v>
      </c>
      <c r="M3851">
        <f t="shared" si="242"/>
        <v>0</v>
      </c>
      <c r="N3851">
        <f t="shared" si="243"/>
        <v>0</v>
      </c>
    </row>
    <row r="3852" spans="1:14" x14ac:dyDescent="0.3">
      <c r="A3852">
        <v>13086530</v>
      </c>
      <c r="B3852" t="s">
        <v>27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240"/>
        <v>9</v>
      </c>
      <c r="L3852">
        <f t="shared" si="241"/>
        <v>24</v>
      </c>
      <c r="M3852">
        <f t="shared" si="242"/>
        <v>0</v>
      </c>
      <c r="N3852">
        <f t="shared" si="243"/>
        <v>0</v>
      </c>
    </row>
    <row r="3853" spans="1:14" x14ac:dyDescent="0.3">
      <c r="A3853">
        <v>13086530</v>
      </c>
      <c r="B3853" t="s">
        <v>27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240"/>
        <v>9</v>
      </c>
      <c r="L3853">
        <f t="shared" si="241"/>
        <v>25</v>
      </c>
      <c r="M3853">
        <f t="shared" si="242"/>
        <v>0</v>
      </c>
      <c r="N3853">
        <f t="shared" si="243"/>
        <v>0</v>
      </c>
    </row>
    <row r="3854" spans="1:14" x14ac:dyDescent="0.3">
      <c r="A3854">
        <v>13086530</v>
      </c>
      <c r="B3854" t="s">
        <v>27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240"/>
        <v>9</v>
      </c>
      <c r="L3854">
        <f t="shared" si="241"/>
        <v>26</v>
      </c>
      <c r="M3854">
        <f t="shared" si="242"/>
        <v>0</v>
      </c>
      <c r="N3854">
        <f t="shared" si="243"/>
        <v>0</v>
      </c>
    </row>
    <row r="3855" spans="1:14" x14ac:dyDescent="0.3">
      <c r="A3855">
        <v>13086530</v>
      </c>
      <c r="B3855" t="s">
        <v>27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240"/>
        <v>9</v>
      </c>
      <c r="L3855">
        <f t="shared" si="241"/>
        <v>27</v>
      </c>
      <c r="M3855">
        <f t="shared" si="242"/>
        <v>0</v>
      </c>
      <c r="N3855">
        <f t="shared" si="243"/>
        <v>0</v>
      </c>
    </row>
    <row r="3856" spans="1:14" x14ac:dyDescent="0.3">
      <c r="A3856">
        <v>13086530</v>
      </c>
      <c r="B3856" t="s">
        <v>27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240"/>
        <v>9</v>
      </c>
      <c r="L3856">
        <f t="shared" si="241"/>
        <v>28</v>
      </c>
      <c r="M3856">
        <f t="shared" si="242"/>
        <v>0</v>
      </c>
      <c r="N3856">
        <f t="shared" si="243"/>
        <v>0</v>
      </c>
    </row>
    <row r="3857" spans="1:14" x14ac:dyDescent="0.3">
      <c r="A3857">
        <v>13086530</v>
      </c>
      <c r="B3857" t="s">
        <v>27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240"/>
        <v>9</v>
      </c>
      <c r="L3857">
        <f t="shared" si="241"/>
        <v>29</v>
      </c>
      <c r="M3857">
        <f t="shared" si="242"/>
        <v>0</v>
      </c>
      <c r="N3857">
        <f t="shared" si="243"/>
        <v>0</v>
      </c>
    </row>
    <row r="3858" spans="1:14" x14ac:dyDescent="0.3">
      <c r="A3858">
        <v>13086530</v>
      </c>
      <c r="B3858" t="s">
        <v>27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240"/>
        <v>9</v>
      </c>
      <c r="L3858">
        <f t="shared" si="241"/>
        <v>30</v>
      </c>
      <c r="M3858">
        <f t="shared" si="242"/>
        <v>0</v>
      </c>
      <c r="N3858">
        <f t="shared" si="243"/>
        <v>0</v>
      </c>
    </row>
    <row r="3859" spans="1:14" x14ac:dyDescent="0.3">
      <c r="A3859">
        <v>13086530</v>
      </c>
      <c r="B3859" t="s">
        <v>27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240"/>
        <v>10</v>
      </c>
      <c r="L3859">
        <f t="shared" si="241"/>
        <v>1</v>
      </c>
      <c r="M3859">
        <f t="shared" si="242"/>
        <v>0</v>
      </c>
      <c r="N3859">
        <f t="shared" si="243"/>
        <v>0</v>
      </c>
    </row>
    <row r="3860" spans="1:14" x14ac:dyDescent="0.3">
      <c r="A3860">
        <v>13086530</v>
      </c>
      <c r="B3860" t="s">
        <v>27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240"/>
        <v>10</v>
      </c>
      <c r="L3860">
        <f t="shared" si="241"/>
        <v>2</v>
      </c>
      <c r="M3860">
        <f t="shared" si="242"/>
        <v>0</v>
      </c>
      <c r="N3860">
        <f t="shared" si="243"/>
        <v>0</v>
      </c>
    </row>
    <row r="3861" spans="1:14" x14ac:dyDescent="0.3">
      <c r="A3861">
        <v>13086530</v>
      </c>
      <c r="B3861" t="s">
        <v>27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240"/>
        <v>10</v>
      </c>
      <c r="L3861">
        <f t="shared" si="241"/>
        <v>3</v>
      </c>
      <c r="M3861">
        <f t="shared" si="242"/>
        <v>0</v>
      </c>
      <c r="N3861">
        <f t="shared" si="243"/>
        <v>0</v>
      </c>
    </row>
    <row r="3862" spans="1:14" x14ac:dyDescent="0.3">
      <c r="A3862">
        <v>13086530</v>
      </c>
      <c r="B3862" t="s">
        <v>27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240"/>
        <v>10</v>
      </c>
      <c r="L3862">
        <f t="shared" si="241"/>
        <v>4</v>
      </c>
      <c r="M3862">
        <f t="shared" si="242"/>
        <v>0</v>
      </c>
      <c r="N3862">
        <f t="shared" si="243"/>
        <v>0</v>
      </c>
    </row>
    <row r="3863" spans="1:14" x14ac:dyDescent="0.3">
      <c r="A3863">
        <v>13086530</v>
      </c>
      <c r="B3863" t="s">
        <v>27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240"/>
        <v>10</v>
      </c>
      <c r="L3863">
        <f t="shared" si="241"/>
        <v>5</v>
      </c>
      <c r="M3863">
        <f t="shared" si="242"/>
        <v>0</v>
      </c>
      <c r="N3863">
        <f t="shared" si="243"/>
        <v>0</v>
      </c>
    </row>
    <row r="3864" spans="1:14" x14ac:dyDescent="0.3">
      <c r="A3864">
        <v>13086530</v>
      </c>
      <c r="B3864" t="s">
        <v>27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240"/>
        <v>10</v>
      </c>
      <c r="L3864">
        <f t="shared" si="241"/>
        <v>6</v>
      </c>
      <c r="M3864">
        <f t="shared" si="242"/>
        <v>0</v>
      </c>
      <c r="N3864">
        <f t="shared" si="243"/>
        <v>0</v>
      </c>
    </row>
    <row r="3865" spans="1:14" x14ac:dyDescent="0.3">
      <c r="A3865">
        <v>13086530</v>
      </c>
      <c r="B3865" t="s">
        <v>27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240"/>
        <v>10</v>
      </c>
      <c r="L3865">
        <f t="shared" si="241"/>
        <v>7</v>
      </c>
      <c r="M3865">
        <f t="shared" si="242"/>
        <v>0</v>
      </c>
      <c r="N3865">
        <f t="shared" si="243"/>
        <v>0</v>
      </c>
    </row>
    <row r="3866" spans="1:14" x14ac:dyDescent="0.3">
      <c r="A3866">
        <v>13086530</v>
      </c>
      <c r="B3866" t="s">
        <v>27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240"/>
        <v>10</v>
      </c>
      <c r="L3866">
        <f t="shared" si="241"/>
        <v>8</v>
      </c>
      <c r="M3866">
        <f t="shared" si="242"/>
        <v>0</v>
      </c>
      <c r="N3866">
        <f t="shared" si="243"/>
        <v>0</v>
      </c>
    </row>
    <row r="3867" spans="1:14" x14ac:dyDescent="0.3">
      <c r="A3867">
        <v>13086530</v>
      </c>
      <c r="B3867" t="s">
        <v>27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240"/>
        <v>10</v>
      </c>
      <c r="L3867">
        <f t="shared" si="241"/>
        <v>9</v>
      </c>
      <c r="M3867">
        <f t="shared" si="242"/>
        <v>0</v>
      </c>
      <c r="N3867">
        <f t="shared" si="243"/>
        <v>0</v>
      </c>
    </row>
    <row r="3868" spans="1:14" x14ac:dyDescent="0.3">
      <c r="A3868">
        <v>13086530</v>
      </c>
      <c r="B3868" t="s">
        <v>27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240"/>
        <v>10</v>
      </c>
      <c r="L3868">
        <f t="shared" si="241"/>
        <v>10</v>
      </c>
      <c r="M3868">
        <f t="shared" si="242"/>
        <v>0</v>
      </c>
      <c r="N3868">
        <f t="shared" si="243"/>
        <v>0</v>
      </c>
    </row>
    <row r="3869" spans="1:14" x14ac:dyDescent="0.3">
      <c r="A3869">
        <v>13086530</v>
      </c>
      <c r="B3869" t="s">
        <v>27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240"/>
        <v>10</v>
      </c>
      <c r="L3869">
        <f t="shared" si="241"/>
        <v>11</v>
      </c>
      <c r="M3869">
        <f t="shared" si="242"/>
        <v>0</v>
      </c>
      <c r="N3869">
        <f t="shared" si="243"/>
        <v>0</v>
      </c>
    </row>
    <row r="3870" spans="1:14" x14ac:dyDescent="0.3">
      <c r="A3870">
        <v>13086530</v>
      </c>
      <c r="B3870" t="s">
        <v>27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240"/>
        <v>10</v>
      </c>
      <c r="L3870">
        <f t="shared" si="241"/>
        <v>12</v>
      </c>
      <c r="M3870">
        <f t="shared" si="242"/>
        <v>0</v>
      </c>
      <c r="N3870">
        <f t="shared" si="243"/>
        <v>0</v>
      </c>
    </row>
    <row r="3871" spans="1:14" x14ac:dyDescent="0.3">
      <c r="A3871">
        <v>13086530</v>
      </c>
      <c r="B3871" t="s">
        <v>27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240"/>
        <v>10</v>
      </c>
      <c r="L3871">
        <f t="shared" si="241"/>
        <v>13</v>
      </c>
      <c r="M3871">
        <f t="shared" si="242"/>
        <v>0</v>
      </c>
      <c r="N3871">
        <f t="shared" si="243"/>
        <v>0</v>
      </c>
    </row>
    <row r="3872" spans="1:14" x14ac:dyDescent="0.3">
      <c r="A3872">
        <v>13086530</v>
      </c>
      <c r="B3872" t="s">
        <v>27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240"/>
        <v>10</v>
      </c>
      <c r="L3872">
        <f t="shared" si="241"/>
        <v>14</v>
      </c>
      <c r="M3872">
        <f t="shared" si="242"/>
        <v>0</v>
      </c>
      <c r="N3872">
        <f t="shared" si="243"/>
        <v>0</v>
      </c>
    </row>
    <row r="3873" spans="1:14" x14ac:dyDescent="0.3">
      <c r="A3873">
        <v>13086530</v>
      </c>
      <c r="B3873" t="s">
        <v>27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240"/>
        <v>10</v>
      </c>
      <c r="L3873">
        <f t="shared" si="241"/>
        <v>15</v>
      </c>
      <c r="M3873">
        <f t="shared" si="242"/>
        <v>0</v>
      </c>
      <c r="N3873">
        <f t="shared" si="243"/>
        <v>0</v>
      </c>
    </row>
    <row r="3874" spans="1:14" x14ac:dyDescent="0.3">
      <c r="A3874">
        <v>13086530</v>
      </c>
      <c r="B3874" t="s">
        <v>27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240"/>
        <v>10</v>
      </c>
      <c r="L3874">
        <f t="shared" si="241"/>
        <v>16</v>
      </c>
      <c r="M3874">
        <f t="shared" si="242"/>
        <v>0</v>
      </c>
      <c r="N3874">
        <f t="shared" si="243"/>
        <v>0</v>
      </c>
    </row>
    <row r="3875" spans="1:14" x14ac:dyDescent="0.3">
      <c r="A3875">
        <v>13086530</v>
      </c>
      <c r="B3875" t="s">
        <v>27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240"/>
        <v>10</v>
      </c>
      <c r="L3875">
        <f t="shared" si="241"/>
        <v>17</v>
      </c>
      <c r="M3875">
        <f t="shared" si="242"/>
        <v>0</v>
      </c>
      <c r="N3875">
        <f t="shared" si="243"/>
        <v>0</v>
      </c>
    </row>
    <row r="3876" spans="1:14" x14ac:dyDescent="0.3">
      <c r="A3876">
        <v>13086530</v>
      </c>
      <c r="B3876" t="s">
        <v>27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240"/>
        <v>10</v>
      </c>
      <c r="L3876">
        <f t="shared" si="241"/>
        <v>18</v>
      </c>
      <c r="M3876">
        <f t="shared" si="242"/>
        <v>0</v>
      </c>
      <c r="N3876">
        <f t="shared" si="243"/>
        <v>0</v>
      </c>
    </row>
    <row r="3877" spans="1:14" x14ac:dyDescent="0.3">
      <c r="A3877">
        <v>13086530</v>
      </c>
      <c r="B3877" t="s">
        <v>27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240"/>
        <v>10</v>
      </c>
      <c r="L3877">
        <f t="shared" si="241"/>
        <v>19</v>
      </c>
      <c r="M3877">
        <f t="shared" si="242"/>
        <v>0</v>
      </c>
      <c r="N3877">
        <f t="shared" si="243"/>
        <v>0</v>
      </c>
    </row>
    <row r="3878" spans="1:14" x14ac:dyDescent="0.3">
      <c r="A3878">
        <v>13086530</v>
      </c>
      <c r="B3878" t="s">
        <v>27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240"/>
        <v>10</v>
      </c>
      <c r="L3878">
        <f t="shared" si="241"/>
        <v>20</v>
      </c>
      <c r="M3878">
        <f t="shared" si="242"/>
        <v>0</v>
      </c>
      <c r="N3878">
        <f t="shared" si="243"/>
        <v>0</v>
      </c>
    </row>
    <row r="3879" spans="1:14" x14ac:dyDescent="0.3">
      <c r="A3879">
        <v>13086530</v>
      </c>
      <c r="B3879" t="s">
        <v>27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240"/>
        <v>10</v>
      </c>
      <c r="L3879">
        <f t="shared" si="241"/>
        <v>21</v>
      </c>
      <c r="M3879">
        <f t="shared" si="242"/>
        <v>0</v>
      </c>
      <c r="N3879">
        <f t="shared" si="243"/>
        <v>0</v>
      </c>
    </row>
    <row r="3880" spans="1:14" x14ac:dyDescent="0.3">
      <c r="A3880">
        <v>13086530</v>
      </c>
      <c r="B3880" t="s">
        <v>27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240"/>
        <v>10</v>
      </c>
      <c r="L3880">
        <f t="shared" si="241"/>
        <v>22</v>
      </c>
      <c r="M3880">
        <f t="shared" si="242"/>
        <v>0</v>
      </c>
      <c r="N3880">
        <f t="shared" si="243"/>
        <v>0</v>
      </c>
    </row>
    <row r="3881" spans="1:14" x14ac:dyDescent="0.3">
      <c r="A3881">
        <v>13086530</v>
      </c>
      <c r="B3881" t="s">
        <v>27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240"/>
        <v>10</v>
      </c>
      <c r="L3881">
        <f t="shared" si="241"/>
        <v>23</v>
      </c>
      <c r="M3881">
        <f t="shared" si="242"/>
        <v>0</v>
      </c>
      <c r="N3881">
        <f t="shared" si="243"/>
        <v>0</v>
      </c>
    </row>
    <row r="3882" spans="1:14" x14ac:dyDescent="0.3">
      <c r="A3882">
        <v>13086530</v>
      </c>
      <c r="B3882" t="s">
        <v>27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240"/>
        <v>10</v>
      </c>
      <c r="L3882">
        <f t="shared" si="241"/>
        <v>24</v>
      </c>
      <c r="M3882">
        <f t="shared" si="242"/>
        <v>0</v>
      </c>
      <c r="N3882">
        <f t="shared" si="243"/>
        <v>0</v>
      </c>
    </row>
    <row r="3883" spans="1:14" x14ac:dyDescent="0.3">
      <c r="A3883">
        <v>13086530</v>
      </c>
      <c r="B3883" t="s">
        <v>27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240"/>
        <v>10</v>
      </c>
      <c r="L3883">
        <f t="shared" si="241"/>
        <v>25</v>
      </c>
      <c r="M3883">
        <f t="shared" si="242"/>
        <v>0</v>
      </c>
      <c r="N3883">
        <f t="shared" si="243"/>
        <v>0</v>
      </c>
    </row>
    <row r="3884" spans="1:14" x14ac:dyDescent="0.3">
      <c r="A3884">
        <v>13086530</v>
      </c>
      <c r="B3884" t="s">
        <v>27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240"/>
        <v>10</v>
      </c>
      <c r="L3884">
        <f t="shared" si="241"/>
        <v>26</v>
      </c>
      <c r="M3884">
        <f t="shared" si="242"/>
        <v>0</v>
      </c>
      <c r="N3884">
        <f t="shared" si="243"/>
        <v>0</v>
      </c>
    </row>
    <row r="3885" spans="1:14" x14ac:dyDescent="0.3">
      <c r="A3885">
        <v>13086530</v>
      </c>
      <c r="B3885" t="s">
        <v>27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240"/>
        <v>10</v>
      </c>
      <c r="L3885">
        <f t="shared" si="241"/>
        <v>27</v>
      </c>
      <c r="M3885">
        <f t="shared" si="242"/>
        <v>0</v>
      </c>
      <c r="N3885">
        <f t="shared" si="243"/>
        <v>0</v>
      </c>
    </row>
    <row r="3886" spans="1:14" x14ac:dyDescent="0.3">
      <c r="A3886">
        <v>13086530</v>
      </c>
      <c r="B3886" t="s">
        <v>27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240"/>
        <v>10</v>
      </c>
      <c r="L3886">
        <f t="shared" si="241"/>
        <v>28</v>
      </c>
      <c r="M3886">
        <f t="shared" si="242"/>
        <v>0</v>
      </c>
      <c r="N3886">
        <f t="shared" si="243"/>
        <v>0</v>
      </c>
    </row>
    <row r="3887" spans="1:14" x14ac:dyDescent="0.3">
      <c r="A3887">
        <v>13086530</v>
      </c>
      <c r="B3887" t="s">
        <v>27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240"/>
        <v>10</v>
      </c>
      <c r="L3887">
        <f t="shared" si="241"/>
        <v>29</v>
      </c>
      <c r="M3887">
        <f t="shared" si="242"/>
        <v>0</v>
      </c>
      <c r="N3887">
        <f t="shared" si="243"/>
        <v>0</v>
      </c>
    </row>
    <row r="3888" spans="1:14" x14ac:dyDescent="0.3">
      <c r="A3888">
        <v>13086530</v>
      </c>
      <c r="B3888" t="s">
        <v>27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240"/>
        <v>10</v>
      </c>
      <c r="L3888">
        <f t="shared" si="241"/>
        <v>30</v>
      </c>
      <c r="M3888">
        <f t="shared" si="242"/>
        <v>0</v>
      </c>
      <c r="N3888">
        <f t="shared" si="243"/>
        <v>0</v>
      </c>
    </row>
    <row r="3889" spans="1:14" x14ac:dyDescent="0.3">
      <c r="A3889">
        <v>13086530</v>
      </c>
      <c r="B3889" t="s">
        <v>27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240"/>
        <v>10</v>
      </c>
      <c r="L3889">
        <f t="shared" si="241"/>
        <v>31</v>
      </c>
      <c r="M3889">
        <f t="shared" si="242"/>
        <v>0</v>
      </c>
      <c r="N3889">
        <f t="shared" si="243"/>
        <v>0</v>
      </c>
    </row>
    <row r="3890" spans="1:14" x14ac:dyDescent="0.3">
      <c r="A3890">
        <v>13086530</v>
      </c>
      <c r="B3890" t="s">
        <v>27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240"/>
        <v>4</v>
      </c>
      <c r="L3890">
        <f t="shared" si="241"/>
        <v>25</v>
      </c>
      <c r="M3890">
        <f t="shared" si="242"/>
        <v>210.251</v>
      </c>
      <c r="N3890">
        <f t="shared" si="243"/>
        <v>0</v>
      </c>
    </row>
    <row r="3891" spans="1:14" x14ac:dyDescent="0.3">
      <c r="A3891">
        <v>13086530</v>
      </c>
      <c r="B3891" t="s">
        <v>27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240"/>
        <v>4</v>
      </c>
      <c r="L3891">
        <f t="shared" si="241"/>
        <v>26</v>
      </c>
      <c r="M3891">
        <f t="shared" si="242"/>
        <v>388.76600000000002</v>
      </c>
      <c r="N3891">
        <f t="shared" si="243"/>
        <v>0</v>
      </c>
    </row>
    <row r="3892" spans="1:14" x14ac:dyDescent="0.3">
      <c r="A3892">
        <v>13086530</v>
      </c>
      <c r="B3892" t="s">
        <v>27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240"/>
        <v>4</v>
      </c>
      <c r="L3892">
        <f t="shared" si="241"/>
        <v>27</v>
      </c>
      <c r="M3892">
        <f t="shared" si="242"/>
        <v>559.34699999999998</v>
      </c>
      <c r="N3892">
        <f t="shared" si="243"/>
        <v>0</v>
      </c>
    </row>
    <row r="3893" spans="1:14" x14ac:dyDescent="0.3">
      <c r="A3893">
        <v>13086530</v>
      </c>
      <c r="B3893" t="s">
        <v>27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240"/>
        <v>4</v>
      </c>
      <c r="L3893">
        <f t="shared" si="241"/>
        <v>28</v>
      </c>
      <c r="M3893">
        <f t="shared" si="242"/>
        <v>723.97749999999996</v>
      </c>
      <c r="N3893">
        <f t="shared" si="243"/>
        <v>0</v>
      </c>
    </row>
    <row r="3894" spans="1:14" x14ac:dyDescent="0.3">
      <c r="A3894">
        <v>13086530</v>
      </c>
      <c r="B3894" t="s">
        <v>27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240"/>
        <v>4</v>
      </c>
      <c r="L3894">
        <f t="shared" si="241"/>
        <v>29</v>
      </c>
      <c r="M3894">
        <f t="shared" si="242"/>
        <v>936.21199999999999</v>
      </c>
      <c r="N3894">
        <f t="shared" si="243"/>
        <v>0</v>
      </c>
    </row>
    <row r="3895" spans="1:14" x14ac:dyDescent="0.3">
      <c r="A3895">
        <v>13086530</v>
      </c>
      <c r="B3895" t="s">
        <v>27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240"/>
        <v>4</v>
      </c>
      <c r="L3895">
        <f t="shared" si="241"/>
        <v>30</v>
      </c>
      <c r="M3895">
        <f t="shared" si="242"/>
        <v>1200.0174999999999</v>
      </c>
      <c r="N3895">
        <f t="shared" si="243"/>
        <v>0</v>
      </c>
    </row>
    <row r="3896" spans="1:14" x14ac:dyDescent="0.3">
      <c r="A3896">
        <v>13086530</v>
      </c>
      <c r="B3896" t="s">
        <v>27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240"/>
        <v>5</v>
      </c>
      <c r="L3896">
        <f t="shared" si="241"/>
        <v>1</v>
      </c>
      <c r="M3896">
        <f t="shared" si="242"/>
        <v>0</v>
      </c>
      <c r="N3896">
        <f t="shared" si="243"/>
        <v>1200.0174999999999</v>
      </c>
    </row>
    <row r="3897" spans="1:14" x14ac:dyDescent="0.3">
      <c r="A3897">
        <v>13086530</v>
      </c>
      <c r="B3897" t="s">
        <v>27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240"/>
        <v>5</v>
      </c>
      <c r="L3897">
        <f t="shared" si="241"/>
        <v>2</v>
      </c>
      <c r="M3897">
        <f t="shared" si="242"/>
        <v>0</v>
      </c>
      <c r="N3897">
        <f t="shared" si="243"/>
        <v>1247.6215</v>
      </c>
    </row>
    <row r="3898" spans="1:14" x14ac:dyDescent="0.3">
      <c r="A3898">
        <v>13086530</v>
      </c>
      <c r="B3898" t="s">
        <v>27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240"/>
        <v>5</v>
      </c>
      <c r="L3898">
        <f t="shared" si="241"/>
        <v>3</v>
      </c>
      <c r="M3898">
        <f t="shared" si="242"/>
        <v>0</v>
      </c>
      <c r="N3898">
        <f t="shared" si="243"/>
        <v>1328.9449999999999</v>
      </c>
    </row>
    <row r="3899" spans="1:14" x14ac:dyDescent="0.3">
      <c r="A3899">
        <v>13086530</v>
      </c>
      <c r="B3899" t="s">
        <v>27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240"/>
        <v>5</v>
      </c>
      <c r="L3899">
        <f t="shared" si="241"/>
        <v>4</v>
      </c>
      <c r="M3899">
        <f t="shared" si="242"/>
        <v>0</v>
      </c>
      <c r="N3899">
        <f t="shared" si="243"/>
        <v>1457.8724999999999</v>
      </c>
    </row>
    <row r="3900" spans="1:14" x14ac:dyDescent="0.3">
      <c r="A3900">
        <v>13086530</v>
      </c>
      <c r="B3900" t="s">
        <v>27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240"/>
        <v>5</v>
      </c>
      <c r="L3900">
        <f t="shared" si="241"/>
        <v>5</v>
      </c>
      <c r="M3900">
        <f t="shared" si="242"/>
        <v>0</v>
      </c>
      <c r="N3900">
        <f t="shared" si="243"/>
        <v>1541.1795</v>
      </c>
    </row>
    <row r="3901" spans="1:14" x14ac:dyDescent="0.3">
      <c r="A3901">
        <v>13086530</v>
      </c>
      <c r="B3901" t="s">
        <v>27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240"/>
        <v>5</v>
      </c>
      <c r="L3901">
        <f t="shared" si="241"/>
        <v>6</v>
      </c>
      <c r="M3901">
        <f t="shared" si="242"/>
        <v>0</v>
      </c>
      <c r="N3901">
        <f t="shared" si="243"/>
        <v>1723.6614999999999</v>
      </c>
    </row>
    <row r="3902" spans="1:14" x14ac:dyDescent="0.3">
      <c r="A3902">
        <v>13086530</v>
      </c>
      <c r="B3902" t="s">
        <v>27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240"/>
        <v>5</v>
      </c>
      <c r="L3902">
        <f t="shared" si="241"/>
        <v>7</v>
      </c>
      <c r="M3902">
        <f t="shared" si="242"/>
        <v>1382.4995000000001</v>
      </c>
      <c r="N3902">
        <f t="shared" si="243"/>
        <v>587.11599999999999</v>
      </c>
    </row>
    <row r="3903" spans="1:14" x14ac:dyDescent="0.3">
      <c r="A3903">
        <v>13086530</v>
      </c>
      <c r="B3903" t="s">
        <v>27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240"/>
        <v>5</v>
      </c>
      <c r="L3903">
        <f t="shared" si="241"/>
        <v>8</v>
      </c>
      <c r="M3903">
        <f t="shared" si="242"/>
        <v>1188.1165000000001</v>
      </c>
      <c r="N3903">
        <f t="shared" si="243"/>
        <v>1005.6345</v>
      </c>
    </row>
    <row r="3904" spans="1:14" x14ac:dyDescent="0.3">
      <c r="A3904">
        <v>13086530</v>
      </c>
      <c r="B3904" t="s">
        <v>27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240"/>
        <v>5</v>
      </c>
      <c r="L3904">
        <f t="shared" si="241"/>
        <v>9</v>
      </c>
      <c r="M3904">
        <f t="shared" si="242"/>
        <v>0</v>
      </c>
      <c r="N3904">
        <f t="shared" si="243"/>
        <v>1856.556</v>
      </c>
    </row>
    <row r="3905" spans="1:14" x14ac:dyDescent="0.3">
      <c r="A3905">
        <v>13086530</v>
      </c>
      <c r="B3905" t="s">
        <v>27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240"/>
        <v>5</v>
      </c>
      <c r="L3905">
        <f t="shared" si="241"/>
        <v>10</v>
      </c>
      <c r="M3905">
        <f t="shared" si="242"/>
        <v>0</v>
      </c>
      <c r="N3905">
        <f t="shared" si="243"/>
        <v>1808.952</v>
      </c>
    </row>
    <row r="3906" spans="1:14" x14ac:dyDescent="0.3">
      <c r="A3906">
        <v>13086530</v>
      </c>
      <c r="B3906" t="s">
        <v>27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240"/>
        <v>5</v>
      </c>
      <c r="L3906">
        <f t="shared" si="241"/>
        <v>11</v>
      </c>
      <c r="M3906">
        <f t="shared" si="242"/>
        <v>0</v>
      </c>
      <c r="N3906">
        <f t="shared" si="243"/>
        <v>1860.5230000000001</v>
      </c>
    </row>
    <row r="3907" spans="1:14" x14ac:dyDescent="0.3">
      <c r="A3907">
        <v>13086530</v>
      </c>
      <c r="B3907" t="s">
        <v>27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244">MONTH(C3907)</f>
        <v>5</v>
      </c>
      <c r="L3907">
        <f t="shared" ref="L3907:L3970" si="245">DAY(C3907)</f>
        <v>12</v>
      </c>
      <c r="M3907">
        <f t="shared" ref="M3907:M3970" si="246">F3907*1.9835</f>
        <v>0</v>
      </c>
      <c r="N3907">
        <f t="shared" ref="N3907:N3970" si="247">(D3907-F3907)*1.9835</f>
        <v>1414.2355</v>
      </c>
    </row>
    <row r="3908" spans="1:14" x14ac:dyDescent="0.3">
      <c r="A3908">
        <v>13086530</v>
      </c>
      <c r="B3908" t="s">
        <v>27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244"/>
        <v>5</v>
      </c>
      <c r="L3908">
        <f t="shared" si="245"/>
        <v>13</v>
      </c>
      <c r="M3908">
        <f t="shared" si="246"/>
        <v>0</v>
      </c>
      <c r="N3908">
        <f t="shared" si="247"/>
        <v>1342.8295000000001</v>
      </c>
    </row>
    <row r="3909" spans="1:14" x14ac:dyDescent="0.3">
      <c r="A3909">
        <v>13086530</v>
      </c>
      <c r="B3909" t="s">
        <v>27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244"/>
        <v>5</v>
      </c>
      <c r="L3909">
        <f t="shared" si="245"/>
        <v>14</v>
      </c>
      <c r="M3909">
        <f t="shared" si="246"/>
        <v>0</v>
      </c>
      <c r="N3909">
        <f t="shared" si="247"/>
        <v>1491.5920000000001</v>
      </c>
    </row>
    <row r="3910" spans="1:14" x14ac:dyDescent="0.3">
      <c r="A3910">
        <v>13086530</v>
      </c>
      <c r="B3910" t="s">
        <v>27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244"/>
        <v>5</v>
      </c>
      <c r="L3910">
        <f t="shared" si="245"/>
        <v>15</v>
      </c>
      <c r="M3910">
        <f t="shared" si="246"/>
        <v>0</v>
      </c>
      <c r="N3910">
        <f t="shared" si="247"/>
        <v>1592.7505000000001</v>
      </c>
    </row>
    <row r="3911" spans="1:14" x14ac:dyDescent="0.3">
      <c r="A3911">
        <v>13086530</v>
      </c>
      <c r="B3911" t="s">
        <v>27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244"/>
        <v>5</v>
      </c>
      <c r="L3911">
        <f t="shared" si="245"/>
        <v>16</v>
      </c>
      <c r="M3911">
        <f t="shared" si="246"/>
        <v>0</v>
      </c>
      <c r="N3911">
        <f t="shared" si="247"/>
        <v>1680.0245</v>
      </c>
    </row>
    <row r="3912" spans="1:14" x14ac:dyDescent="0.3">
      <c r="A3912">
        <v>13086530</v>
      </c>
      <c r="B3912" t="s">
        <v>27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244"/>
        <v>5</v>
      </c>
      <c r="L3912">
        <f t="shared" si="245"/>
        <v>17</v>
      </c>
      <c r="M3912">
        <f t="shared" si="246"/>
        <v>0</v>
      </c>
      <c r="N3912">
        <f t="shared" si="247"/>
        <v>1725.645</v>
      </c>
    </row>
    <row r="3913" spans="1:14" x14ac:dyDescent="0.3">
      <c r="A3913">
        <v>13086530</v>
      </c>
      <c r="B3913" t="s">
        <v>27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244"/>
        <v>5</v>
      </c>
      <c r="L3913">
        <f t="shared" si="245"/>
        <v>18</v>
      </c>
      <c r="M3913">
        <f t="shared" si="246"/>
        <v>0</v>
      </c>
      <c r="N3913">
        <f t="shared" si="247"/>
        <v>1481.6745000000001</v>
      </c>
    </row>
    <row r="3914" spans="1:14" x14ac:dyDescent="0.3">
      <c r="A3914">
        <v>13086530</v>
      </c>
      <c r="B3914" t="s">
        <v>27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244"/>
        <v>5</v>
      </c>
      <c r="L3914">
        <f t="shared" si="245"/>
        <v>19</v>
      </c>
      <c r="M3914">
        <f t="shared" si="246"/>
        <v>0</v>
      </c>
      <c r="N3914">
        <f t="shared" si="247"/>
        <v>1570.932</v>
      </c>
    </row>
    <row r="3915" spans="1:14" x14ac:dyDescent="0.3">
      <c r="A3915">
        <v>13086530</v>
      </c>
      <c r="B3915" t="s">
        <v>27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244"/>
        <v>5</v>
      </c>
      <c r="L3915">
        <f t="shared" si="245"/>
        <v>20</v>
      </c>
      <c r="M3915">
        <f t="shared" si="246"/>
        <v>0</v>
      </c>
      <c r="N3915">
        <f t="shared" si="247"/>
        <v>1588.7835</v>
      </c>
    </row>
    <row r="3916" spans="1:14" x14ac:dyDescent="0.3">
      <c r="A3916">
        <v>13086530</v>
      </c>
      <c r="B3916" t="s">
        <v>27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244"/>
        <v>5</v>
      </c>
      <c r="L3916">
        <f t="shared" si="245"/>
        <v>21</v>
      </c>
      <c r="M3916">
        <f t="shared" si="246"/>
        <v>0</v>
      </c>
      <c r="N3916">
        <f t="shared" si="247"/>
        <v>1636.3875</v>
      </c>
    </row>
    <row r="3917" spans="1:14" x14ac:dyDescent="0.3">
      <c r="A3917">
        <v>13086530</v>
      </c>
      <c r="B3917" t="s">
        <v>27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244"/>
        <v>5</v>
      </c>
      <c r="L3917">
        <f t="shared" si="245"/>
        <v>22</v>
      </c>
      <c r="M3917">
        <f t="shared" si="246"/>
        <v>0</v>
      </c>
      <c r="N3917">
        <f t="shared" si="247"/>
        <v>1713.7440000000001</v>
      </c>
    </row>
    <row r="3918" spans="1:14" x14ac:dyDescent="0.3">
      <c r="A3918">
        <v>13086530</v>
      </c>
      <c r="B3918" t="s">
        <v>27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244"/>
        <v>5</v>
      </c>
      <c r="L3918">
        <f t="shared" si="245"/>
        <v>23</v>
      </c>
      <c r="M3918">
        <f t="shared" si="246"/>
        <v>0</v>
      </c>
      <c r="N3918">
        <f t="shared" si="247"/>
        <v>1801.018</v>
      </c>
    </row>
    <row r="3919" spans="1:14" x14ac:dyDescent="0.3">
      <c r="A3919">
        <v>13086530</v>
      </c>
      <c r="B3919" t="s">
        <v>27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244"/>
        <v>5</v>
      </c>
      <c r="L3919">
        <f t="shared" si="245"/>
        <v>24</v>
      </c>
      <c r="M3919">
        <f t="shared" si="246"/>
        <v>0</v>
      </c>
      <c r="N3919">
        <f t="shared" si="247"/>
        <v>1830.7705000000001</v>
      </c>
    </row>
    <row r="3920" spans="1:14" x14ac:dyDescent="0.3">
      <c r="A3920">
        <v>13086530</v>
      </c>
      <c r="B3920" t="s">
        <v>27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244"/>
        <v>5</v>
      </c>
      <c r="L3920">
        <f t="shared" si="245"/>
        <v>25</v>
      </c>
      <c r="M3920">
        <f t="shared" si="246"/>
        <v>0</v>
      </c>
      <c r="N3920">
        <f t="shared" si="247"/>
        <v>1880.3579999999999</v>
      </c>
    </row>
    <row r="3921" spans="1:14" x14ac:dyDescent="0.3">
      <c r="A3921">
        <v>13086530</v>
      </c>
      <c r="B3921" t="s">
        <v>27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244"/>
        <v>5</v>
      </c>
      <c r="L3921">
        <f t="shared" si="245"/>
        <v>26</v>
      </c>
      <c r="M3921">
        <f t="shared" si="246"/>
        <v>0</v>
      </c>
      <c r="N3921">
        <f t="shared" si="247"/>
        <v>1953.7474999999999</v>
      </c>
    </row>
    <row r="3922" spans="1:14" x14ac:dyDescent="0.3">
      <c r="A3922">
        <v>13086530</v>
      </c>
      <c r="B3922" t="s">
        <v>27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244"/>
        <v>5</v>
      </c>
      <c r="L3922">
        <f t="shared" si="245"/>
        <v>27</v>
      </c>
      <c r="M3922">
        <f t="shared" si="246"/>
        <v>0</v>
      </c>
      <c r="N3922">
        <f t="shared" si="247"/>
        <v>2025.1535000000001</v>
      </c>
    </row>
    <row r="3923" spans="1:14" x14ac:dyDescent="0.3">
      <c r="A3923">
        <v>13086530</v>
      </c>
      <c r="B3923" t="s">
        <v>27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244"/>
        <v>5</v>
      </c>
      <c r="L3923">
        <f t="shared" si="245"/>
        <v>28</v>
      </c>
      <c r="M3923">
        <f t="shared" si="246"/>
        <v>0</v>
      </c>
      <c r="N3923">
        <f t="shared" si="247"/>
        <v>2019.203</v>
      </c>
    </row>
    <row r="3924" spans="1:14" x14ac:dyDescent="0.3">
      <c r="A3924">
        <v>13086530</v>
      </c>
      <c r="B3924" t="s">
        <v>27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244"/>
        <v>5</v>
      </c>
      <c r="L3924">
        <f t="shared" si="245"/>
        <v>29</v>
      </c>
      <c r="M3924">
        <f t="shared" si="246"/>
        <v>0</v>
      </c>
      <c r="N3924">
        <f t="shared" si="247"/>
        <v>2021.1865</v>
      </c>
    </row>
    <row r="3925" spans="1:14" x14ac:dyDescent="0.3">
      <c r="A3925">
        <v>13086530</v>
      </c>
      <c r="B3925" t="s">
        <v>27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244"/>
        <v>5</v>
      </c>
      <c r="L3925">
        <f t="shared" si="245"/>
        <v>30</v>
      </c>
      <c r="M3925">
        <f t="shared" si="246"/>
        <v>0</v>
      </c>
      <c r="N3925">
        <f t="shared" si="247"/>
        <v>2031.104</v>
      </c>
    </row>
    <row r="3926" spans="1:14" x14ac:dyDescent="0.3">
      <c r="A3926">
        <v>13086530</v>
      </c>
      <c r="B3926" t="s">
        <v>27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244"/>
        <v>5</v>
      </c>
      <c r="L3926">
        <f t="shared" si="245"/>
        <v>31</v>
      </c>
      <c r="M3926">
        <f t="shared" si="246"/>
        <v>0</v>
      </c>
      <c r="N3926">
        <f t="shared" si="247"/>
        <v>2029.1205</v>
      </c>
    </row>
    <row r="3927" spans="1:14" x14ac:dyDescent="0.3">
      <c r="A3927">
        <v>13086530</v>
      </c>
      <c r="B3927" t="s">
        <v>27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244"/>
        <v>6</v>
      </c>
      <c r="L3927">
        <f t="shared" si="245"/>
        <v>1</v>
      </c>
      <c r="M3927">
        <f t="shared" si="246"/>
        <v>0</v>
      </c>
      <c r="N3927">
        <f t="shared" si="247"/>
        <v>2019.203</v>
      </c>
    </row>
    <row r="3928" spans="1:14" x14ac:dyDescent="0.3">
      <c r="A3928">
        <v>13086530</v>
      </c>
      <c r="B3928" t="s">
        <v>27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244"/>
        <v>6</v>
      </c>
      <c r="L3928">
        <f t="shared" si="245"/>
        <v>2</v>
      </c>
      <c r="M3928">
        <f t="shared" si="246"/>
        <v>0</v>
      </c>
      <c r="N3928">
        <f t="shared" si="247"/>
        <v>2027.1369999999999</v>
      </c>
    </row>
    <row r="3929" spans="1:14" x14ac:dyDescent="0.3">
      <c r="A3929">
        <v>13086530</v>
      </c>
      <c r="B3929" t="s">
        <v>27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244"/>
        <v>6</v>
      </c>
      <c r="L3929">
        <f t="shared" si="245"/>
        <v>3</v>
      </c>
      <c r="M3929">
        <f t="shared" si="246"/>
        <v>0</v>
      </c>
      <c r="N3929">
        <f t="shared" si="247"/>
        <v>2136.2294999999999</v>
      </c>
    </row>
    <row r="3930" spans="1:14" x14ac:dyDescent="0.3">
      <c r="A3930">
        <v>13086530</v>
      </c>
      <c r="B3930" t="s">
        <v>27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244"/>
        <v>6</v>
      </c>
      <c r="L3930">
        <f t="shared" si="245"/>
        <v>4</v>
      </c>
      <c r="M3930">
        <f t="shared" si="246"/>
        <v>0</v>
      </c>
      <c r="N3930">
        <f t="shared" si="247"/>
        <v>2217.5529999999999</v>
      </c>
    </row>
    <row r="3931" spans="1:14" x14ac:dyDescent="0.3">
      <c r="A3931">
        <v>13086530</v>
      </c>
      <c r="B3931" t="s">
        <v>27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244"/>
        <v>6</v>
      </c>
      <c r="L3931">
        <f t="shared" si="245"/>
        <v>5</v>
      </c>
      <c r="M3931">
        <f t="shared" si="246"/>
        <v>0</v>
      </c>
      <c r="N3931">
        <f t="shared" si="247"/>
        <v>2219.5365000000002</v>
      </c>
    </row>
    <row r="3932" spans="1:14" x14ac:dyDescent="0.3">
      <c r="A3932">
        <v>13086530</v>
      </c>
      <c r="B3932" t="s">
        <v>27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244"/>
        <v>6</v>
      </c>
      <c r="L3932">
        <f t="shared" si="245"/>
        <v>6</v>
      </c>
      <c r="M3932">
        <f t="shared" si="246"/>
        <v>0</v>
      </c>
      <c r="N3932">
        <f t="shared" si="247"/>
        <v>2227.4704999999999</v>
      </c>
    </row>
    <row r="3933" spans="1:14" x14ac:dyDescent="0.3">
      <c r="A3933">
        <v>13086530</v>
      </c>
      <c r="B3933" t="s">
        <v>27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244"/>
        <v>6</v>
      </c>
      <c r="L3933">
        <f t="shared" si="245"/>
        <v>7</v>
      </c>
      <c r="M3933">
        <f t="shared" si="246"/>
        <v>0</v>
      </c>
      <c r="N3933">
        <f t="shared" si="247"/>
        <v>2221.52</v>
      </c>
    </row>
    <row r="3934" spans="1:14" x14ac:dyDescent="0.3">
      <c r="A3934">
        <v>13086530</v>
      </c>
      <c r="B3934" t="s">
        <v>27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244"/>
        <v>6</v>
      </c>
      <c r="L3934">
        <f t="shared" si="245"/>
        <v>8</v>
      </c>
      <c r="M3934">
        <f t="shared" si="246"/>
        <v>0</v>
      </c>
      <c r="N3934">
        <f t="shared" si="247"/>
        <v>2227.4704999999999</v>
      </c>
    </row>
    <row r="3935" spans="1:14" x14ac:dyDescent="0.3">
      <c r="A3935">
        <v>13086530</v>
      </c>
      <c r="B3935" t="s">
        <v>27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244"/>
        <v>6</v>
      </c>
      <c r="L3935">
        <f t="shared" si="245"/>
        <v>9</v>
      </c>
      <c r="M3935">
        <f t="shared" si="246"/>
        <v>1826.8035</v>
      </c>
      <c r="N3935">
        <f t="shared" si="247"/>
        <v>398.68349999999998</v>
      </c>
    </row>
    <row r="3936" spans="1:14" x14ac:dyDescent="0.3">
      <c r="A3936">
        <v>13086530</v>
      </c>
      <c r="B3936" t="s">
        <v>27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244"/>
        <v>6</v>
      </c>
      <c r="L3936">
        <f t="shared" si="245"/>
        <v>10</v>
      </c>
      <c r="M3936">
        <f t="shared" si="246"/>
        <v>436.37</v>
      </c>
      <c r="N3936">
        <f t="shared" si="247"/>
        <v>1793.0840000000001</v>
      </c>
    </row>
    <row r="3937" spans="1:14" x14ac:dyDescent="0.3">
      <c r="A3937">
        <v>13086530</v>
      </c>
      <c r="B3937" t="s">
        <v>27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244"/>
        <v>6</v>
      </c>
      <c r="L3937">
        <f t="shared" si="245"/>
        <v>11</v>
      </c>
      <c r="M3937">
        <f t="shared" si="246"/>
        <v>0</v>
      </c>
      <c r="N3937">
        <f t="shared" si="247"/>
        <v>2235.4045000000001</v>
      </c>
    </row>
    <row r="3938" spans="1:14" x14ac:dyDescent="0.3">
      <c r="A3938">
        <v>13086530</v>
      </c>
      <c r="B3938" t="s">
        <v>27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244"/>
        <v>6</v>
      </c>
      <c r="L3938">
        <f t="shared" si="245"/>
        <v>12</v>
      </c>
      <c r="M3938">
        <f t="shared" si="246"/>
        <v>0</v>
      </c>
      <c r="N3938">
        <f t="shared" si="247"/>
        <v>2239.3715000000002</v>
      </c>
    </row>
    <row r="3939" spans="1:14" x14ac:dyDescent="0.3">
      <c r="A3939">
        <v>13086530</v>
      </c>
      <c r="B3939" t="s">
        <v>27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244"/>
        <v>6</v>
      </c>
      <c r="L3939">
        <f t="shared" si="245"/>
        <v>13</v>
      </c>
      <c r="M3939">
        <f t="shared" si="246"/>
        <v>0</v>
      </c>
      <c r="N3939">
        <f t="shared" si="247"/>
        <v>2255.2395000000001</v>
      </c>
    </row>
    <row r="3940" spans="1:14" x14ac:dyDescent="0.3">
      <c r="A3940">
        <v>13086530</v>
      </c>
      <c r="B3940" t="s">
        <v>27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244"/>
        <v>6</v>
      </c>
      <c r="L3940">
        <f t="shared" si="245"/>
        <v>14</v>
      </c>
      <c r="M3940">
        <f t="shared" si="246"/>
        <v>0</v>
      </c>
      <c r="N3940">
        <f t="shared" si="247"/>
        <v>2390.1174999999998</v>
      </c>
    </row>
    <row r="3941" spans="1:14" x14ac:dyDescent="0.3">
      <c r="A3941">
        <v>13086530</v>
      </c>
      <c r="B3941" t="s">
        <v>27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244"/>
        <v>6</v>
      </c>
      <c r="L3941">
        <f t="shared" si="245"/>
        <v>15</v>
      </c>
      <c r="M3941">
        <f t="shared" si="246"/>
        <v>0</v>
      </c>
      <c r="N3941">
        <f t="shared" si="247"/>
        <v>2526.9790000000003</v>
      </c>
    </row>
    <row r="3942" spans="1:14" x14ac:dyDescent="0.3">
      <c r="A3942">
        <v>13086530</v>
      </c>
      <c r="B3942" t="s">
        <v>27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244"/>
        <v>6</v>
      </c>
      <c r="L3942">
        <f t="shared" si="245"/>
        <v>16</v>
      </c>
      <c r="M3942">
        <f t="shared" si="246"/>
        <v>880.67399999999998</v>
      </c>
      <c r="N3942">
        <f t="shared" si="247"/>
        <v>1763.3315</v>
      </c>
    </row>
    <row r="3943" spans="1:14" x14ac:dyDescent="0.3">
      <c r="A3943">
        <v>13086530</v>
      </c>
      <c r="B3943" t="s">
        <v>27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244"/>
        <v>6</v>
      </c>
      <c r="L3943">
        <f t="shared" si="245"/>
        <v>17</v>
      </c>
      <c r="M3943">
        <f t="shared" si="246"/>
        <v>0</v>
      </c>
      <c r="N3943">
        <f t="shared" si="247"/>
        <v>2759.0484999999999</v>
      </c>
    </row>
    <row r="3944" spans="1:14" x14ac:dyDescent="0.3">
      <c r="A3944">
        <v>13086530</v>
      </c>
      <c r="B3944" t="s">
        <v>27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244"/>
        <v>6</v>
      </c>
      <c r="L3944">
        <f t="shared" si="245"/>
        <v>18</v>
      </c>
      <c r="M3944">
        <f t="shared" si="246"/>
        <v>0</v>
      </c>
      <c r="N3944">
        <f t="shared" si="247"/>
        <v>2766.9825000000001</v>
      </c>
    </row>
    <row r="3945" spans="1:14" x14ac:dyDescent="0.3">
      <c r="A3945">
        <v>13086530</v>
      </c>
      <c r="B3945" t="s">
        <v>27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244"/>
        <v>6</v>
      </c>
      <c r="L3945">
        <f t="shared" si="245"/>
        <v>19</v>
      </c>
      <c r="M3945">
        <f t="shared" si="246"/>
        <v>888.60800000000006</v>
      </c>
      <c r="N3945">
        <f t="shared" si="247"/>
        <v>1890.2755</v>
      </c>
    </row>
    <row r="3946" spans="1:14" x14ac:dyDescent="0.3">
      <c r="A3946">
        <v>13086530</v>
      </c>
      <c r="B3946" t="s">
        <v>27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244"/>
        <v>6</v>
      </c>
      <c r="L3946">
        <f t="shared" si="245"/>
        <v>20</v>
      </c>
      <c r="M3946">
        <f t="shared" si="246"/>
        <v>1489.6085</v>
      </c>
      <c r="N3946">
        <f t="shared" si="247"/>
        <v>1297.2090000000001</v>
      </c>
    </row>
    <row r="3947" spans="1:14" x14ac:dyDescent="0.3">
      <c r="A3947">
        <v>13086530</v>
      </c>
      <c r="B3947" t="s">
        <v>27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244"/>
        <v>6</v>
      </c>
      <c r="L3947">
        <f t="shared" si="245"/>
        <v>21</v>
      </c>
      <c r="M3947">
        <f t="shared" si="246"/>
        <v>1374.5654999999999</v>
      </c>
      <c r="N3947">
        <f t="shared" si="247"/>
        <v>1434.0705</v>
      </c>
    </row>
    <row r="3948" spans="1:14" x14ac:dyDescent="0.3">
      <c r="A3948">
        <v>13086530</v>
      </c>
      <c r="B3948" t="s">
        <v>27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244"/>
        <v>6</v>
      </c>
      <c r="L3948">
        <f t="shared" si="245"/>
        <v>22</v>
      </c>
      <c r="M3948">
        <f t="shared" si="246"/>
        <v>0</v>
      </c>
      <c r="N3948">
        <f t="shared" si="247"/>
        <v>2828.471</v>
      </c>
    </row>
    <row r="3949" spans="1:14" x14ac:dyDescent="0.3">
      <c r="A3949">
        <v>13086530</v>
      </c>
      <c r="B3949" t="s">
        <v>27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244"/>
        <v>6</v>
      </c>
      <c r="L3949">
        <f t="shared" si="245"/>
        <v>23</v>
      </c>
      <c r="M3949">
        <f t="shared" si="246"/>
        <v>0</v>
      </c>
      <c r="N3949">
        <f t="shared" si="247"/>
        <v>2838.3885</v>
      </c>
    </row>
    <row r="3950" spans="1:14" x14ac:dyDescent="0.3">
      <c r="A3950">
        <v>13086530</v>
      </c>
      <c r="B3950" t="s">
        <v>27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244"/>
        <v>6</v>
      </c>
      <c r="L3950">
        <f t="shared" si="245"/>
        <v>24</v>
      </c>
      <c r="M3950">
        <f t="shared" si="246"/>
        <v>0</v>
      </c>
      <c r="N3950">
        <f t="shared" si="247"/>
        <v>2899.877</v>
      </c>
    </row>
    <row r="3951" spans="1:14" x14ac:dyDescent="0.3">
      <c r="A3951">
        <v>13086530</v>
      </c>
      <c r="B3951" t="s">
        <v>27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244"/>
        <v>6</v>
      </c>
      <c r="L3951">
        <f t="shared" si="245"/>
        <v>25</v>
      </c>
      <c r="M3951">
        <f t="shared" si="246"/>
        <v>307.4425</v>
      </c>
      <c r="N3951">
        <f t="shared" si="247"/>
        <v>2707.4775</v>
      </c>
    </row>
    <row r="3952" spans="1:14" x14ac:dyDescent="0.3">
      <c r="A3952">
        <v>13086530</v>
      </c>
      <c r="B3952" t="s">
        <v>27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244"/>
        <v>6</v>
      </c>
      <c r="L3952">
        <f t="shared" si="245"/>
        <v>26</v>
      </c>
      <c r="M3952">
        <f t="shared" si="246"/>
        <v>958.03050000000007</v>
      </c>
      <c r="N3952">
        <f t="shared" si="247"/>
        <v>2104.4935</v>
      </c>
    </row>
    <row r="3953" spans="1:14" x14ac:dyDescent="0.3">
      <c r="A3953">
        <v>13086530</v>
      </c>
      <c r="B3953" t="s">
        <v>27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244"/>
        <v>6</v>
      </c>
      <c r="L3953">
        <f t="shared" si="245"/>
        <v>27</v>
      </c>
      <c r="M3953">
        <f t="shared" si="246"/>
        <v>0</v>
      </c>
      <c r="N3953">
        <f t="shared" si="247"/>
        <v>3064.5075000000002</v>
      </c>
    </row>
    <row r="3954" spans="1:14" x14ac:dyDescent="0.3">
      <c r="A3954">
        <v>13086530</v>
      </c>
      <c r="B3954" t="s">
        <v>27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244"/>
        <v>6</v>
      </c>
      <c r="L3954">
        <f t="shared" si="245"/>
        <v>28</v>
      </c>
      <c r="M3954">
        <f t="shared" si="246"/>
        <v>0</v>
      </c>
      <c r="N3954">
        <f t="shared" si="247"/>
        <v>3032.7715000000003</v>
      </c>
    </row>
    <row r="3955" spans="1:14" x14ac:dyDescent="0.3">
      <c r="A3955">
        <v>13086530</v>
      </c>
      <c r="B3955" t="s">
        <v>27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244"/>
        <v>6</v>
      </c>
      <c r="L3955">
        <f t="shared" si="245"/>
        <v>29</v>
      </c>
      <c r="M3955">
        <f t="shared" si="246"/>
        <v>0</v>
      </c>
      <c r="N3955">
        <f t="shared" si="247"/>
        <v>3157.732</v>
      </c>
    </row>
    <row r="3956" spans="1:14" x14ac:dyDescent="0.3">
      <c r="A3956">
        <v>13086530</v>
      </c>
      <c r="B3956" t="s">
        <v>27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244"/>
        <v>6</v>
      </c>
      <c r="L3956">
        <f t="shared" si="245"/>
        <v>30</v>
      </c>
      <c r="M3956">
        <f t="shared" si="246"/>
        <v>2173.9160000000002</v>
      </c>
      <c r="N3956">
        <f t="shared" si="247"/>
        <v>1110.76</v>
      </c>
    </row>
    <row r="3957" spans="1:14" x14ac:dyDescent="0.3">
      <c r="A3957">
        <v>13086530</v>
      </c>
      <c r="B3957" t="s">
        <v>27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244"/>
        <v>7</v>
      </c>
      <c r="L3957">
        <f t="shared" si="245"/>
        <v>1</v>
      </c>
      <c r="M3957">
        <f t="shared" si="246"/>
        <v>3300.5439999999999</v>
      </c>
      <c r="N3957">
        <f t="shared" si="247"/>
        <v>0</v>
      </c>
    </row>
    <row r="3958" spans="1:14" x14ac:dyDescent="0.3">
      <c r="A3958">
        <v>13086530</v>
      </c>
      <c r="B3958" t="s">
        <v>27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244"/>
        <v>7</v>
      </c>
      <c r="L3958">
        <f t="shared" si="245"/>
        <v>2</v>
      </c>
      <c r="M3958">
        <f t="shared" si="246"/>
        <v>3302.5275000000001</v>
      </c>
      <c r="N3958">
        <f t="shared" si="247"/>
        <v>0</v>
      </c>
    </row>
    <row r="3959" spans="1:14" x14ac:dyDescent="0.3">
      <c r="A3959">
        <v>13086530</v>
      </c>
      <c r="B3959" t="s">
        <v>27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244"/>
        <v>7</v>
      </c>
      <c r="L3959">
        <f t="shared" si="245"/>
        <v>3</v>
      </c>
      <c r="M3959">
        <f t="shared" si="246"/>
        <v>3322.3625000000002</v>
      </c>
      <c r="N3959">
        <f t="shared" si="247"/>
        <v>0</v>
      </c>
    </row>
    <row r="3960" spans="1:14" x14ac:dyDescent="0.3">
      <c r="A3960">
        <v>13086530</v>
      </c>
      <c r="B3960" t="s">
        <v>27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244"/>
        <v>7</v>
      </c>
      <c r="L3960">
        <f t="shared" si="245"/>
        <v>4</v>
      </c>
      <c r="M3960">
        <f t="shared" si="246"/>
        <v>3338.2305000000001</v>
      </c>
      <c r="N3960">
        <f t="shared" si="247"/>
        <v>0</v>
      </c>
    </row>
    <row r="3961" spans="1:14" x14ac:dyDescent="0.3">
      <c r="A3961">
        <v>13086530</v>
      </c>
      <c r="B3961" t="s">
        <v>27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244"/>
        <v>7</v>
      </c>
      <c r="L3961">
        <f t="shared" si="245"/>
        <v>5</v>
      </c>
      <c r="M3961">
        <f t="shared" si="246"/>
        <v>3407.6530000000002</v>
      </c>
      <c r="N3961">
        <f t="shared" si="247"/>
        <v>0</v>
      </c>
    </row>
    <row r="3962" spans="1:14" x14ac:dyDescent="0.3">
      <c r="A3962">
        <v>13086530</v>
      </c>
      <c r="B3962" t="s">
        <v>27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244"/>
        <v>7</v>
      </c>
      <c r="L3962">
        <f t="shared" si="245"/>
        <v>6</v>
      </c>
      <c r="M3962">
        <f t="shared" si="246"/>
        <v>3439.3890000000001</v>
      </c>
      <c r="N3962">
        <f t="shared" si="247"/>
        <v>0</v>
      </c>
    </row>
    <row r="3963" spans="1:14" x14ac:dyDescent="0.3">
      <c r="A3963">
        <v>13086530</v>
      </c>
      <c r="B3963" t="s">
        <v>27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244"/>
        <v>7</v>
      </c>
      <c r="L3963">
        <f t="shared" si="245"/>
        <v>7</v>
      </c>
      <c r="M3963">
        <f t="shared" si="246"/>
        <v>3435.422</v>
      </c>
      <c r="N3963">
        <f t="shared" si="247"/>
        <v>0</v>
      </c>
    </row>
    <row r="3964" spans="1:14" x14ac:dyDescent="0.3">
      <c r="A3964">
        <v>13086530</v>
      </c>
      <c r="B3964" t="s">
        <v>27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244"/>
        <v>7</v>
      </c>
      <c r="L3964">
        <f t="shared" si="245"/>
        <v>8</v>
      </c>
      <c r="M3964">
        <f t="shared" si="246"/>
        <v>3437.4054999999998</v>
      </c>
      <c r="N3964">
        <f t="shared" si="247"/>
        <v>0</v>
      </c>
    </row>
    <row r="3965" spans="1:14" x14ac:dyDescent="0.3">
      <c r="A3965">
        <v>13086530</v>
      </c>
      <c r="B3965" t="s">
        <v>27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244"/>
        <v>7</v>
      </c>
      <c r="L3965">
        <f t="shared" si="245"/>
        <v>9</v>
      </c>
      <c r="M3965">
        <f t="shared" si="246"/>
        <v>3413.6035000000002</v>
      </c>
      <c r="N3965">
        <f t="shared" si="247"/>
        <v>0</v>
      </c>
    </row>
    <row r="3966" spans="1:14" x14ac:dyDescent="0.3">
      <c r="A3966">
        <v>13086530</v>
      </c>
      <c r="B3966" t="s">
        <v>27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244"/>
        <v>7</v>
      </c>
      <c r="L3966">
        <f t="shared" si="245"/>
        <v>10</v>
      </c>
      <c r="M3966">
        <f t="shared" si="246"/>
        <v>3409.6365000000001</v>
      </c>
      <c r="N3966">
        <f t="shared" si="247"/>
        <v>0</v>
      </c>
    </row>
    <row r="3967" spans="1:14" x14ac:dyDescent="0.3">
      <c r="A3967">
        <v>13086530</v>
      </c>
      <c r="B3967" t="s">
        <v>27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244"/>
        <v>7</v>
      </c>
      <c r="L3967">
        <f t="shared" si="245"/>
        <v>11</v>
      </c>
      <c r="M3967">
        <f t="shared" si="246"/>
        <v>3415.587</v>
      </c>
      <c r="N3967">
        <f t="shared" si="247"/>
        <v>0</v>
      </c>
    </row>
    <row r="3968" spans="1:14" x14ac:dyDescent="0.3">
      <c r="A3968">
        <v>13086530</v>
      </c>
      <c r="B3968" t="s">
        <v>27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244"/>
        <v>7</v>
      </c>
      <c r="L3968">
        <f t="shared" si="245"/>
        <v>12</v>
      </c>
      <c r="M3968">
        <f t="shared" si="246"/>
        <v>3348.1480000000001</v>
      </c>
      <c r="N3968">
        <f t="shared" si="247"/>
        <v>0</v>
      </c>
    </row>
    <row r="3969" spans="1:14" x14ac:dyDescent="0.3">
      <c r="A3969">
        <v>13086530</v>
      </c>
      <c r="B3969" t="s">
        <v>27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244"/>
        <v>7</v>
      </c>
      <c r="L3969">
        <f t="shared" si="245"/>
        <v>13</v>
      </c>
      <c r="M3969">
        <f t="shared" si="246"/>
        <v>3298.5605</v>
      </c>
      <c r="N3969">
        <f t="shared" si="247"/>
        <v>0</v>
      </c>
    </row>
    <row r="3970" spans="1:14" x14ac:dyDescent="0.3">
      <c r="A3970">
        <v>13086530</v>
      </c>
      <c r="B3970" t="s">
        <v>27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244"/>
        <v>7</v>
      </c>
      <c r="L3970">
        <f t="shared" si="245"/>
        <v>14</v>
      </c>
      <c r="M3970">
        <f t="shared" si="246"/>
        <v>3294.5934999999999</v>
      </c>
      <c r="N3970">
        <f t="shared" si="247"/>
        <v>0</v>
      </c>
    </row>
    <row r="3971" spans="1:14" x14ac:dyDescent="0.3">
      <c r="A3971">
        <v>13086530</v>
      </c>
      <c r="B3971" t="s">
        <v>27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248">MONTH(C3971)</f>
        <v>7</v>
      </c>
      <c r="L3971">
        <f t="shared" ref="L3971:L4034" si="249">DAY(C3971)</f>
        <v>15</v>
      </c>
      <c r="M3971">
        <f t="shared" ref="M3971:M4034" si="250">F3971*1.9835</f>
        <v>3284.6759999999999</v>
      </c>
      <c r="N3971">
        <f t="shared" ref="N3971:N4034" si="251">(D3971-F3971)*1.9835</f>
        <v>0</v>
      </c>
    </row>
    <row r="3972" spans="1:14" x14ac:dyDescent="0.3">
      <c r="A3972">
        <v>13086530</v>
      </c>
      <c r="B3972" t="s">
        <v>27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248"/>
        <v>7</v>
      </c>
      <c r="L3972">
        <f t="shared" si="249"/>
        <v>16</v>
      </c>
      <c r="M3972">
        <f t="shared" si="250"/>
        <v>3272.7750000000001</v>
      </c>
      <c r="N3972">
        <f t="shared" si="251"/>
        <v>0</v>
      </c>
    </row>
    <row r="3973" spans="1:14" x14ac:dyDescent="0.3">
      <c r="A3973">
        <v>13086530</v>
      </c>
      <c r="B3973" t="s">
        <v>27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248"/>
        <v>7</v>
      </c>
      <c r="L3973">
        <f t="shared" si="249"/>
        <v>17</v>
      </c>
      <c r="M3973">
        <f t="shared" si="250"/>
        <v>3245.0059999999999</v>
      </c>
      <c r="N3973">
        <f t="shared" si="251"/>
        <v>0</v>
      </c>
    </row>
    <row r="3974" spans="1:14" x14ac:dyDescent="0.3">
      <c r="A3974">
        <v>13086530</v>
      </c>
      <c r="B3974" t="s">
        <v>27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248"/>
        <v>7</v>
      </c>
      <c r="L3974">
        <f t="shared" si="249"/>
        <v>18</v>
      </c>
      <c r="M3974">
        <f t="shared" si="250"/>
        <v>3177.567</v>
      </c>
      <c r="N3974">
        <f t="shared" si="251"/>
        <v>0</v>
      </c>
    </row>
    <row r="3975" spans="1:14" x14ac:dyDescent="0.3">
      <c r="A3975">
        <v>13086530</v>
      </c>
      <c r="B3975" t="s">
        <v>27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248"/>
        <v>7</v>
      </c>
      <c r="L3975">
        <f t="shared" si="249"/>
        <v>19</v>
      </c>
      <c r="M3975">
        <f t="shared" si="250"/>
        <v>3155.7485000000001</v>
      </c>
      <c r="N3975">
        <f t="shared" si="251"/>
        <v>0</v>
      </c>
    </row>
    <row r="3976" spans="1:14" x14ac:dyDescent="0.3">
      <c r="A3976">
        <v>13086530</v>
      </c>
      <c r="B3976" t="s">
        <v>27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248"/>
        <v>7</v>
      </c>
      <c r="L3976">
        <f t="shared" si="249"/>
        <v>20</v>
      </c>
      <c r="M3976">
        <f t="shared" si="250"/>
        <v>3147.8145</v>
      </c>
      <c r="N3976">
        <f t="shared" si="251"/>
        <v>0</v>
      </c>
    </row>
    <row r="3977" spans="1:14" x14ac:dyDescent="0.3">
      <c r="A3977">
        <v>13086530</v>
      </c>
      <c r="B3977" t="s">
        <v>27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248"/>
        <v>7</v>
      </c>
      <c r="L3977">
        <f t="shared" si="249"/>
        <v>21</v>
      </c>
      <c r="M3977">
        <f t="shared" si="250"/>
        <v>3143.8474999999999</v>
      </c>
      <c r="N3977">
        <f t="shared" si="251"/>
        <v>0</v>
      </c>
    </row>
    <row r="3978" spans="1:14" x14ac:dyDescent="0.3">
      <c r="A3978">
        <v>13086530</v>
      </c>
      <c r="B3978" t="s">
        <v>27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248"/>
        <v>7</v>
      </c>
      <c r="L3978">
        <f t="shared" si="249"/>
        <v>22</v>
      </c>
      <c r="M3978">
        <f t="shared" si="250"/>
        <v>3133.9300000000003</v>
      </c>
      <c r="N3978">
        <f t="shared" si="251"/>
        <v>0</v>
      </c>
    </row>
    <row r="3979" spans="1:14" x14ac:dyDescent="0.3">
      <c r="A3979">
        <v>13086530</v>
      </c>
      <c r="B3979" t="s">
        <v>27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248"/>
        <v>7</v>
      </c>
      <c r="L3979">
        <f t="shared" si="249"/>
        <v>23</v>
      </c>
      <c r="M3979">
        <f t="shared" si="250"/>
        <v>3135.9135000000001</v>
      </c>
      <c r="N3979">
        <f t="shared" si="251"/>
        <v>0</v>
      </c>
    </row>
    <row r="3980" spans="1:14" x14ac:dyDescent="0.3">
      <c r="A3980">
        <v>13086530</v>
      </c>
      <c r="B3980" t="s">
        <v>27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248"/>
        <v>7</v>
      </c>
      <c r="L3980">
        <f t="shared" si="249"/>
        <v>24</v>
      </c>
      <c r="M3980">
        <f t="shared" si="250"/>
        <v>3127.9794999999999</v>
      </c>
      <c r="N3980">
        <f t="shared" si="251"/>
        <v>0</v>
      </c>
    </row>
    <row r="3981" spans="1:14" x14ac:dyDescent="0.3">
      <c r="A3981">
        <v>13086530</v>
      </c>
      <c r="B3981" t="s">
        <v>27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248"/>
        <v>7</v>
      </c>
      <c r="L3981">
        <f t="shared" si="249"/>
        <v>25</v>
      </c>
      <c r="M3981">
        <f t="shared" si="250"/>
        <v>3110.1280000000002</v>
      </c>
      <c r="N3981">
        <f t="shared" si="251"/>
        <v>0</v>
      </c>
    </row>
    <row r="3982" spans="1:14" x14ac:dyDescent="0.3">
      <c r="A3982">
        <v>13086530</v>
      </c>
      <c r="B3982" t="s">
        <v>27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248"/>
        <v>7</v>
      </c>
      <c r="L3982">
        <f t="shared" si="249"/>
        <v>26</v>
      </c>
      <c r="M3982">
        <f t="shared" si="250"/>
        <v>3052.6064999999999</v>
      </c>
      <c r="N3982">
        <f t="shared" si="251"/>
        <v>0</v>
      </c>
    </row>
    <row r="3983" spans="1:14" x14ac:dyDescent="0.3">
      <c r="A3983">
        <v>13086530</v>
      </c>
      <c r="B3983" t="s">
        <v>27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248"/>
        <v>7</v>
      </c>
      <c r="L3983">
        <f t="shared" si="249"/>
        <v>27</v>
      </c>
      <c r="M3983">
        <f t="shared" si="250"/>
        <v>2979.2170000000001</v>
      </c>
      <c r="N3983">
        <f t="shared" si="251"/>
        <v>0</v>
      </c>
    </row>
    <row r="3984" spans="1:14" x14ac:dyDescent="0.3">
      <c r="A3984">
        <v>13086530</v>
      </c>
      <c r="B3984" t="s">
        <v>27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248"/>
        <v>7</v>
      </c>
      <c r="L3984">
        <f t="shared" si="249"/>
        <v>28</v>
      </c>
      <c r="M3984">
        <f t="shared" si="250"/>
        <v>2985.1675</v>
      </c>
      <c r="N3984">
        <f t="shared" si="251"/>
        <v>0</v>
      </c>
    </row>
    <row r="3985" spans="1:14" x14ac:dyDescent="0.3">
      <c r="A3985">
        <v>13086530</v>
      </c>
      <c r="B3985" t="s">
        <v>27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248"/>
        <v>7</v>
      </c>
      <c r="L3985">
        <f t="shared" si="249"/>
        <v>29</v>
      </c>
      <c r="M3985">
        <f t="shared" si="250"/>
        <v>2987.1509999999998</v>
      </c>
      <c r="N3985">
        <f t="shared" si="251"/>
        <v>0</v>
      </c>
    </row>
    <row r="3986" spans="1:14" x14ac:dyDescent="0.3">
      <c r="A3986">
        <v>13086530</v>
      </c>
      <c r="B3986" t="s">
        <v>27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248"/>
        <v>7</v>
      </c>
      <c r="L3986">
        <f t="shared" si="249"/>
        <v>30</v>
      </c>
      <c r="M3986">
        <f t="shared" si="250"/>
        <v>2993.1015000000002</v>
      </c>
      <c r="N3986">
        <f t="shared" si="251"/>
        <v>0</v>
      </c>
    </row>
    <row r="3987" spans="1:14" x14ac:dyDescent="0.3">
      <c r="A3987">
        <v>13086530</v>
      </c>
      <c r="B3987" t="s">
        <v>27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248"/>
        <v>7</v>
      </c>
      <c r="L3987">
        <f t="shared" si="249"/>
        <v>31</v>
      </c>
      <c r="M3987">
        <f t="shared" si="250"/>
        <v>2995.085</v>
      </c>
      <c r="N3987">
        <f t="shared" si="251"/>
        <v>0</v>
      </c>
    </row>
    <row r="3988" spans="1:14" x14ac:dyDescent="0.3">
      <c r="A3988">
        <v>13086530</v>
      </c>
      <c r="B3988" t="s">
        <v>27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248"/>
        <v>8</v>
      </c>
      <c r="L3988">
        <f t="shared" si="249"/>
        <v>1</v>
      </c>
      <c r="M3988">
        <f t="shared" si="250"/>
        <v>2995.085</v>
      </c>
      <c r="N3988">
        <f t="shared" si="251"/>
        <v>0</v>
      </c>
    </row>
    <row r="3989" spans="1:14" x14ac:dyDescent="0.3">
      <c r="A3989">
        <v>13086530</v>
      </c>
      <c r="B3989" t="s">
        <v>27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248"/>
        <v>8</v>
      </c>
      <c r="L3989">
        <f t="shared" si="249"/>
        <v>2</v>
      </c>
      <c r="M3989">
        <f t="shared" si="250"/>
        <v>2997.0684999999999</v>
      </c>
      <c r="N3989">
        <f t="shared" si="251"/>
        <v>0</v>
      </c>
    </row>
    <row r="3990" spans="1:14" x14ac:dyDescent="0.3">
      <c r="A3990">
        <v>13086530</v>
      </c>
      <c r="B3990" t="s">
        <v>27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248"/>
        <v>8</v>
      </c>
      <c r="L3990">
        <f t="shared" si="249"/>
        <v>3</v>
      </c>
      <c r="M3990">
        <f t="shared" si="250"/>
        <v>2993.1015000000002</v>
      </c>
      <c r="N3990">
        <f t="shared" si="251"/>
        <v>0</v>
      </c>
    </row>
    <row r="3991" spans="1:14" x14ac:dyDescent="0.3">
      <c r="A3991">
        <v>13086530</v>
      </c>
      <c r="B3991" t="s">
        <v>27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248"/>
        <v>8</v>
      </c>
      <c r="L3991">
        <f t="shared" si="249"/>
        <v>4</v>
      </c>
      <c r="M3991">
        <f t="shared" si="250"/>
        <v>2991.1179999999999</v>
      </c>
      <c r="N3991">
        <f t="shared" si="251"/>
        <v>0</v>
      </c>
    </row>
    <row r="3992" spans="1:14" x14ac:dyDescent="0.3">
      <c r="A3992">
        <v>13086530</v>
      </c>
      <c r="B3992" t="s">
        <v>27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248"/>
        <v>8</v>
      </c>
      <c r="L3992">
        <f t="shared" si="249"/>
        <v>5</v>
      </c>
      <c r="M3992">
        <f t="shared" si="250"/>
        <v>2993.1015000000002</v>
      </c>
      <c r="N3992">
        <f t="shared" si="251"/>
        <v>0</v>
      </c>
    </row>
    <row r="3993" spans="1:14" x14ac:dyDescent="0.3">
      <c r="A3993">
        <v>13086530</v>
      </c>
      <c r="B3993" t="s">
        <v>27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248"/>
        <v>8</v>
      </c>
      <c r="L3993">
        <f t="shared" si="249"/>
        <v>6</v>
      </c>
      <c r="M3993">
        <f t="shared" si="250"/>
        <v>2989.1345000000001</v>
      </c>
      <c r="N3993">
        <f t="shared" si="251"/>
        <v>0</v>
      </c>
    </row>
    <row r="3994" spans="1:14" x14ac:dyDescent="0.3">
      <c r="A3994">
        <v>13086530</v>
      </c>
      <c r="B3994" t="s">
        <v>27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248"/>
        <v>8</v>
      </c>
      <c r="L3994">
        <f t="shared" si="249"/>
        <v>7</v>
      </c>
      <c r="M3994">
        <f t="shared" si="250"/>
        <v>2995.085</v>
      </c>
      <c r="N3994">
        <f t="shared" si="251"/>
        <v>0</v>
      </c>
    </row>
    <row r="3995" spans="1:14" x14ac:dyDescent="0.3">
      <c r="A3995">
        <v>13086530</v>
      </c>
      <c r="B3995" t="s">
        <v>27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248"/>
        <v>8</v>
      </c>
      <c r="L3995">
        <f t="shared" si="249"/>
        <v>8</v>
      </c>
      <c r="M3995">
        <f t="shared" si="250"/>
        <v>2997.0684999999999</v>
      </c>
      <c r="N3995">
        <f t="shared" si="251"/>
        <v>0</v>
      </c>
    </row>
    <row r="3996" spans="1:14" x14ac:dyDescent="0.3">
      <c r="A3996">
        <v>13086530</v>
      </c>
      <c r="B3996" t="s">
        <v>27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248"/>
        <v>8</v>
      </c>
      <c r="L3996">
        <f t="shared" si="249"/>
        <v>9</v>
      </c>
      <c r="M3996">
        <f t="shared" si="250"/>
        <v>2999.0520000000001</v>
      </c>
      <c r="N3996">
        <f t="shared" si="251"/>
        <v>0</v>
      </c>
    </row>
    <row r="3997" spans="1:14" x14ac:dyDescent="0.3">
      <c r="A3997">
        <v>13086530</v>
      </c>
      <c r="B3997" t="s">
        <v>27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248"/>
        <v>8</v>
      </c>
      <c r="L3997">
        <f t="shared" si="249"/>
        <v>10</v>
      </c>
      <c r="M3997">
        <f t="shared" si="250"/>
        <v>3005.0025000000001</v>
      </c>
      <c r="N3997">
        <f t="shared" si="251"/>
        <v>0</v>
      </c>
    </row>
    <row r="3998" spans="1:14" x14ac:dyDescent="0.3">
      <c r="A3998">
        <v>13086530</v>
      </c>
      <c r="B3998" t="s">
        <v>27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248"/>
        <v>8</v>
      </c>
      <c r="L3998">
        <f t="shared" si="249"/>
        <v>11</v>
      </c>
      <c r="M3998">
        <f t="shared" si="250"/>
        <v>3010.953</v>
      </c>
      <c r="N3998">
        <f t="shared" si="251"/>
        <v>0</v>
      </c>
    </row>
    <row r="3999" spans="1:14" x14ac:dyDescent="0.3">
      <c r="A3999">
        <v>13086530</v>
      </c>
      <c r="B3999" t="s">
        <v>27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248"/>
        <v>8</v>
      </c>
      <c r="L3999">
        <f t="shared" si="249"/>
        <v>12</v>
      </c>
      <c r="M3999">
        <f t="shared" si="250"/>
        <v>3010.953</v>
      </c>
      <c r="N3999">
        <f t="shared" si="251"/>
        <v>0</v>
      </c>
    </row>
    <row r="4000" spans="1:14" x14ac:dyDescent="0.3">
      <c r="A4000">
        <v>13086530</v>
      </c>
      <c r="B4000" t="s">
        <v>27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248"/>
        <v>8</v>
      </c>
      <c r="L4000">
        <f t="shared" si="249"/>
        <v>13</v>
      </c>
      <c r="M4000">
        <f t="shared" si="250"/>
        <v>3010.953</v>
      </c>
      <c r="N4000">
        <f t="shared" si="251"/>
        <v>0</v>
      </c>
    </row>
    <row r="4001" spans="1:14" x14ac:dyDescent="0.3">
      <c r="A4001">
        <v>13086530</v>
      </c>
      <c r="B4001" t="s">
        <v>27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248"/>
        <v>8</v>
      </c>
      <c r="L4001">
        <f t="shared" si="249"/>
        <v>14</v>
      </c>
      <c r="M4001">
        <f t="shared" si="250"/>
        <v>3012.9365000000003</v>
      </c>
      <c r="N4001">
        <f t="shared" si="251"/>
        <v>0</v>
      </c>
    </row>
    <row r="4002" spans="1:14" x14ac:dyDescent="0.3">
      <c r="A4002">
        <v>13086530</v>
      </c>
      <c r="B4002" t="s">
        <v>27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248"/>
        <v>8</v>
      </c>
      <c r="L4002">
        <f t="shared" si="249"/>
        <v>15</v>
      </c>
      <c r="M4002">
        <f t="shared" si="250"/>
        <v>2945.4974999999999</v>
      </c>
      <c r="N4002">
        <f t="shared" si="251"/>
        <v>0</v>
      </c>
    </row>
    <row r="4003" spans="1:14" x14ac:dyDescent="0.3">
      <c r="A4003">
        <v>13086530</v>
      </c>
      <c r="B4003" t="s">
        <v>27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248"/>
        <v>8</v>
      </c>
      <c r="L4003">
        <f t="shared" si="249"/>
        <v>16</v>
      </c>
      <c r="M4003">
        <f t="shared" si="250"/>
        <v>2897.8935000000001</v>
      </c>
      <c r="N4003">
        <f t="shared" si="251"/>
        <v>0</v>
      </c>
    </row>
    <row r="4004" spans="1:14" x14ac:dyDescent="0.3">
      <c r="A4004">
        <v>13086530</v>
      </c>
      <c r="B4004" t="s">
        <v>27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248"/>
        <v>8</v>
      </c>
      <c r="L4004">
        <f t="shared" si="249"/>
        <v>17</v>
      </c>
      <c r="M4004">
        <f t="shared" si="250"/>
        <v>2909.7945</v>
      </c>
      <c r="N4004">
        <f t="shared" si="251"/>
        <v>0</v>
      </c>
    </row>
    <row r="4005" spans="1:14" x14ac:dyDescent="0.3">
      <c r="A4005">
        <v>13086530</v>
      </c>
      <c r="B4005" t="s">
        <v>27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248"/>
        <v>8</v>
      </c>
      <c r="L4005">
        <f t="shared" si="249"/>
        <v>18</v>
      </c>
      <c r="M4005">
        <f t="shared" si="250"/>
        <v>2858.2235000000001</v>
      </c>
      <c r="N4005">
        <f t="shared" si="251"/>
        <v>0</v>
      </c>
    </row>
    <row r="4006" spans="1:14" x14ac:dyDescent="0.3">
      <c r="A4006">
        <v>13086530</v>
      </c>
      <c r="B4006" t="s">
        <v>27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248"/>
        <v>8</v>
      </c>
      <c r="L4006">
        <f t="shared" si="249"/>
        <v>19</v>
      </c>
      <c r="M4006">
        <f t="shared" si="250"/>
        <v>2826.4875000000002</v>
      </c>
      <c r="N4006">
        <f t="shared" si="251"/>
        <v>0</v>
      </c>
    </row>
    <row r="4007" spans="1:14" x14ac:dyDescent="0.3">
      <c r="A4007">
        <v>13086530</v>
      </c>
      <c r="B4007" t="s">
        <v>27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248"/>
        <v>8</v>
      </c>
      <c r="L4007">
        <f t="shared" si="249"/>
        <v>20</v>
      </c>
      <c r="M4007">
        <f t="shared" si="250"/>
        <v>2834.4214999999999</v>
      </c>
      <c r="N4007">
        <f t="shared" si="251"/>
        <v>0</v>
      </c>
    </row>
    <row r="4008" spans="1:14" x14ac:dyDescent="0.3">
      <c r="A4008">
        <v>13086530</v>
      </c>
      <c r="B4008" t="s">
        <v>27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248"/>
        <v>8</v>
      </c>
      <c r="L4008">
        <f t="shared" si="249"/>
        <v>21</v>
      </c>
      <c r="M4008">
        <f t="shared" si="250"/>
        <v>2868.1410000000001</v>
      </c>
      <c r="N4008">
        <f t="shared" si="251"/>
        <v>0</v>
      </c>
    </row>
    <row r="4009" spans="1:14" x14ac:dyDescent="0.3">
      <c r="A4009">
        <v>13086530</v>
      </c>
      <c r="B4009" t="s">
        <v>27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248"/>
        <v>8</v>
      </c>
      <c r="L4009">
        <f t="shared" si="249"/>
        <v>22</v>
      </c>
      <c r="M4009">
        <f t="shared" si="250"/>
        <v>2848.306</v>
      </c>
      <c r="N4009">
        <f t="shared" si="251"/>
        <v>0</v>
      </c>
    </row>
    <row r="4010" spans="1:14" x14ac:dyDescent="0.3">
      <c r="A4010">
        <v>13086530</v>
      </c>
      <c r="B4010" t="s">
        <v>27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248"/>
        <v>8</v>
      </c>
      <c r="L4010">
        <f t="shared" si="249"/>
        <v>23</v>
      </c>
      <c r="M4010">
        <f t="shared" si="250"/>
        <v>2711.4445000000001</v>
      </c>
      <c r="N4010">
        <f t="shared" si="251"/>
        <v>0</v>
      </c>
    </row>
    <row r="4011" spans="1:14" x14ac:dyDescent="0.3">
      <c r="A4011">
        <v>13086530</v>
      </c>
      <c r="B4011" t="s">
        <v>27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248"/>
        <v>8</v>
      </c>
      <c r="L4011">
        <f t="shared" si="249"/>
        <v>24</v>
      </c>
      <c r="M4011">
        <f t="shared" si="250"/>
        <v>2681.692</v>
      </c>
      <c r="N4011">
        <f t="shared" si="251"/>
        <v>0</v>
      </c>
    </row>
    <row r="4012" spans="1:14" x14ac:dyDescent="0.3">
      <c r="A4012">
        <v>13086530</v>
      </c>
      <c r="B4012" t="s">
        <v>27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248"/>
        <v>8</v>
      </c>
      <c r="L4012">
        <f t="shared" si="249"/>
        <v>25</v>
      </c>
      <c r="M4012">
        <f t="shared" si="250"/>
        <v>2689.6260000000002</v>
      </c>
      <c r="N4012">
        <f t="shared" si="251"/>
        <v>0</v>
      </c>
    </row>
    <row r="4013" spans="1:14" x14ac:dyDescent="0.3">
      <c r="A4013">
        <v>13086530</v>
      </c>
      <c r="B4013" t="s">
        <v>27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248"/>
        <v>8</v>
      </c>
      <c r="L4013">
        <f t="shared" si="249"/>
        <v>26</v>
      </c>
      <c r="M4013">
        <f t="shared" si="250"/>
        <v>2687.6424999999999</v>
      </c>
      <c r="N4013">
        <f t="shared" si="251"/>
        <v>0</v>
      </c>
    </row>
    <row r="4014" spans="1:14" x14ac:dyDescent="0.3">
      <c r="A4014">
        <v>13086530</v>
      </c>
      <c r="B4014" t="s">
        <v>27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248"/>
        <v>8</v>
      </c>
      <c r="L4014">
        <f t="shared" si="249"/>
        <v>27</v>
      </c>
      <c r="M4014">
        <f t="shared" si="250"/>
        <v>2683.6754999999998</v>
      </c>
      <c r="N4014">
        <f t="shared" si="251"/>
        <v>0</v>
      </c>
    </row>
    <row r="4015" spans="1:14" x14ac:dyDescent="0.3">
      <c r="A4015">
        <v>13086530</v>
      </c>
      <c r="B4015" t="s">
        <v>27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248"/>
        <v>8</v>
      </c>
      <c r="L4015">
        <f t="shared" si="249"/>
        <v>28</v>
      </c>
      <c r="M4015">
        <f t="shared" si="250"/>
        <v>2677.7249999999999</v>
      </c>
      <c r="N4015">
        <f t="shared" si="251"/>
        <v>0</v>
      </c>
    </row>
    <row r="4016" spans="1:14" x14ac:dyDescent="0.3">
      <c r="A4016">
        <v>13086530</v>
      </c>
      <c r="B4016" t="s">
        <v>27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248"/>
        <v>8</v>
      </c>
      <c r="L4016">
        <f t="shared" si="249"/>
        <v>29</v>
      </c>
      <c r="M4016">
        <f t="shared" si="250"/>
        <v>2673.7580000000003</v>
      </c>
      <c r="N4016">
        <f t="shared" si="251"/>
        <v>0</v>
      </c>
    </row>
    <row r="4017" spans="1:14" x14ac:dyDescent="0.3">
      <c r="A4017">
        <v>13086530</v>
      </c>
      <c r="B4017" t="s">
        <v>27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248"/>
        <v>8</v>
      </c>
      <c r="L4017">
        <f t="shared" si="249"/>
        <v>30</v>
      </c>
      <c r="M4017">
        <f t="shared" si="250"/>
        <v>2671.7745</v>
      </c>
      <c r="N4017">
        <f t="shared" si="251"/>
        <v>0</v>
      </c>
    </row>
    <row r="4018" spans="1:14" x14ac:dyDescent="0.3">
      <c r="A4018">
        <v>13086530</v>
      </c>
      <c r="B4018" t="s">
        <v>27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248"/>
        <v>8</v>
      </c>
      <c r="L4018">
        <f t="shared" si="249"/>
        <v>31</v>
      </c>
      <c r="M4018">
        <f t="shared" si="250"/>
        <v>2663.8405000000002</v>
      </c>
      <c r="N4018">
        <f t="shared" si="251"/>
        <v>0</v>
      </c>
    </row>
    <row r="4019" spans="1:14" x14ac:dyDescent="0.3">
      <c r="A4019">
        <v>13086530</v>
      </c>
      <c r="B4019" t="s">
        <v>27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248"/>
        <v>9</v>
      </c>
      <c r="L4019">
        <f t="shared" si="249"/>
        <v>1</v>
      </c>
      <c r="M4019">
        <f t="shared" si="250"/>
        <v>2657.89</v>
      </c>
      <c r="N4019">
        <f t="shared" si="251"/>
        <v>0</v>
      </c>
    </row>
    <row r="4020" spans="1:14" x14ac:dyDescent="0.3">
      <c r="A4020">
        <v>13086530</v>
      </c>
      <c r="B4020" t="s">
        <v>27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248"/>
        <v>9</v>
      </c>
      <c r="L4020">
        <f t="shared" si="249"/>
        <v>2</v>
      </c>
      <c r="M4020">
        <f t="shared" si="250"/>
        <v>2653.9230000000002</v>
      </c>
      <c r="N4020">
        <f t="shared" si="251"/>
        <v>0</v>
      </c>
    </row>
    <row r="4021" spans="1:14" x14ac:dyDescent="0.3">
      <c r="A4021">
        <v>13086530</v>
      </c>
      <c r="B4021" t="s">
        <v>27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248"/>
        <v>9</v>
      </c>
      <c r="L4021">
        <f t="shared" si="249"/>
        <v>3</v>
      </c>
      <c r="M4021">
        <f t="shared" si="250"/>
        <v>2647.9724999999999</v>
      </c>
      <c r="N4021">
        <f t="shared" si="251"/>
        <v>0</v>
      </c>
    </row>
    <row r="4022" spans="1:14" x14ac:dyDescent="0.3">
      <c r="A4022">
        <v>13086530</v>
      </c>
      <c r="B4022" t="s">
        <v>27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248"/>
        <v>9</v>
      </c>
      <c r="L4022">
        <f t="shared" si="249"/>
        <v>4</v>
      </c>
      <c r="M4022">
        <f t="shared" si="250"/>
        <v>2647.9724999999999</v>
      </c>
      <c r="N4022">
        <f t="shared" si="251"/>
        <v>0</v>
      </c>
    </row>
    <row r="4023" spans="1:14" x14ac:dyDescent="0.3">
      <c r="A4023">
        <v>13086530</v>
      </c>
      <c r="B4023" t="s">
        <v>27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248"/>
        <v>9</v>
      </c>
      <c r="L4023">
        <f t="shared" si="249"/>
        <v>5</v>
      </c>
      <c r="M4023">
        <f t="shared" si="250"/>
        <v>2642.0219999999999</v>
      </c>
      <c r="N4023">
        <f t="shared" si="251"/>
        <v>0</v>
      </c>
    </row>
    <row r="4024" spans="1:14" x14ac:dyDescent="0.3">
      <c r="A4024">
        <v>13086530</v>
      </c>
      <c r="B4024" t="s">
        <v>27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248"/>
        <v>9</v>
      </c>
      <c r="L4024">
        <f t="shared" si="249"/>
        <v>6</v>
      </c>
      <c r="M4024">
        <f t="shared" si="250"/>
        <v>2638.0549999999998</v>
      </c>
      <c r="N4024">
        <f t="shared" si="251"/>
        <v>0</v>
      </c>
    </row>
    <row r="4025" spans="1:14" x14ac:dyDescent="0.3">
      <c r="A4025">
        <v>13086530</v>
      </c>
      <c r="B4025" t="s">
        <v>27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248"/>
        <v>9</v>
      </c>
      <c r="L4025">
        <f t="shared" si="249"/>
        <v>7</v>
      </c>
      <c r="M4025">
        <f t="shared" si="250"/>
        <v>2632.1044999999999</v>
      </c>
      <c r="N4025">
        <f t="shared" si="251"/>
        <v>0</v>
      </c>
    </row>
    <row r="4026" spans="1:14" x14ac:dyDescent="0.3">
      <c r="A4026">
        <v>13086530</v>
      </c>
      <c r="B4026" t="s">
        <v>27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248"/>
        <v>9</v>
      </c>
      <c r="L4026">
        <f t="shared" si="249"/>
        <v>8</v>
      </c>
      <c r="M4026">
        <f t="shared" si="250"/>
        <v>2622.1869999999999</v>
      </c>
      <c r="N4026">
        <f t="shared" si="251"/>
        <v>0</v>
      </c>
    </row>
    <row r="4027" spans="1:14" x14ac:dyDescent="0.3">
      <c r="A4027">
        <v>13086530</v>
      </c>
      <c r="B4027" t="s">
        <v>27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248"/>
        <v>9</v>
      </c>
      <c r="L4027">
        <f t="shared" si="249"/>
        <v>9</v>
      </c>
      <c r="M4027">
        <f t="shared" si="250"/>
        <v>2544.8305</v>
      </c>
      <c r="N4027">
        <f t="shared" si="251"/>
        <v>0</v>
      </c>
    </row>
    <row r="4028" spans="1:14" x14ac:dyDescent="0.3">
      <c r="A4028">
        <v>13086530</v>
      </c>
      <c r="B4028" t="s">
        <v>27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248"/>
        <v>9</v>
      </c>
      <c r="L4028">
        <f t="shared" si="249"/>
        <v>10</v>
      </c>
      <c r="M4028">
        <f t="shared" si="250"/>
        <v>2517.0615000000003</v>
      </c>
      <c r="N4028">
        <f t="shared" si="251"/>
        <v>0</v>
      </c>
    </row>
    <row r="4029" spans="1:14" x14ac:dyDescent="0.3">
      <c r="A4029">
        <v>13086530</v>
      </c>
      <c r="B4029" t="s">
        <v>27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248"/>
        <v>9</v>
      </c>
      <c r="L4029">
        <f t="shared" si="249"/>
        <v>11</v>
      </c>
      <c r="M4029">
        <f t="shared" si="250"/>
        <v>2513.0945000000002</v>
      </c>
      <c r="N4029">
        <f t="shared" si="251"/>
        <v>0</v>
      </c>
    </row>
    <row r="4030" spans="1:14" x14ac:dyDescent="0.3">
      <c r="A4030">
        <v>13086530</v>
      </c>
      <c r="B4030" t="s">
        <v>27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248"/>
        <v>9</v>
      </c>
      <c r="L4030">
        <f t="shared" si="249"/>
        <v>12</v>
      </c>
      <c r="M4030">
        <f t="shared" si="250"/>
        <v>2515.078</v>
      </c>
      <c r="N4030">
        <f t="shared" si="251"/>
        <v>0</v>
      </c>
    </row>
    <row r="4031" spans="1:14" x14ac:dyDescent="0.3">
      <c r="A4031">
        <v>13086530</v>
      </c>
      <c r="B4031" t="s">
        <v>27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248"/>
        <v>9</v>
      </c>
      <c r="L4031">
        <f t="shared" si="249"/>
        <v>13</v>
      </c>
      <c r="M4031">
        <f t="shared" si="250"/>
        <v>2404.002</v>
      </c>
      <c r="N4031">
        <f t="shared" si="251"/>
        <v>0</v>
      </c>
    </row>
    <row r="4032" spans="1:14" x14ac:dyDescent="0.3">
      <c r="A4032">
        <v>13086530</v>
      </c>
      <c r="B4032" t="s">
        <v>27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248"/>
        <v>9</v>
      </c>
      <c r="L4032">
        <f t="shared" si="249"/>
        <v>14</v>
      </c>
      <c r="M4032">
        <f t="shared" si="250"/>
        <v>2354.4144999999999</v>
      </c>
      <c r="N4032">
        <f t="shared" si="251"/>
        <v>0</v>
      </c>
    </row>
    <row r="4033" spans="1:14" x14ac:dyDescent="0.3">
      <c r="A4033">
        <v>13086530</v>
      </c>
      <c r="B4033" t="s">
        <v>27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248"/>
        <v>9</v>
      </c>
      <c r="L4033">
        <f t="shared" si="249"/>
        <v>15</v>
      </c>
      <c r="M4033">
        <f t="shared" si="250"/>
        <v>2241.355</v>
      </c>
      <c r="N4033">
        <f t="shared" si="251"/>
        <v>0</v>
      </c>
    </row>
    <row r="4034" spans="1:14" x14ac:dyDescent="0.3">
      <c r="A4034">
        <v>13086530</v>
      </c>
      <c r="B4034" t="s">
        <v>27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248"/>
        <v>9</v>
      </c>
      <c r="L4034">
        <f t="shared" si="249"/>
        <v>16</v>
      </c>
      <c r="M4034">
        <f t="shared" si="250"/>
        <v>2187.8004999999998</v>
      </c>
      <c r="N4034">
        <f t="shared" si="251"/>
        <v>0</v>
      </c>
    </row>
    <row r="4035" spans="1:14" x14ac:dyDescent="0.3">
      <c r="A4035">
        <v>13086530</v>
      </c>
      <c r="B4035" t="s">
        <v>27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252">MONTH(C4035)</f>
        <v>9</v>
      </c>
      <c r="L4035">
        <f t="shared" ref="L4035:L4098" si="253">DAY(C4035)</f>
        <v>17</v>
      </c>
      <c r="M4035">
        <f t="shared" ref="M4035:M4098" si="254">F4035*1.9835</f>
        <v>2183.8335000000002</v>
      </c>
      <c r="N4035">
        <f t="shared" ref="N4035:N4098" si="255">(D4035-F4035)*1.9835</f>
        <v>0</v>
      </c>
    </row>
    <row r="4036" spans="1:14" x14ac:dyDescent="0.3">
      <c r="A4036">
        <v>13086530</v>
      </c>
      <c r="B4036" t="s">
        <v>27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252"/>
        <v>9</v>
      </c>
      <c r="L4036">
        <f t="shared" si="253"/>
        <v>18</v>
      </c>
      <c r="M4036">
        <f t="shared" si="254"/>
        <v>2177.8830000000003</v>
      </c>
      <c r="N4036">
        <f t="shared" si="255"/>
        <v>0</v>
      </c>
    </row>
    <row r="4037" spans="1:14" x14ac:dyDescent="0.3">
      <c r="A4037">
        <v>13086530</v>
      </c>
      <c r="B4037" t="s">
        <v>27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252"/>
        <v>9</v>
      </c>
      <c r="L4037">
        <f t="shared" si="253"/>
        <v>19</v>
      </c>
      <c r="M4037">
        <f t="shared" si="254"/>
        <v>2167.9655000000002</v>
      </c>
      <c r="N4037">
        <f t="shared" si="255"/>
        <v>0</v>
      </c>
    </row>
    <row r="4038" spans="1:14" x14ac:dyDescent="0.3">
      <c r="A4038">
        <v>13086530</v>
      </c>
      <c r="B4038" t="s">
        <v>27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252"/>
        <v>9</v>
      </c>
      <c r="L4038">
        <f t="shared" si="253"/>
        <v>20</v>
      </c>
      <c r="M4038">
        <f t="shared" si="254"/>
        <v>2169.9490000000001</v>
      </c>
      <c r="N4038">
        <f t="shared" si="255"/>
        <v>0</v>
      </c>
    </row>
    <row r="4039" spans="1:14" x14ac:dyDescent="0.3">
      <c r="A4039">
        <v>13086530</v>
      </c>
      <c r="B4039" t="s">
        <v>27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252"/>
        <v>9</v>
      </c>
      <c r="L4039">
        <f t="shared" si="253"/>
        <v>21</v>
      </c>
      <c r="M4039">
        <f t="shared" si="254"/>
        <v>2094.576</v>
      </c>
      <c r="N4039">
        <f t="shared" si="255"/>
        <v>0</v>
      </c>
    </row>
    <row r="4040" spans="1:14" x14ac:dyDescent="0.3">
      <c r="A4040">
        <v>13086530</v>
      </c>
      <c r="B4040" t="s">
        <v>27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252"/>
        <v>9</v>
      </c>
      <c r="L4040">
        <f t="shared" si="253"/>
        <v>22</v>
      </c>
      <c r="M4040">
        <f t="shared" si="254"/>
        <v>2058.873</v>
      </c>
      <c r="N4040">
        <f t="shared" si="255"/>
        <v>0</v>
      </c>
    </row>
    <row r="4041" spans="1:14" x14ac:dyDescent="0.3">
      <c r="A4041">
        <v>13086530</v>
      </c>
      <c r="B4041" t="s">
        <v>27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252"/>
        <v>9</v>
      </c>
      <c r="L4041">
        <f t="shared" si="253"/>
        <v>23</v>
      </c>
      <c r="M4041">
        <f t="shared" si="254"/>
        <v>1983.5</v>
      </c>
      <c r="N4041">
        <f t="shared" si="255"/>
        <v>0</v>
      </c>
    </row>
    <row r="4042" spans="1:14" x14ac:dyDescent="0.3">
      <c r="A4042">
        <v>13086530</v>
      </c>
      <c r="B4042" t="s">
        <v>27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252"/>
        <v>9</v>
      </c>
      <c r="L4042">
        <f t="shared" si="253"/>
        <v>24</v>
      </c>
      <c r="M4042">
        <f t="shared" si="254"/>
        <v>1943.83</v>
      </c>
      <c r="N4042">
        <f t="shared" si="255"/>
        <v>0</v>
      </c>
    </row>
    <row r="4043" spans="1:14" x14ac:dyDescent="0.3">
      <c r="A4043">
        <v>13086530</v>
      </c>
      <c r="B4043" t="s">
        <v>27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252"/>
        <v>9</v>
      </c>
      <c r="L4043">
        <f t="shared" si="253"/>
        <v>25</v>
      </c>
      <c r="M4043">
        <f t="shared" si="254"/>
        <v>1943.83</v>
      </c>
      <c r="N4043">
        <f t="shared" si="255"/>
        <v>0</v>
      </c>
    </row>
    <row r="4044" spans="1:14" x14ac:dyDescent="0.3">
      <c r="A4044">
        <v>13086530</v>
      </c>
      <c r="B4044" t="s">
        <v>27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252"/>
        <v>9</v>
      </c>
      <c r="L4044">
        <f t="shared" si="253"/>
        <v>26</v>
      </c>
      <c r="M4044">
        <f t="shared" si="254"/>
        <v>1939.8630000000001</v>
      </c>
      <c r="N4044">
        <f t="shared" si="255"/>
        <v>0</v>
      </c>
    </row>
    <row r="4045" spans="1:14" x14ac:dyDescent="0.3">
      <c r="A4045">
        <v>13086530</v>
      </c>
      <c r="B4045" t="s">
        <v>27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252"/>
        <v>9</v>
      </c>
      <c r="L4045">
        <f t="shared" si="253"/>
        <v>27</v>
      </c>
      <c r="M4045">
        <f t="shared" si="254"/>
        <v>1943.83</v>
      </c>
      <c r="N4045">
        <f t="shared" si="255"/>
        <v>0</v>
      </c>
    </row>
    <row r="4046" spans="1:14" x14ac:dyDescent="0.3">
      <c r="A4046">
        <v>13086530</v>
      </c>
      <c r="B4046" t="s">
        <v>27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252"/>
        <v>9</v>
      </c>
      <c r="L4046">
        <f t="shared" si="253"/>
        <v>28</v>
      </c>
      <c r="M4046">
        <f t="shared" si="254"/>
        <v>1868.4570000000001</v>
      </c>
      <c r="N4046">
        <f t="shared" si="255"/>
        <v>0</v>
      </c>
    </row>
    <row r="4047" spans="1:14" x14ac:dyDescent="0.3">
      <c r="A4047">
        <v>13086530</v>
      </c>
      <c r="B4047" t="s">
        <v>27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252"/>
        <v>9</v>
      </c>
      <c r="L4047">
        <f t="shared" si="253"/>
        <v>29</v>
      </c>
      <c r="M4047">
        <f t="shared" si="254"/>
        <v>1832.7540000000001</v>
      </c>
      <c r="N4047">
        <f t="shared" si="255"/>
        <v>0</v>
      </c>
    </row>
    <row r="4048" spans="1:14" x14ac:dyDescent="0.3">
      <c r="A4048">
        <v>13086530</v>
      </c>
      <c r="B4048" t="s">
        <v>27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252"/>
        <v>9</v>
      </c>
      <c r="L4048">
        <f t="shared" si="253"/>
        <v>30</v>
      </c>
      <c r="M4048">
        <f t="shared" si="254"/>
        <v>1828.787</v>
      </c>
      <c r="N4048">
        <f t="shared" si="255"/>
        <v>0</v>
      </c>
    </row>
    <row r="4049" spans="1:14" x14ac:dyDescent="0.3">
      <c r="A4049">
        <v>13086530</v>
      </c>
      <c r="B4049" t="s">
        <v>27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252"/>
        <v>10</v>
      </c>
      <c r="L4049">
        <f t="shared" si="253"/>
        <v>1</v>
      </c>
      <c r="M4049">
        <f t="shared" si="254"/>
        <v>1828.787</v>
      </c>
      <c r="N4049">
        <f t="shared" si="255"/>
        <v>0</v>
      </c>
    </row>
    <row r="4050" spans="1:14" x14ac:dyDescent="0.3">
      <c r="A4050">
        <v>13086530</v>
      </c>
      <c r="B4050" t="s">
        <v>27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252"/>
        <v>10</v>
      </c>
      <c r="L4050">
        <f t="shared" si="253"/>
        <v>2</v>
      </c>
      <c r="M4050">
        <f t="shared" si="254"/>
        <v>1832.7540000000001</v>
      </c>
      <c r="N4050">
        <f t="shared" si="255"/>
        <v>0</v>
      </c>
    </row>
    <row r="4051" spans="1:14" x14ac:dyDescent="0.3">
      <c r="A4051">
        <v>13086530</v>
      </c>
      <c r="B4051" t="s">
        <v>27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252"/>
        <v>10</v>
      </c>
      <c r="L4051">
        <f t="shared" si="253"/>
        <v>3</v>
      </c>
      <c r="M4051">
        <f t="shared" si="254"/>
        <v>1832.7540000000001</v>
      </c>
      <c r="N4051">
        <f t="shared" si="255"/>
        <v>0</v>
      </c>
    </row>
    <row r="4052" spans="1:14" x14ac:dyDescent="0.3">
      <c r="A4052">
        <v>13086530</v>
      </c>
      <c r="B4052" t="s">
        <v>27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252"/>
        <v>10</v>
      </c>
      <c r="L4052">
        <f t="shared" si="253"/>
        <v>4</v>
      </c>
      <c r="M4052">
        <f t="shared" si="254"/>
        <v>1699.8595</v>
      </c>
      <c r="N4052">
        <f t="shared" si="255"/>
        <v>0</v>
      </c>
    </row>
    <row r="4053" spans="1:14" x14ac:dyDescent="0.3">
      <c r="A4053">
        <v>13086530</v>
      </c>
      <c r="B4053" t="s">
        <v>27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252"/>
        <v>10</v>
      </c>
      <c r="L4053">
        <f t="shared" si="253"/>
        <v>5</v>
      </c>
      <c r="M4053">
        <f t="shared" si="254"/>
        <v>1620.5195000000001</v>
      </c>
      <c r="N4053">
        <f t="shared" si="255"/>
        <v>0</v>
      </c>
    </row>
    <row r="4054" spans="1:14" x14ac:dyDescent="0.3">
      <c r="A4054">
        <v>13086530</v>
      </c>
      <c r="B4054" t="s">
        <v>27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252"/>
        <v>10</v>
      </c>
      <c r="L4054">
        <f t="shared" si="253"/>
        <v>6</v>
      </c>
      <c r="M4054">
        <f t="shared" si="254"/>
        <v>805.30100000000004</v>
      </c>
      <c r="N4054">
        <f t="shared" si="255"/>
        <v>0</v>
      </c>
    </row>
    <row r="4055" spans="1:14" x14ac:dyDescent="0.3">
      <c r="A4055">
        <v>13086530</v>
      </c>
      <c r="B4055" t="s">
        <v>27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252"/>
        <v>10</v>
      </c>
      <c r="L4055">
        <f t="shared" si="253"/>
        <v>7</v>
      </c>
      <c r="M4055">
        <f t="shared" si="254"/>
        <v>194.38300000000001</v>
      </c>
      <c r="N4055">
        <f t="shared" si="255"/>
        <v>0</v>
      </c>
    </row>
    <row r="4056" spans="1:14" x14ac:dyDescent="0.3">
      <c r="A4056">
        <v>13086530</v>
      </c>
      <c r="B4056" t="s">
        <v>27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252"/>
        <v>10</v>
      </c>
      <c r="L4056">
        <f t="shared" si="253"/>
        <v>8</v>
      </c>
      <c r="M4056">
        <f t="shared" si="254"/>
        <v>0</v>
      </c>
      <c r="N4056">
        <f t="shared" si="255"/>
        <v>0</v>
      </c>
    </row>
    <row r="4057" spans="1:14" x14ac:dyDescent="0.3">
      <c r="A4057">
        <v>13086530</v>
      </c>
      <c r="B4057" t="s">
        <v>27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252"/>
        <v>10</v>
      </c>
      <c r="L4057">
        <f t="shared" si="253"/>
        <v>9</v>
      </c>
      <c r="M4057">
        <f t="shared" si="254"/>
        <v>0</v>
      </c>
      <c r="N4057">
        <f t="shared" si="255"/>
        <v>0</v>
      </c>
    </row>
    <row r="4058" spans="1:14" x14ac:dyDescent="0.3">
      <c r="A4058">
        <v>13086530</v>
      </c>
      <c r="B4058" t="s">
        <v>27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252"/>
        <v>10</v>
      </c>
      <c r="L4058">
        <f t="shared" si="253"/>
        <v>10</v>
      </c>
      <c r="M4058">
        <f t="shared" si="254"/>
        <v>0</v>
      </c>
      <c r="N4058">
        <f t="shared" si="255"/>
        <v>0</v>
      </c>
    </row>
    <row r="4059" spans="1:14" x14ac:dyDescent="0.3">
      <c r="A4059">
        <v>13086530</v>
      </c>
      <c r="B4059" t="s">
        <v>27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252"/>
        <v>10</v>
      </c>
      <c r="L4059">
        <f t="shared" si="253"/>
        <v>11</v>
      </c>
      <c r="M4059">
        <f t="shared" si="254"/>
        <v>0</v>
      </c>
      <c r="N4059">
        <f t="shared" si="255"/>
        <v>0</v>
      </c>
    </row>
    <row r="4060" spans="1:14" x14ac:dyDescent="0.3">
      <c r="A4060">
        <v>13086530</v>
      </c>
      <c r="B4060" t="s">
        <v>27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252"/>
        <v>10</v>
      </c>
      <c r="L4060">
        <f t="shared" si="253"/>
        <v>12</v>
      </c>
      <c r="M4060">
        <f t="shared" si="254"/>
        <v>0</v>
      </c>
      <c r="N4060">
        <f t="shared" si="255"/>
        <v>0</v>
      </c>
    </row>
    <row r="4061" spans="1:14" x14ac:dyDescent="0.3">
      <c r="A4061">
        <v>13086530</v>
      </c>
      <c r="B4061" t="s">
        <v>27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252"/>
        <v>10</v>
      </c>
      <c r="L4061">
        <f t="shared" si="253"/>
        <v>13</v>
      </c>
      <c r="M4061">
        <f t="shared" si="254"/>
        <v>0</v>
      </c>
      <c r="N4061">
        <f t="shared" si="255"/>
        <v>0</v>
      </c>
    </row>
    <row r="4062" spans="1:14" x14ac:dyDescent="0.3">
      <c r="A4062">
        <v>13086530</v>
      </c>
      <c r="B4062" t="s">
        <v>27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252"/>
        <v>10</v>
      </c>
      <c r="L4062">
        <f t="shared" si="253"/>
        <v>14</v>
      </c>
      <c r="M4062">
        <f t="shared" si="254"/>
        <v>0</v>
      </c>
      <c r="N4062">
        <f t="shared" si="255"/>
        <v>0</v>
      </c>
    </row>
    <row r="4063" spans="1:14" x14ac:dyDescent="0.3">
      <c r="A4063">
        <v>13086530</v>
      </c>
      <c r="B4063" t="s">
        <v>27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252"/>
        <v>10</v>
      </c>
      <c r="L4063">
        <f t="shared" si="253"/>
        <v>15</v>
      </c>
      <c r="M4063">
        <f t="shared" si="254"/>
        <v>0</v>
      </c>
      <c r="N4063">
        <f t="shared" si="255"/>
        <v>0</v>
      </c>
    </row>
    <row r="4064" spans="1:14" x14ac:dyDescent="0.3">
      <c r="A4064">
        <v>13086530</v>
      </c>
      <c r="B4064" t="s">
        <v>27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252"/>
        <v>10</v>
      </c>
      <c r="L4064">
        <f t="shared" si="253"/>
        <v>16</v>
      </c>
      <c r="M4064">
        <f t="shared" si="254"/>
        <v>0</v>
      </c>
      <c r="N4064">
        <f t="shared" si="255"/>
        <v>0</v>
      </c>
    </row>
    <row r="4065" spans="1:14" x14ac:dyDescent="0.3">
      <c r="A4065">
        <v>13086530</v>
      </c>
      <c r="B4065" t="s">
        <v>27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252"/>
        <v>10</v>
      </c>
      <c r="L4065">
        <f t="shared" si="253"/>
        <v>17</v>
      </c>
      <c r="M4065">
        <f t="shared" si="254"/>
        <v>0</v>
      </c>
      <c r="N4065">
        <f t="shared" si="255"/>
        <v>0</v>
      </c>
    </row>
    <row r="4066" spans="1:14" x14ac:dyDescent="0.3">
      <c r="A4066">
        <v>13086530</v>
      </c>
      <c r="B4066" t="s">
        <v>27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252"/>
        <v>10</v>
      </c>
      <c r="L4066">
        <f t="shared" si="253"/>
        <v>18</v>
      </c>
      <c r="M4066">
        <f t="shared" si="254"/>
        <v>0</v>
      </c>
      <c r="N4066">
        <f t="shared" si="255"/>
        <v>0</v>
      </c>
    </row>
    <row r="4067" spans="1:14" x14ac:dyDescent="0.3">
      <c r="A4067">
        <v>13086530</v>
      </c>
      <c r="B4067" t="s">
        <v>27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252"/>
        <v>10</v>
      </c>
      <c r="L4067">
        <f t="shared" si="253"/>
        <v>19</v>
      </c>
      <c r="M4067">
        <f t="shared" si="254"/>
        <v>0</v>
      </c>
      <c r="N4067">
        <f t="shared" si="255"/>
        <v>0</v>
      </c>
    </row>
    <row r="4068" spans="1:14" x14ac:dyDescent="0.3">
      <c r="A4068">
        <v>13086530</v>
      </c>
      <c r="B4068" t="s">
        <v>27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252"/>
        <v>10</v>
      </c>
      <c r="L4068">
        <f t="shared" si="253"/>
        <v>20</v>
      </c>
      <c r="M4068">
        <f t="shared" si="254"/>
        <v>0</v>
      </c>
      <c r="N4068">
        <f t="shared" si="255"/>
        <v>0</v>
      </c>
    </row>
    <row r="4069" spans="1:14" x14ac:dyDescent="0.3">
      <c r="A4069">
        <v>13086530</v>
      </c>
      <c r="B4069" t="s">
        <v>27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252"/>
        <v>10</v>
      </c>
      <c r="L4069">
        <f t="shared" si="253"/>
        <v>21</v>
      </c>
      <c r="M4069">
        <f t="shared" si="254"/>
        <v>0</v>
      </c>
      <c r="N4069">
        <f t="shared" si="255"/>
        <v>0</v>
      </c>
    </row>
    <row r="4070" spans="1:14" x14ac:dyDescent="0.3">
      <c r="A4070">
        <v>13086530</v>
      </c>
      <c r="B4070" t="s">
        <v>27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252"/>
        <v>10</v>
      </c>
      <c r="L4070">
        <f t="shared" si="253"/>
        <v>22</v>
      </c>
      <c r="M4070">
        <f t="shared" si="254"/>
        <v>0</v>
      </c>
      <c r="N4070">
        <f t="shared" si="255"/>
        <v>0</v>
      </c>
    </row>
    <row r="4071" spans="1:14" x14ac:dyDescent="0.3">
      <c r="A4071">
        <v>13086530</v>
      </c>
      <c r="B4071" t="s">
        <v>27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252"/>
        <v>10</v>
      </c>
      <c r="L4071">
        <f t="shared" si="253"/>
        <v>23</v>
      </c>
      <c r="M4071">
        <f t="shared" si="254"/>
        <v>0</v>
      </c>
      <c r="N4071">
        <f t="shared" si="255"/>
        <v>0</v>
      </c>
    </row>
    <row r="4072" spans="1:14" x14ac:dyDescent="0.3">
      <c r="A4072">
        <v>13086530</v>
      </c>
      <c r="B4072" t="s">
        <v>27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252"/>
        <v>10</v>
      </c>
      <c r="L4072">
        <f t="shared" si="253"/>
        <v>24</v>
      </c>
      <c r="M4072">
        <f t="shared" si="254"/>
        <v>0</v>
      </c>
      <c r="N4072">
        <f t="shared" si="255"/>
        <v>0</v>
      </c>
    </row>
    <row r="4073" spans="1:14" x14ac:dyDescent="0.3">
      <c r="A4073">
        <v>13086530</v>
      </c>
      <c r="B4073" t="s">
        <v>27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252"/>
        <v>10</v>
      </c>
      <c r="L4073">
        <f t="shared" si="253"/>
        <v>25</v>
      </c>
      <c r="M4073">
        <f t="shared" si="254"/>
        <v>0</v>
      </c>
      <c r="N4073">
        <f t="shared" si="255"/>
        <v>0</v>
      </c>
    </row>
    <row r="4074" spans="1:14" x14ac:dyDescent="0.3">
      <c r="A4074">
        <v>13086530</v>
      </c>
      <c r="B4074" t="s">
        <v>27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252"/>
        <v>10</v>
      </c>
      <c r="L4074">
        <f t="shared" si="253"/>
        <v>26</v>
      </c>
      <c r="M4074">
        <f t="shared" si="254"/>
        <v>0</v>
      </c>
      <c r="N4074">
        <f t="shared" si="255"/>
        <v>0</v>
      </c>
    </row>
    <row r="4075" spans="1:14" x14ac:dyDescent="0.3">
      <c r="A4075">
        <v>13086530</v>
      </c>
      <c r="B4075" t="s">
        <v>27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252"/>
        <v>10</v>
      </c>
      <c r="L4075">
        <f t="shared" si="253"/>
        <v>27</v>
      </c>
      <c r="M4075">
        <f t="shared" si="254"/>
        <v>0</v>
      </c>
      <c r="N4075">
        <f t="shared" si="255"/>
        <v>0</v>
      </c>
    </row>
    <row r="4076" spans="1:14" x14ac:dyDescent="0.3">
      <c r="A4076">
        <v>13086530</v>
      </c>
      <c r="B4076" t="s">
        <v>27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252"/>
        <v>10</v>
      </c>
      <c r="L4076">
        <f t="shared" si="253"/>
        <v>28</v>
      </c>
      <c r="M4076">
        <f t="shared" si="254"/>
        <v>0</v>
      </c>
      <c r="N4076">
        <f t="shared" si="255"/>
        <v>0</v>
      </c>
    </row>
    <row r="4077" spans="1:14" x14ac:dyDescent="0.3">
      <c r="A4077">
        <v>13086530</v>
      </c>
      <c r="B4077" t="s">
        <v>27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252"/>
        <v>10</v>
      </c>
      <c r="L4077">
        <f t="shared" si="253"/>
        <v>29</v>
      </c>
      <c r="M4077">
        <f t="shared" si="254"/>
        <v>0</v>
      </c>
      <c r="N4077">
        <f t="shared" si="255"/>
        <v>0</v>
      </c>
    </row>
    <row r="4078" spans="1:14" x14ac:dyDescent="0.3">
      <c r="A4078">
        <v>13086530</v>
      </c>
      <c r="B4078" t="s">
        <v>27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252"/>
        <v>10</v>
      </c>
      <c r="L4078">
        <f t="shared" si="253"/>
        <v>30</v>
      </c>
      <c r="M4078">
        <f t="shared" si="254"/>
        <v>0</v>
      </c>
      <c r="N4078">
        <f t="shared" si="255"/>
        <v>0</v>
      </c>
    </row>
    <row r="4079" spans="1:14" x14ac:dyDescent="0.3">
      <c r="A4079">
        <v>13086530</v>
      </c>
      <c r="B4079" t="s">
        <v>27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252"/>
        <v>10</v>
      </c>
      <c r="L4079">
        <f t="shared" si="253"/>
        <v>31</v>
      </c>
      <c r="M4079">
        <f t="shared" si="254"/>
        <v>0</v>
      </c>
      <c r="N4079">
        <f t="shared" si="255"/>
        <v>0</v>
      </c>
    </row>
    <row r="4080" spans="1:14" x14ac:dyDescent="0.3">
      <c r="A4080">
        <v>13086530</v>
      </c>
      <c r="B4080" t="s">
        <v>27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252"/>
        <v>4</v>
      </c>
      <c r="L4080">
        <f t="shared" si="253"/>
        <v>13</v>
      </c>
      <c r="M4080">
        <f t="shared" si="254"/>
        <v>259.83850000000001</v>
      </c>
      <c r="N4080">
        <f t="shared" si="255"/>
        <v>0</v>
      </c>
    </row>
    <row r="4081" spans="1:14" x14ac:dyDescent="0.3">
      <c r="A4081">
        <v>13086530</v>
      </c>
      <c r="B4081" t="s">
        <v>27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252"/>
        <v>4</v>
      </c>
      <c r="L4081">
        <f t="shared" si="253"/>
        <v>14</v>
      </c>
      <c r="M4081">
        <f t="shared" si="254"/>
        <v>386.78250000000003</v>
      </c>
      <c r="N4081">
        <f t="shared" si="255"/>
        <v>0</v>
      </c>
    </row>
    <row r="4082" spans="1:14" x14ac:dyDescent="0.3">
      <c r="A4082">
        <v>13086530</v>
      </c>
      <c r="B4082" t="s">
        <v>27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252"/>
        <v>4</v>
      </c>
      <c r="L4082">
        <f t="shared" si="253"/>
        <v>15</v>
      </c>
      <c r="M4082">
        <f t="shared" si="254"/>
        <v>0</v>
      </c>
      <c r="N4082">
        <f t="shared" si="255"/>
        <v>279.67349999999999</v>
      </c>
    </row>
    <row r="4083" spans="1:14" x14ac:dyDescent="0.3">
      <c r="A4083">
        <v>13086530</v>
      </c>
      <c r="B4083" t="s">
        <v>27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252"/>
        <v>4</v>
      </c>
      <c r="L4083">
        <f t="shared" si="253"/>
        <v>16</v>
      </c>
      <c r="M4083">
        <f t="shared" si="254"/>
        <v>0</v>
      </c>
      <c r="N4083">
        <f t="shared" si="255"/>
        <v>277.69</v>
      </c>
    </row>
    <row r="4084" spans="1:14" x14ac:dyDescent="0.3">
      <c r="A4084">
        <v>13086530</v>
      </c>
      <c r="B4084" t="s">
        <v>27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252"/>
        <v>4</v>
      </c>
      <c r="L4084">
        <f t="shared" si="253"/>
        <v>17</v>
      </c>
      <c r="M4084">
        <f t="shared" si="254"/>
        <v>99.174999999999997</v>
      </c>
      <c r="N4084">
        <f t="shared" si="255"/>
        <v>134.87800000000001</v>
      </c>
    </row>
    <row r="4085" spans="1:14" x14ac:dyDescent="0.3">
      <c r="A4085">
        <v>13086530</v>
      </c>
      <c r="B4085" t="s">
        <v>27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252"/>
        <v>4</v>
      </c>
      <c r="L4085">
        <f t="shared" si="253"/>
        <v>18</v>
      </c>
      <c r="M4085">
        <f t="shared" si="254"/>
        <v>0</v>
      </c>
      <c r="N4085">
        <f t="shared" si="255"/>
        <v>0</v>
      </c>
    </row>
    <row r="4086" spans="1:14" x14ac:dyDescent="0.3">
      <c r="A4086">
        <v>13086530</v>
      </c>
      <c r="B4086" t="s">
        <v>27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252"/>
        <v>4</v>
      </c>
      <c r="L4086">
        <f t="shared" si="253"/>
        <v>19</v>
      </c>
      <c r="M4086">
        <f t="shared" si="254"/>
        <v>0</v>
      </c>
      <c r="N4086">
        <f t="shared" si="255"/>
        <v>0</v>
      </c>
    </row>
    <row r="4087" spans="1:14" x14ac:dyDescent="0.3">
      <c r="A4087">
        <v>13086530</v>
      </c>
      <c r="B4087" t="s">
        <v>27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252"/>
        <v>4</v>
      </c>
      <c r="L4087">
        <f t="shared" si="253"/>
        <v>20</v>
      </c>
      <c r="M4087">
        <f t="shared" si="254"/>
        <v>0</v>
      </c>
      <c r="N4087">
        <f t="shared" si="255"/>
        <v>222.15200000000002</v>
      </c>
    </row>
    <row r="4088" spans="1:14" x14ac:dyDescent="0.3">
      <c r="A4088">
        <v>13086530</v>
      </c>
      <c r="B4088" t="s">
        <v>27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252"/>
        <v>4</v>
      </c>
      <c r="L4088">
        <f t="shared" si="253"/>
        <v>21</v>
      </c>
      <c r="M4088">
        <f t="shared" si="254"/>
        <v>0</v>
      </c>
      <c r="N4088">
        <f t="shared" si="255"/>
        <v>390.74950000000001</v>
      </c>
    </row>
    <row r="4089" spans="1:14" x14ac:dyDescent="0.3">
      <c r="A4089">
        <v>13086530</v>
      </c>
      <c r="B4089" t="s">
        <v>27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252"/>
        <v>4</v>
      </c>
      <c r="L4089">
        <f t="shared" si="253"/>
        <v>22</v>
      </c>
      <c r="M4089">
        <f t="shared" si="254"/>
        <v>0</v>
      </c>
      <c r="N4089">
        <f t="shared" si="255"/>
        <v>446.28750000000002</v>
      </c>
    </row>
    <row r="4090" spans="1:14" x14ac:dyDescent="0.3">
      <c r="A4090">
        <v>13086530</v>
      </c>
      <c r="B4090" t="s">
        <v>27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252"/>
        <v>4</v>
      </c>
      <c r="L4090">
        <f t="shared" si="253"/>
        <v>23</v>
      </c>
      <c r="M4090">
        <f t="shared" si="254"/>
        <v>0</v>
      </c>
      <c r="N4090">
        <f t="shared" si="255"/>
        <v>446.28750000000002</v>
      </c>
    </row>
    <row r="4091" spans="1:14" x14ac:dyDescent="0.3">
      <c r="A4091">
        <v>13086530</v>
      </c>
      <c r="B4091" t="s">
        <v>27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252"/>
        <v>4</v>
      </c>
      <c r="L4091">
        <f t="shared" si="253"/>
        <v>24</v>
      </c>
      <c r="M4091">
        <f t="shared" si="254"/>
        <v>0</v>
      </c>
      <c r="N4091">
        <f t="shared" si="255"/>
        <v>561.33050000000003</v>
      </c>
    </row>
    <row r="4092" spans="1:14" x14ac:dyDescent="0.3">
      <c r="A4092">
        <v>13086530</v>
      </c>
      <c r="B4092" t="s">
        <v>27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252"/>
        <v>4</v>
      </c>
      <c r="L4092">
        <f t="shared" si="253"/>
        <v>25</v>
      </c>
      <c r="M4092">
        <f t="shared" si="254"/>
        <v>0</v>
      </c>
      <c r="N4092">
        <f t="shared" si="255"/>
        <v>654.55500000000006</v>
      </c>
    </row>
    <row r="4093" spans="1:14" x14ac:dyDescent="0.3">
      <c r="A4093">
        <v>13086530</v>
      </c>
      <c r="B4093" t="s">
        <v>27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252"/>
        <v>4</v>
      </c>
      <c r="L4093">
        <f t="shared" si="253"/>
        <v>26</v>
      </c>
      <c r="M4093">
        <f t="shared" si="254"/>
        <v>0</v>
      </c>
      <c r="N4093">
        <f t="shared" si="255"/>
        <v>664.47249999999997</v>
      </c>
    </row>
    <row r="4094" spans="1:14" x14ac:dyDescent="0.3">
      <c r="A4094">
        <v>13086530</v>
      </c>
      <c r="B4094" t="s">
        <v>27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252"/>
        <v>4</v>
      </c>
      <c r="L4094">
        <f t="shared" si="253"/>
        <v>27</v>
      </c>
      <c r="M4094">
        <f t="shared" si="254"/>
        <v>0</v>
      </c>
      <c r="N4094">
        <f t="shared" si="255"/>
        <v>660.50549999999998</v>
      </c>
    </row>
    <row r="4095" spans="1:14" x14ac:dyDescent="0.3">
      <c r="A4095">
        <v>13086530</v>
      </c>
      <c r="B4095" t="s">
        <v>27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252"/>
        <v>4</v>
      </c>
      <c r="L4095">
        <f t="shared" si="253"/>
        <v>28</v>
      </c>
      <c r="M4095">
        <f t="shared" si="254"/>
        <v>0</v>
      </c>
      <c r="N4095">
        <f t="shared" si="255"/>
        <v>777.53200000000004</v>
      </c>
    </row>
    <row r="4096" spans="1:14" x14ac:dyDescent="0.3">
      <c r="A4096">
        <v>13086530</v>
      </c>
      <c r="B4096" t="s">
        <v>27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252"/>
        <v>4</v>
      </c>
      <c r="L4096">
        <f t="shared" si="253"/>
        <v>29</v>
      </c>
      <c r="M4096">
        <f t="shared" si="254"/>
        <v>0</v>
      </c>
      <c r="N4096">
        <f t="shared" si="255"/>
        <v>930.26150000000007</v>
      </c>
    </row>
    <row r="4097" spans="1:14" x14ac:dyDescent="0.3">
      <c r="A4097">
        <v>13086530</v>
      </c>
      <c r="B4097" t="s">
        <v>27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252"/>
        <v>4</v>
      </c>
      <c r="L4097">
        <f t="shared" si="253"/>
        <v>30</v>
      </c>
      <c r="M4097">
        <f t="shared" si="254"/>
        <v>0</v>
      </c>
      <c r="N4097">
        <f t="shared" si="255"/>
        <v>969.93150000000003</v>
      </c>
    </row>
    <row r="4098" spans="1:14" x14ac:dyDescent="0.3">
      <c r="A4098">
        <v>13086530</v>
      </c>
      <c r="B4098" t="s">
        <v>27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252"/>
        <v>5</v>
      </c>
      <c r="L4098">
        <f t="shared" si="253"/>
        <v>1</v>
      </c>
      <c r="M4098">
        <f t="shared" si="254"/>
        <v>0</v>
      </c>
      <c r="N4098">
        <f t="shared" si="255"/>
        <v>1098.8589999999999</v>
      </c>
    </row>
    <row r="4099" spans="1:14" x14ac:dyDescent="0.3">
      <c r="A4099">
        <v>13086530</v>
      </c>
      <c r="B4099" t="s">
        <v>27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256">MONTH(C4099)</f>
        <v>5</v>
      </c>
      <c r="L4099">
        <f t="shared" ref="L4099:L4162" si="257">DAY(C4099)</f>
        <v>2</v>
      </c>
      <c r="M4099">
        <f t="shared" ref="M4099:M4162" si="258">F4099*1.9835</f>
        <v>0</v>
      </c>
      <c r="N4099">
        <f t="shared" ref="N4099:N4162" si="259">(D4099-F4099)*1.9835</f>
        <v>1307.1265000000001</v>
      </c>
    </row>
    <row r="4100" spans="1:14" x14ac:dyDescent="0.3">
      <c r="A4100">
        <v>13086530</v>
      </c>
      <c r="B4100" t="s">
        <v>27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256"/>
        <v>5</v>
      </c>
      <c r="L4100">
        <f t="shared" si="257"/>
        <v>3</v>
      </c>
      <c r="M4100">
        <f t="shared" si="258"/>
        <v>0</v>
      </c>
      <c r="N4100">
        <f t="shared" si="259"/>
        <v>1483.6580000000001</v>
      </c>
    </row>
    <row r="4101" spans="1:14" x14ac:dyDescent="0.3">
      <c r="A4101">
        <v>13086530</v>
      </c>
      <c r="B4101" t="s">
        <v>27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256"/>
        <v>5</v>
      </c>
      <c r="L4101">
        <f t="shared" si="257"/>
        <v>4</v>
      </c>
      <c r="M4101">
        <f t="shared" si="258"/>
        <v>0</v>
      </c>
      <c r="N4101">
        <f t="shared" si="259"/>
        <v>1586.8</v>
      </c>
    </row>
    <row r="4102" spans="1:14" x14ac:dyDescent="0.3">
      <c r="A4102">
        <v>13086530</v>
      </c>
      <c r="B4102" t="s">
        <v>27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256"/>
        <v>5</v>
      </c>
      <c r="L4102">
        <f t="shared" si="257"/>
        <v>5</v>
      </c>
      <c r="M4102">
        <f t="shared" si="258"/>
        <v>0</v>
      </c>
      <c r="N4102">
        <f t="shared" si="259"/>
        <v>1735.5625</v>
      </c>
    </row>
    <row r="4103" spans="1:14" x14ac:dyDescent="0.3">
      <c r="A4103">
        <v>13086530</v>
      </c>
      <c r="B4103" t="s">
        <v>27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256"/>
        <v>5</v>
      </c>
      <c r="L4103">
        <f t="shared" si="257"/>
        <v>6</v>
      </c>
      <c r="M4103">
        <f t="shared" si="258"/>
        <v>0</v>
      </c>
      <c r="N4103">
        <f t="shared" si="259"/>
        <v>1927.962</v>
      </c>
    </row>
    <row r="4104" spans="1:14" x14ac:dyDescent="0.3">
      <c r="A4104">
        <v>13086530</v>
      </c>
      <c r="B4104" t="s">
        <v>27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256"/>
        <v>5</v>
      </c>
      <c r="L4104">
        <f t="shared" si="257"/>
        <v>7</v>
      </c>
      <c r="M4104">
        <f t="shared" si="258"/>
        <v>0</v>
      </c>
      <c r="N4104">
        <f t="shared" si="259"/>
        <v>1927.962</v>
      </c>
    </row>
    <row r="4105" spans="1:14" x14ac:dyDescent="0.3">
      <c r="A4105">
        <v>13086530</v>
      </c>
      <c r="B4105" t="s">
        <v>27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256"/>
        <v>5</v>
      </c>
      <c r="L4105">
        <f t="shared" si="257"/>
        <v>8</v>
      </c>
      <c r="M4105">
        <f t="shared" si="258"/>
        <v>0</v>
      </c>
      <c r="N4105">
        <f t="shared" si="259"/>
        <v>1922.0115000000001</v>
      </c>
    </row>
    <row r="4106" spans="1:14" x14ac:dyDescent="0.3">
      <c r="A4106">
        <v>13086530</v>
      </c>
      <c r="B4106" t="s">
        <v>27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256"/>
        <v>5</v>
      </c>
      <c r="L4106">
        <f t="shared" si="257"/>
        <v>9</v>
      </c>
      <c r="M4106">
        <f t="shared" si="258"/>
        <v>0</v>
      </c>
      <c r="N4106">
        <f t="shared" si="259"/>
        <v>1922.0115000000001</v>
      </c>
    </row>
    <row r="4107" spans="1:14" x14ac:dyDescent="0.3">
      <c r="A4107">
        <v>13086530</v>
      </c>
      <c r="B4107" t="s">
        <v>27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256"/>
        <v>5</v>
      </c>
      <c r="L4107">
        <f t="shared" si="257"/>
        <v>10</v>
      </c>
      <c r="M4107">
        <f t="shared" si="258"/>
        <v>0</v>
      </c>
      <c r="N4107">
        <f t="shared" si="259"/>
        <v>1914.0775000000001</v>
      </c>
    </row>
    <row r="4108" spans="1:14" x14ac:dyDescent="0.3">
      <c r="A4108">
        <v>13086530</v>
      </c>
      <c r="B4108" t="s">
        <v>27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256"/>
        <v>5</v>
      </c>
      <c r="L4108">
        <f t="shared" si="257"/>
        <v>11</v>
      </c>
      <c r="M4108">
        <f t="shared" si="258"/>
        <v>0</v>
      </c>
      <c r="N4108">
        <f t="shared" si="259"/>
        <v>1914.0775000000001</v>
      </c>
    </row>
    <row r="4109" spans="1:14" x14ac:dyDescent="0.3">
      <c r="A4109">
        <v>13086530</v>
      </c>
      <c r="B4109" t="s">
        <v>27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256"/>
        <v>5</v>
      </c>
      <c r="L4109">
        <f t="shared" si="257"/>
        <v>12</v>
      </c>
      <c r="M4109">
        <f t="shared" si="258"/>
        <v>0</v>
      </c>
      <c r="N4109">
        <f t="shared" si="259"/>
        <v>1993.4175</v>
      </c>
    </row>
    <row r="4110" spans="1:14" x14ac:dyDescent="0.3">
      <c r="A4110">
        <v>13086530</v>
      </c>
      <c r="B4110" t="s">
        <v>27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256"/>
        <v>5</v>
      </c>
      <c r="L4110">
        <f t="shared" si="257"/>
        <v>13</v>
      </c>
      <c r="M4110">
        <f t="shared" si="258"/>
        <v>0</v>
      </c>
      <c r="N4110">
        <f t="shared" si="259"/>
        <v>2027.1369999999999</v>
      </c>
    </row>
    <row r="4111" spans="1:14" x14ac:dyDescent="0.3">
      <c r="A4111">
        <v>13086530</v>
      </c>
      <c r="B4111" t="s">
        <v>27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256"/>
        <v>5</v>
      </c>
      <c r="L4111">
        <f t="shared" si="257"/>
        <v>14</v>
      </c>
      <c r="M4111">
        <f t="shared" si="258"/>
        <v>0</v>
      </c>
      <c r="N4111">
        <f t="shared" si="259"/>
        <v>2027.1369999999999</v>
      </c>
    </row>
    <row r="4112" spans="1:14" x14ac:dyDescent="0.3">
      <c r="A4112">
        <v>13086530</v>
      </c>
      <c r="B4112" t="s">
        <v>27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256"/>
        <v>5</v>
      </c>
      <c r="L4112">
        <f t="shared" si="257"/>
        <v>15</v>
      </c>
      <c r="M4112">
        <f t="shared" si="258"/>
        <v>0</v>
      </c>
      <c r="N4112">
        <f t="shared" si="259"/>
        <v>2056.8895000000002</v>
      </c>
    </row>
    <row r="4113" spans="1:14" x14ac:dyDescent="0.3">
      <c r="A4113">
        <v>13086530</v>
      </c>
      <c r="B4113" t="s">
        <v>27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256"/>
        <v>5</v>
      </c>
      <c r="L4113">
        <f t="shared" si="257"/>
        <v>16</v>
      </c>
      <c r="M4113">
        <f t="shared" si="258"/>
        <v>0</v>
      </c>
      <c r="N4113">
        <f t="shared" si="259"/>
        <v>2039.038</v>
      </c>
    </row>
    <row r="4114" spans="1:14" x14ac:dyDescent="0.3">
      <c r="A4114">
        <v>13086530</v>
      </c>
      <c r="B4114" t="s">
        <v>27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256"/>
        <v>5</v>
      </c>
      <c r="L4114">
        <f t="shared" si="257"/>
        <v>17</v>
      </c>
      <c r="M4114">
        <f t="shared" si="258"/>
        <v>0</v>
      </c>
      <c r="N4114">
        <f t="shared" si="259"/>
        <v>2044.9884999999999</v>
      </c>
    </row>
    <row r="4115" spans="1:14" x14ac:dyDescent="0.3">
      <c r="A4115">
        <v>13086530</v>
      </c>
      <c r="B4115" t="s">
        <v>27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256"/>
        <v>5</v>
      </c>
      <c r="L4115">
        <f t="shared" si="257"/>
        <v>18</v>
      </c>
      <c r="M4115">
        <f t="shared" si="258"/>
        <v>0</v>
      </c>
      <c r="N4115">
        <f t="shared" si="259"/>
        <v>2048.9555</v>
      </c>
    </row>
    <row r="4116" spans="1:14" x14ac:dyDescent="0.3">
      <c r="A4116">
        <v>13086530</v>
      </c>
      <c r="B4116" t="s">
        <v>27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256"/>
        <v>5</v>
      </c>
      <c r="L4116">
        <f t="shared" si="257"/>
        <v>19</v>
      </c>
      <c r="M4116">
        <f t="shared" si="258"/>
        <v>0</v>
      </c>
      <c r="N4116">
        <f t="shared" si="259"/>
        <v>2163.9985000000001</v>
      </c>
    </row>
    <row r="4117" spans="1:14" x14ac:dyDescent="0.3">
      <c r="A4117">
        <v>13086530</v>
      </c>
      <c r="B4117" t="s">
        <v>27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256"/>
        <v>5</v>
      </c>
      <c r="L4117">
        <f t="shared" si="257"/>
        <v>20</v>
      </c>
      <c r="M4117">
        <f t="shared" si="258"/>
        <v>0</v>
      </c>
      <c r="N4117">
        <f t="shared" si="259"/>
        <v>2245.3220000000001</v>
      </c>
    </row>
    <row r="4118" spans="1:14" x14ac:dyDescent="0.3">
      <c r="A4118">
        <v>13086530</v>
      </c>
      <c r="B4118" t="s">
        <v>27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256"/>
        <v>5</v>
      </c>
      <c r="L4118">
        <f t="shared" si="257"/>
        <v>21</v>
      </c>
      <c r="M4118">
        <f t="shared" si="258"/>
        <v>0</v>
      </c>
      <c r="N4118">
        <f t="shared" si="259"/>
        <v>2241.355</v>
      </c>
    </row>
    <row r="4119" spans="1:14" x14ac:dyDescent="0.3">
      <c r="A4119">
        <v>13086530</v>
      </c>
      <c r="B4119" t="s">
        <v>27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256"/>
        <v>5</v>
      </c>
      <c r="L4119">
        <f t="shared" si="257"/>
        <v>22</v>
      </c>
      <c r="M4119">
        <f t="shared" si="258"/>
        <v>0</v>
      </c>
      <c r="N4119">
        <f t="shared" si="259"/>
        <v>2237.3879999999999</v>
      </c>
    </row>
    <row r="4120" spans="1:14" x14ac:dyDescent="0.3">
      <c r="A4120">
        <v>13086530</v>
      </c>
      <c r="B4120" t="s">
        <v>27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256"/>
        <v>5</v>
      </c>
      <c r="L4120">
        <f t="shared" si="257"/>
        <v>23</v>
      </c>
      <c r="M4120">
        <f t="shared" si="258"/>
        <v>0</v>
      </c>
      <c r="N4120">
        <f t="shared" si="259"/>
        <v>2229.4540000000002</v>
      </c>
    </row>
    <row r="4121" spans="1:14" x14ac:dyDescent="0.3">
      <c r="A4121">
        <v>13086530</v>
      </c>
      <c r="B4121" t="s">
        <v>27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256"/>
        <v>5</v>
      </c>
      <c r="L4121">
        <f t="shared" si="257"/>
        <v>24</v>
      </c>
      <c r="M4121">
        <f t="shared" si="258"/>
        <v>0</v>
      </c>
      <c r="N4121">
        <f t="shared" si="259"/>
        <v>2201.6849999999999</v>
      </c>
    </row>
    <row r="4122" spans="1:14" x14ac:dyDescent="0.3">
      <c r="A4122">
        <v>13086530</v>
      </c>
      <c r="B4122" t="s">
        <v>27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256"/>
        <v>5</v>
      </c>
      <c r="L4122">
        <f t="shared" si="257"/>
        <v>25</v>
      </c>
      <c r="M4122">
        <f t="shared" si="258"/>
        <v>0</v>
      </c>
      <c r="N4122">
        <f t="shared" si="259"/>
        <v>2189.7840000000001</v>
      </c>
    </row>
    <row r="4123" spans="1:14" x14ac:dyDescent="0.3">
      <c r="A4123">
        <v>13086530</v>
      </c>
      <c r="B4123" t="s">
        <v>27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256"/>
        <v>5</v>
      </c>
      <c r="L4123">
        <f t="shared" si="257"/>
        <v>26</v>
      </c>
      <c r="M4123">
        <f t="shared" si="258"/>
        <v>0</v>
      </c>
      <c r="N4123">
        <f t="shared" si="259"/>
        <v>2189.7840000000001</v>
      </c>
    </row>
    <row r="4124" spans="1:14" x14ac:dyDescent="0.3">
      <c r="A4124">
        <v>13086530</v>
      </c>
      <c r="B4124" t="s">
        <v>27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256"/>
        <v>5</v>
      </c>
      <c r="L4124">
        <f t="shared" si="257"/>
        <v>27</v>
      </c>
      <c r="M4124">
        <f t="shared" si="258"/>
        <v>0</v>
      </c>
      <c r="N4124">
        <f t="shared" si="259"/>
        <v>2185.817</v>
      </c>
    </row>
    <row r="4125" spans="1:14" x14ac:dyDescent="0.3">
      <c r="A4125">
        <v>13086530</v>
      </c>
      <c r="B4125" t="s">
        <v>27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256"/>
        <v>5</v>
      </c>
      <c r="L4125">
        <f t="shared" si="257"/>
        <v>28</v>
      </c>
      <c r="M4125">
        <f t="shared" si="258"/>
        <v>0</v>
      </c>
      <c r="N4125">
        <f t="shared" si="259"/>
        <v>2189.7840000000001</v>
      </c>
    </row>
    <row r="4126" spans="1:14" x14ac:dyDescent="0.3">
      <c r="A4126">
        <v>13086530</v>
      </c>
      <c r="B4126" t="s">
        <v>27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256"/>
        <v>5</v>
      </c>
      <c r="L4126">
        <f t="shared" si="257"/>
        <v>29</v>
      </c>
      <c r="M4126">
        <f t="shared" si="258"/>
        <v>0</v>
      </c>
      <c r="N4126">
        <f t="shared" si="259"/>
        <v>2185.817</v>
      </c>
    </row>
    <row r="4127" spans="1:14" x14ac:dyDescent="0.3">
      <c r="A4127">
        <v>13086530</v>
      </c>
      <c r="B4127" t="s">
        <v>27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256"/>
        <v>5</v>
      </c>
      <c r="L4127">
        <f t="shared" si="257"/>
        <v>30</v>
      </c>
      <c r="M4127">
        <f t="shared" si="258"/>
        <v>0</v>
      </c>
      <c r="N4127">
        <f t="shared" si="259"/>
        <v>2108.4605000000001</v>
      </c>
    </row>
    <row r="4128" spans="1:14" x14ac:dyDescent="0.3">
      <c r="A4128">
        <v>13086530</v>
      </c>
      <c r="B4128" t="s">
        <v>27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256"/>
        <v>5</v>
      </c>
      <c r="L4128">
        <f t="shared" si="257"/>
        <v>31</v>
      </c>
      <c r="M4128">
        <f t="shared" si="258"/>
        <v>0</v>
      </c>
      <c r="N4128">
        <f t="shared" si="259"/>
        <v>2060.8564999999999</v>
      </c>
    </row>
    <row r="4129" spans="1:14" x14ac:dyDescent="0.3">
      <c r="A4129">
        <v>13086530</v>
      </c>
      <c r="B4129" t="s">
        <v>27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256"/>
        <v>6</v>
      </c>
      <c r="L4129">
        <f t="shared" si="257"/>
        <v>1</v>
      </c>
      <c r="M4129">
        <f t="shared" si="258"/>
        <v>0</v>
      </c>
      <c r="N4129">
        <f t="shared" si="259"/>
        <v>2074.741</v>
      </c>
    </row>
    <row r="4130" spans="1:14" x14ac:dyDescent="0.3">
      <c r="A4130">
        <v>13086530</v>
      </c>
      <c r="B4130" t="s">
        <v>27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256"/>
        <v>6</v>
      </c>
      <c r="L4130">
        <f t="shared" si="257"/>
        <v>2</v>
      </c>
      <c r="M4130">
        <f t="shared" si="258"/>
        <v>0</v>
      </c>
      <c r="N4130">
        <f t="shared" si="259"/>
        <v>2273.0909999999999</v>
      </c>
    </row>
    <row r="4131" spans="1:14" x14ac:dyDescent="0.3">
      <c r="A4131">
        <v>13086530</v>
      </c>
      <c r="B4131" t="s">
        <v>27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256"/>
        <v>6</v>
      </c>
      <c r="L4131">
        <f t="shared" si="257"/>
        <v>3</v>
      </c>
      <c r="M4131">
        <f t="shared" si="258"/>
        <v>0</v>
      </c>
      <c r="N4131">
        <f t="shared" si="259"/>
        <v>2374.2494999999999</v>
      </c>
    </row>
    <row r="4132" spans="1:14" x14ac:dyDescent="0.3">
      <c r="A4132">
        <v>13086530</v>
      </c>
      <c r="B4132" t="s">
        <v>27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256"/>
        <v>6</v>
      </c>
      <c r="L4132">
        <f t="shared" si="257"/>
        <v>4</v>
      </c>
      <c r="M4132">
        <f t="shared" si="258"/>
        <v>0</v>
      </c>
      <c r="N4132">
        <f t="shared" si="259"/>
        <v>2485.3254999999999</v>
      </c>
    </row>
    <row r="4133" spans="1:14" x14ac:dyDescent="0.3">
      <c r="A4133">
        <v>13086530</v>
      </c>
      <c r="B4133" t="s">
        <v>27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256"/>
        <v>6</v>
      </c>
      <c r="L4133">
        <f t="shared" si="257"/>
        <v>5</v>
      </c>
      <c r="M4133">
        <f t="shared" si="258"/>
        <v>0</v>
      </c>
      <c r="N4133">
        <f t="shared" si="259"/>
        <v>2584.5005000000001</v>
      </c>
    </row>
    <row r="4134" spans="1:14" x14ac:dyDescent="0.3">
      <c r="A4134">
        <v>13086530</v>
      </c>
      <c r="B4134" t="s">
        <v>27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256"/>
        <v>6</v>
      </c>
      <c r="L4134">
        <f t="shared" si="257"/>
        <v>6</v>
      </c>
      <c r="M4134">
        <f t="shared" si="258"/>
        <v>0</v>
      </c>
      <c r="N4134">
        <f t="shared" si="259"/>
        <v>2580.5335</v>
      </c>
    </row>
    <row r="4135" spans="1:14" x14ac:dyDescent="0.3">
      <c r="A4135">
        <v>13086530</v>
      </c>
      <c r="B4135" t="s">
        <v>27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256"/>
        <v>6</v>
      </c>
      <c r="L4135">
        <f t="shared" si="257"/>
        <v>7</v>
      </c>
      <c r="M4135">
        <f t="shared" si="258"/>
        <v>0</v>
      </c>
      <c r="N4135">
        <f t="shared" si="259"/>
        <v>2584.5005000000001</v>
      </c>
    </row>
    <row r="4136" spans="1:14" x14ac:dyDescent="0.3">
      <c r="A4136">
        <v>13086530</v>
      </c>
      <c r="B4136" t="s">
        <v>27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256"/>
        <v>6</v>
      </c>
      <c r="L4136">
        <f t="shared" si="257"/>
        <v>8</v>
      </c>
      <c r="M4136">
        <f t="shared" si="258"/>
        <v>0</v>
      </c>
      <c r="N4136">
        <f t="shared" si="259"/>
        <v>2584.5005000000001</v>
      </c>
    </row>
    <row r="4137" spans="1:14" x14ac:dyDescent="0.3">
      <c r="A4137">
        <v>13086530</v>
      </c>
      <c r="B4137" t="s">
        <v>27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256"/>
        <v>6</v>
      </c>
      <c r="L4137">
        <f t="shared" si="257"/>
        <v>9</v>
      </c>
      <c r="M4137">
        <f t="shared" si="258"/>
        <v>0</v>
      </c>
      <c r="N4137">
        <f t="shared" si="259"/>
        <v>2588.4675000000002</v>
      </c>
    </row>
    <row r="4138" spans="1:14" x14ac:dyDescent="0.3">
      <c r="A4138">
        <v>13086530</v>
      </c>
      <c r="B4138" t="s">
        <v>27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256"/>
        <v>6</v>
      </c>
      <c r="L4138">
        <f t="shared" si="257"/>
        <v>10</v>
      </c>
      <c r="M4138">
        <f t="shared" si="258"/>
        <v>0</v>
      </c>
      <c r="N4138">
        <f t="shared" si="259"/>
        <v>2588.4675000000002</v>
      </c>
    </row>
    <row r="4139" spans="1:14" x14ac:dyDescent="0.3">
      <c r="A4139">
        <v>13086530</v>
      </c>
      <c r="B4139" t="s">
        <v>27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256"/>
        <v>6</v>
      </c>
      <c r="L4139">
        <f t="shared" si="257"/>
        <v>11</v>
      </c>
      <c r="M4139">
        <f t="shared" si="258"/>
        <v>0</v>
      </c>
      <c r="N4139">
        <f t="shared" si="259"/>
        <v>2584.5005000000001</v>
      </c>
    </row>
    <row r="4140" spans="1:14" x14ac:dyDescent="0.3">
      <c r="A4140">
        <v>13086530</v>
      </c>
      <c r="B4140" t="s">
        <v>27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256"/>
        <v>6</v>
      </c>
      <c r="L4140">
        <f t="shared" si="257"/>
        <v>12</v>
      </c>
      <c r="M4140">
        <f t="shared" si="258"/>
        <v>0</v>
      </c>
      <c r="N4140">
        <f t="shared" si="259"/>
        <v>2588.4675000000002</v>
      </c>
    </row>
    <row r="4141" spans="1:14" x14ac:dyDescent="0.3">
      <c r="A4141">
        <v>13086530</v>
      </c>
      <c r="B4141" t="s">
        <v>27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256"/>
        <v>6</v>
      </c>
      <c r="L4141">
        <f t="shared" si="257"/>
        <v>13</v>
      </c>
      <c r="M4141">
        <f t="shared" si="258"/>
        <v>0</v>
      </c>
      <c r="N4141">
        <f t="shared" si="259"/>
        <v>2584.5005000000001</v>
      </c>
    </row>
    <row r="4142" spans="1:14" x14ac:dyDescent="0.3">
      <c r="A4142">
        <v>13086530</v>
      </c>
      <c r="B4142" t="s">
        <v>27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256"/>
        <v>6</v>
      </c>
      <c r="L4142">
        <f t="shared" si="257"/>
        <v>14</v>
      </c>
      <c r="M4142">
        <f t="shared" si="258"/>
        <v>0</v>
      </c>
      <c r="N4142">
        <f t="shared" si="259"/>
        <v>2588.4675000000002</v>
      </c>
    </row>
    <row r="4143" spans="1:14" x14ac:dyDescent="0.3">
      <c r="A4143">
        <v>13086530</v>
      </c>
      <c r="B4143" t="s">
        <v>27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256"/>
        <v>6</v>
      </c>
      <c r="L4143">
        <f t="shared" si="257"/>
        <v>15</v>
      </c>
      <c r="M4143">
        <f t="shared" si="258"/>
        <v>0</v>
      </c>
      <c r="N4143">
        <f t="shared" si="259"/>
        <v>2588.4675000000002</v>
      </c>
    </row>
    <row r="4144" spans="1:14" x14ac:dyDescent="0.3">
      <c r="A4144">
        <v>13086530</v>
      </c>
      <c r="B4144" t="s">
        <v>27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256"/>
        <v>6</v>
      </c>
      <c r="L4144">
        <f t="shared" si="257"/>
        <v>16</v>
      </c>
      <c r="M4144">
        <f t="shared" si="258"/>
        <v>0</v>
      </c>
      <c r="N4144">
        <f t="shared" si="259"/>
        <v>2588.4675000000002</v>
      </c>
    </row>
    <row r="4145" spans="1:14" x14ac:dyDescent="0.3">
      <c r="A4145">
        <v>13086530</v>
      </c>
      <c r="B4145" t="s">
        <v>27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256"/>
        <v>6</v>
      </c>
      <c r="L4145">
        <f t="shared" si="257"/>
        <v>17</v>
      </c>
      <c r="M4145">
        <f t="shared" si="258"/>
        <v>0</v>
      </c>
      <c r="N4145">
        <f t="shared" si="259"/>
        <v>2594.4180000000001</v>
      </c>
    </row>
    <row r="4146" spans="1:14" x14ac:dyDescent="0.3">
      <c r="A4146">
        <v>13086530</v>
      </c>
      <c r="B4146" t="s">
        <v>27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256"/>
        <v>6</v>
      </c>
      <c r="L4146">
        <f t="shared" si="257"/>
        <v>18</v>
      </c>
      <c r="M4146">
        <f t="shared" si="258"/>
        <v>0</v>
      </c>
      <c r="N4146">
        <f t="shared" si="259"/>
        <v>2584.5005000000001</v>
      </c>
    </row>
    <row r="4147" spans="1:14" x14ac:dyDescent="0.3">
      <c r="A4147">
        <v>13086530</v>
      </c>
      <c r="B4147" t="s">
        <v>27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256"/>
        <v>6</v>
      </c>
      <c r="L4147">
        <f t="shared" si="257"/>
        <v>19</v>
      </c>
      <c r="M4147">
        <f t="shared" si="258"/>
        <v>0</v>
      </c>
      <c r="N4147">
        <f t="shared" si="259"/>
        <v>2594.4180000000001</v>
      </c>
    </row>
    <row r="4148" spans="1:14" x14ac:dyDescent="0.3">
      <c r="A4148">
        <v>13086530</v>
      </c>
      <c r="B4148" t="s">
        <v>27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256"/>
        <v>6</v>
      </c>
      <c r="L4148">
        <f t="shared" si="257"/>
        <v>20</v>
      </c>
      <c r="M4148">
        <f t="shared" si="258"/>
        <v>0</v>
      </c>
      <c r="N4148">
        <f t="shared" si="259"/>
        <v>2707.4775</v>
      </c>
    </row>
    <row r="4149" spans="1:14" x14ac:dyDescent="0.3">
      <c r="A4149">
        <v>13086530</v>
      </c>
      <c r="B4149" t="s">
        <v>27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256"/>
        <v>6</v>
      </c>
      <c r="L4149">
        <f t="shared" si="257"/>
        <v>21</v>
      </c>
      <c r="M4149">
        <f t="shared" si="258"/>
        <v>0</v>
      </c>
      <c r="N4149">
        <f t="shared" si="259"/>
        <v>2796.7350000000001</v>
      </c>
    </row>
    <row r="4150" spans="1:14" x14ac:dyDescent="0.3">
      <c r="A4150">
        <v>13086530</v>
      </c>
      <c r="B4150" t="s">
        <v>27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256"/>
        <v>6</v>
      </c>
      <c r="L4150">
        <f t="shared" si="257"/>
        <v>22</v>
      </c>
      <c r="M4150">
        <f t="shared" si="258"/>
        <v>0</v>
      </c>
      <c r="N4150">
        <f t="shared" si="259"/>
        <v>2866.1575000000003</v>
      </c>
    </row>
    <row r="4151" spans="1:14" x14ac:dyDescent="0.3">
      <c r="A4151">
        <v>13086530</v>
      </c>
      <c r="B4151" t="s">
        <v>27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256"/>
        <v>6</v>
      </c>
      <c r="L4151">
        <f t="shared" si="257"/>
        <v>23</v>
      </c>
      <c r="M4151">
        <f t="shared" si="258"/>
        <v>0</v>
      </c>
      <c r="N4151">
        <f t="shared" si="259"/>
        <v>2893.9265</v>
      </c>
    </row>
    <row r="4152" spans="1:14" x14ac:dyDescent="0.3">
      <c r="A4152">
        <v>13086530</v>
      </c>
      <c r="B4152" t="s">
        <v>27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256"/>
        <v>6</v>
      </c>
      <c r="L4152">
        <f t="shared" si="257"/>
        <v>24</v>
      </c>
      <c r="M4152">
        <f t="shared" si="258"/>
        <v>253.88800000000001</v>
      </c>
      <c r="N4152">
        <f t="shared" si="259"/>
        <v>2636.0715</v>
      </c>
    </row>
    <row r="4153" spans="1:14" x14ac:dyDescent="0.3">
      <c r="A4153">
        <v>13086530</v>
      </c>
      <c r="B4153" t="s">
        <v>27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256"/>
        <v>6</v>
      </c>
      <c r="L4153">
        <f t="shared" si="257"/>
        <v>25</v>
      </c>
      <c r="M4153">
        <f t="shared" si="258"/>
        <v>1505.4765</v>
      </c>
      <c r="N4153">
        <f t="shared" si="259"/>
        <v>1384.4829999999999</v>
      </c>
    </row>
    <row r="4154" spans="1:14" x14ac:dyDescent="0.3">
      <c r="A4154">
        <v>13086530</v>
      </c>
      <c r="B4154" t="s">
        <v>27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256"/>
        <v>6</v>
      </c>
      <c r="L4154">
        <f t="shared" si="257"/>
        <v>26</v>
      </c>
      <c r="M4154">
        <f t="shared" si="258"/>
        <v>2889.9594999999999</v>
      </c>
      <c r="N4154">
        <f t="shared" si="259"/>
        <v>0</v>
      </c>
    </row>
    <row r="4155" spans="1:14" x14ac:dyDescent="0.3">
      <c r="A4155">
        <v>13086530</v>
      </c>
      <c r="B4155" t="s">
        <v>27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256"/>
        <v>6</v>
      </c>
      <c r="L4155">
        <f t="shared" si="257"/>
        <v>27</v>
      </c>
      <c r="M4155">
        <f t="shared" si="258"/>
        <v>2884.009</v>
      </c>
      <c r="N4155">
        <f t="shared" si="259"/>
        <v>0</v>
      </c>
    </row>
    <row r="4156" spans="1:14" x14ac:dyDescent="0.3">
      <c r="A4156">
        <v>13086530</v>
      </c>
      <c r="B4156" t="s">
        <v>27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256"/>
        <v>6</v>
      </c>
      <c r="L4156">
        <f t="shared" si="257"/>
        <v>28</v>
      </c>
      <c r="M4156">
        <f t="shared" si="258"/>
        <v>2945.4974999999999</v>
      </c>
      <c r="N4156">
        <f t="shared" si="259"/>
        <v>0</v>
      </c>
    </row>
    <row r="4157" spans="1:14" x14ac:dyDescent="0.3">
      <c r="A4157">
        <v>13086530</v>
      </c>
      <c r="B4157" t="s">
        <v>27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256"/>
        <v>6</v>
      </c>
      <c r="L4157">
        <f t="shared" si="257"/>
        <v>29</v>
      </c>
      <c r="M4157">
        <f t="shared" si="258"/>
        <v>3040.7055</v>
      </c>
      <c r="N4157">
        <f t="shared" si="259"/>
        <v>0</v>
      </c>
    </row>
    <row r="4158" spans="1:14" x14ac:dyDescent="0.3">
      <c r="A4158">
        <v>13086530</v>
      </c>
      <c r="B4158" t="s">
        <v>27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256"/>
        <v>6</v>
      </c>
      <c r="L4158">
        <f t="shared" si="257"/>
        <v>30</v>
      </c>
      <c r="M4158">
        <f t="shared" si="258"/>
        <v>3143.8474999999999</v>
      </c>
      <c r="N4158">
        <f t="shared" si="259"/>
        <v>0</v>
      </c>
    </row>
    <row r="4159" spans="1:14" x14ac:dyDescent="0.3">
      <c r="A4159">
        <v>13086530</v>
      </c>
      <c r="B4159" t="s">
        <v>27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256"/>
        <v>7</v>
      </c>
      <c r="L4159">
        <f t="shared" si="257"/>
        <v>1</v>
      </c>
      <c r="M4159">
        <f t="shared" si="258"/>
        <v>3191.4515000000001</v>
      </c>
      <c r="N4159">
        <f t="shared" si="259"/>
        <v>0</v>
      </c>
    </row>
    <row r="4160" spans="1:14" x14ac:dyDescent="0.3">
      <c r="A4160">
        <v>13086530</v>
      </c>
      <c r="B4160" t="s">
        <v>27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256"/>
        <v>7</v>
      </c>
      <c r="L4160">
        <f t="shared" si="257"/>
        <v>2</v>
      </c>
      <c r="M4160">
        <f t="shared" si="258"/>
        <v>3187.4845</v>
      </c>
      <c r="N4160">
        <f t="shared" si="259"/>
        <v>0</v>
      </c>
    </row>
    <row r="4161" spans="1:14" x14ac:dyDescent="0.3">
      <c r="A4161">
        <v>13086530</v>
      </c>
      <c r="B4161" t="s">
        <v>27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256"/>
        <v>7</v>
      </c>
      <c r="L4161">
        <f t="shared" si="257"/>
        <v>3</v>
      </c>
      <c r="M4161">
        <f t="shared" si="258"/>
        <v>3153.7649999999999</v>
      </c>
      <c r="N4161">
        <f t="shared" si="259"/>
        <v>0</v>
      </c>
    </row>
    <row r="4162" spans="1:14" x14ac:dyDescent="0.3">
      <c r="A4162">
        <v>13086530</v>
      </c>
      <c r="B4162" t="s">
        <v>27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256"/>
        <v>7</v>
      </c>
      <c r="L4162">
        <f t="shared" si="257"/>
        <v>4</v>
      </c>
      <c r="M4162">
        <f t="shared" si="258"/>
        <v>3143.8474999999999</v>
      </c>
      <c r="N4162">
        <f t="shared" si="259"/>
        <v>0</v>
      </c>
    </row>
    <row r="4163" spans="1:14" x14ac:dyDescent="0.3">
      <c r="A4163">
        <v>13086530</v>
      </c>
      <c r="B4163" t="s">
        <v>27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260">MONTH(C4163)</f>
        <v>7</v>
      </c>
      <c r="L4163">
        <f t="shared" ref="L4163:L4226" si="261">DAY(C4163)</f>
        <v>5</v>
      </c>
      <c r="M4163">
        <f t="shared" ref="M4163:M4226" si="262">F4163*1.9835</f>
        <v>3163.6824999999999</v>
      </c>
      <c r="N4163">
        <f t="shared" ref="N4163:N4226" si="263">(D4163-F4163)*1.9835</f>
        <v>0</v>
      </c>
    </row>
    <row r="4164" spans="1:14" x14ac:dyDescent="0.3">
      <c r="A4164">
        <v>13086530</v>
      </c>
      <c r="B4164" t="s">
        <v>27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260"/>
        <v>7</v>
      </c>
      <c r="L4164">
        <f t="shared" si="261"/>
        <v>6</v>
      </c>
      <c r="M4164">
        <f t="shared" si="262"/>
        <v>3163.6824999999999</v>
      </c>
      <c r="N4164">
        <f t="shared" si="263"/>
        <v>0</v>
      </c>
    </row>
    <row r="4165" spans="1:14" x14ac:dyDescent="0.3">
      <c r="A4165">
        <v>13086530</v>
      </c>
      <c r="B4165" t="s">
        <v>27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260"/>
        <v>7</v>
      </c>
      <c r="L4165">
        <f t="shared" si="261"/>
        <v>7</v>
      </c>
      <c r="M4165">
        <f t="shared" si="262"/>
        <v>3149.7980000000002</v>
      </c>
      <c r="N4165">
        <f t="shared" si="263"/>
        <v>0</v>
      </c>
    </row>
    <row r="4166" spans="1:14" x14ac:dyDescent="0.3">
      <c r="A4166">
        <v>13086530</v>
      </c>
      <c r="B4166" t="s">
        <v>27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260"/>
        <v>7</v>
      </c>
      <c r="L4166">
        <f t="shared" si="261"/>
        <v>8</v>
      </c>
      <c r="M4166">
        <f t="shared" si="262"/>
        <v>3163.6824999999999</v>
      </c>
      <c r="N4166">
        <f t="shared" si="263"/>
        <v>0</v>
      </c>
    </row>
    <row r="4167" spans="1:14" x14ac:dyDescent="0.3">
      <c r="A4167">
        <v>13086530</v>
      </c>
      <c r="B4167" t="s">
        <v>27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260"/>
        <v>7</v>
      </c>
      <c r="L4167">
        <f t="shared" si="261"/>
        <v>9</v>
      </c>
      <c r="M4167">
        <f t="shared" si="262"/>
        <v>3163.6824999999999</v>
      </c>
      <c r="N4167">
        <f t="shared" si="263"/>
        <v>0</v>
      </c>
    </row>
    <row r="4168" spans="1:14" x14ac:dyDescent="0.3">
      <c r="A4168">
        <v>13086530</v>
      </c>
      <c r="B4168" t="s">
        <v>27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260"/>
        <v>7</v>
      </c>
      <c r="L4168">
        <f t="shared" si="261"/>
        <v>10</v>
      </c>
      <c r="M4168">
        <f t="shared" si="262"/>
        <v>3149.7980000000002</v>
      </c>
      <c r="N4168">
        <f t="shared" si="263"/>
        <v>0</v>
      </c>
    </row>
    <row r="4169" spans="1:14" x14ac:dyDescent="0.3">
      <c r="A4169">
        <v>13086530</v>
      </c>
      <c r="B4169" t="s">
        <v>27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260"/>
        <v>7</v>
      </c>
      <c r="L4169">
        <f t="shared" si="261"/>
        <v>11</v>
      </c>
      <c r="M4169">
        <f t="shared" si="262"/>
        <v>3120.0455000000002</v>
      </c>
      <c r="N4169">
        <f t="shared" si="263"/>
        <v>0</v>
      </c>
    </row>
    <row r="4170" spans="1:14" x14ac:dyDescent="0.3">
      <c r="A4170">
        <v>13086530</v>
      </c>
      <c r="B4170" t="s">
        <v>27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260"/>
        <v>7</v>
      </c>
      <c r="L4170">
        <f t="shared" si="261"/>
        <v>12</v>
      </c>
      <c r="M4170">
        <f t="shared" si="262"/>
        <v>3110.1280000000002</v>
      </c>
      <c r="N4170">
        <f t="shared" si="263"/>
        <v>0</v>
      </c>
    </row>
    <row r="4171" spans="1:14" x14ac:dyDescent="0.3">
      <c r="A4171">
        <v>13086530</v>
      </c>
      <c r="B4171" t="s">
        <v>27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260"/>
        <v>7</v>
      </c>
      <c r="L4171">
        <f t="shared" si="261"/>
        <v>13</v>
      </c>
      <c r="M4171">
        <f t="shared" si="262"/>
        <v>3082.3589999999999</v>
      </c>
      <c r="N4171">
        <f t="shared" si="263"/>
        <v>0</v>
      </c>
    </row>
    <row r="4172" spans="1:14" x14ac:dyDescent="0.3">
      <c r="A4172">
        <v>13086530</v>
      </c>
      <c r="B4172" t="s">
        <v>27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260"/>
        <v>7</v>
      </c>
      <c r="L4172">
        <f t="shared" si="261"/>
        <v>14</v>
      </c>
      <c r="M4172">
        <f t="shared" si="262"/>
        <v>3024.8375000000001</v>
      </c>
      <c r="N4172">
        <f t="shared" si="263"/>
        <v>0</v>
      </c>
    </row>
    <row r="4173" spans="1:14" x14ac:dyDescent="0.3">
      <c r="A4173">
        <v>13086530</v>
      </c>
      <c r="B4173" t="s">
        <v>27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260"/>
        <v>7</v>
      </c>
      <c r="L4173">
        <f t="shared" si="261"/>
        <v>15</v>
      </c>
      <c r="M4173">
        <f t="shared" si="262"/>
        <v>3034.7550000000001</v>
      </c>
      <c r="N4173">
        <f t="shared" si="263"/>
        <v>0</v>
      </c>
    </row>
    <row r="4174" spans="1:14" x14ac:dyDescent="0.3">
      <c r="A4174">
        <v>13086530</v>
      </c>
      <c r="B4174" t="s">
        <v>27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260"/>
        <v>7</v>
      </c>
      <c r="L4174">
        <f t="shared" si="261"/>
        <v>16</v>
      </c>
      <c r="M4174">
        <f t="shared" si="262"/>
        <v>3034.7550000000001</v>
      </c>
      <c r="N4174">
        <f t="shared" si="263"/>
        <v>0</v>
      </c>
    </row>
    <row r="4175" spans="1:14" x14ac:dyDescent="0.3">
      <c r="A4175">
        <v>13086530</v>
      </c>
      <c r="B4175" t="s">
        <v>27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260"/>
        <v>7</v>
      </c>
      <c r="L4175">
        <f t="shared" si="261"/>
        <v>17</v>
      </c>
      <c r="M4175">
        <f t="shared" si="262"/>
        <v>3048.6395000000002</v>
      </c>
      <c r="N4175">
        <f t="shared" si="263"/>
        <v>0</v>
      </c>
    </row>
    <row r="4176" spans="1:14" x14ac:dyDescent="0.3">
      <c r="A4176">
        <v>13086530</v>
      </c>
      <c r="B4176" t="s">
        <v>27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260"/>
        <v>7</v>
      </c>
      <c r="L4176">
        <f t="shared" si="261"/>
        <v>18</v>
      </c>
      <c r="M4176">
        <f t="shared" si="262"/>
        <v>3048.6395000000002</v>
      </c>
      <c r="N4176">
        <f t="shared" si="263"/>
        <v>0</v>
      </c>
    </row>
    <row r="4177" spans="1:14" x14ac:dyDescent="0.3">
      <c r="A4177">
        <v>13086530</v>
      </c>
      <c r="B4177" t="s">
        <v>27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260"/>
        <v>7</v>
      </c>
      <c r="L4177">
        <f t="shared" si="261"/>
        <v>19</v>
      </c>
      <c r="M4177">
        <f t="shared" si="262"/>
        <v>3048.6395000000002</v>
      </c>
      <c r="N4177">
        <f t="shared" si="263"/>
        <v>0</v>
      </c>
    </row>
    <row r="4178" spans="1:14" x14ac:dyDescent="0.3">
      <c r="A4178">
        <v>13086530</v>
      </c>
      <c r="B4178" t="s">
        <v>27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260"/>
        <v>7</v>
      </c>
      <c r="L4178">
        <f t="shared" si="261"/>
        <v>20</v>
      </c>
      <c r="M4178">
        <f t="shared" si="262"/>
        <v>3054.59</v>
      </c>
      <c r="N4178">
        <f t="shared" si="263"/>
        <v>0</v>
      </c>
    </row>
    <row r="4179" spans="1:14" x14ac:dyDescent="0.3">
      <c r="A4179">
        <v>13086530</v>
      </c>
      <c r="B4179" t="s">
        <v>27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260"/>
        <v>7</v>
      </c>
      <c r="L4179">
        <f t="shared" si="261"/>
        <v>21</v>
      </c>
      <c r="M4179">
        <f t="shared" si="262"/>
        <v>3086.326</v>
      </c>
      <c r="N4179">
        <f t="shared" si="263"/>
        <v>0</v>
      </c>
    </row>
    <row r="4180" spans="1:14" x14ac:dyDescent="0.3">
      <c r="A4180">
        <v>13086530</v>
      </c>
      <c r="B4180" t="s">
        <v>27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260"/>
        <v>7</v>
      </c>
      <c r="L4180">
        <f t="shared" si="261"/>
        <v>22</v>
      </c>
      <c r="M4180">
        <f t="shared" si="262"/>
        <v>3125.9960000000001</v>
      </c>
      <c r="N4180">
        <f t="shared" si="263"/>
        <v>0</v>
      </c>
    </row>
    <row r="4181" spans="1:14" x14ac:dyDescent="0.3">
      <c r="A4181">
        <v>13086530</v>
      </c>
      <c r="B4181" t="s">
        <v>27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260"/>
        <v>7</v>
      </c>
      <c r="L4181">
        <f t="shared" si="261"/>
        <v>23</v>
      </c>
      <c r="M4181">
        <f t="shared" si="262"/>
        <v>3149.7980000000002</v>
      </c>
      <c r="N4181">
        <f t="shared" si="263"/>
        <v>0</v>
      </c>
    </row>
    <row r="4182" spans="1:14" x14ac:dyDescent="0.3">
      <c r="A4182">
        <v>13086530</v>
      </c>
      <c r="B4182" t="s">
        <v>27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260"/>
        <v>7</v>
      </c>
      <c r="L4182">
        <f t="shared" si="261"/>
        <v>24</v>
      </c>
      <c r="M4182">
        <f t="shared" si="262"/>
        <v>3153.7649999999999</v>
      </c>
      <c r="N4182">
        <f t="shared" si="263"/>
        <v>0</v>
      </c>
    </row>
    <row r="4183" spans="1:14" x14ac:dyDescent="0.3">
      <c r="A4183">
        <v>13086530</v>
      </c>
      <c r="B4183" t="s">
        <v>27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260"/>
        <v>7</v>
      </c>
      <c r="L4183">
        <f t="shared" si="261"/>
        <v>25</v>
      </c>
      <c r="M4183">
        <f t="shared" si="262"/>
        <v>3157.732</v>
      </c>
      <c r="N4183">
        <f t="shared" si="263"/>
        <v>0</v>
      </c>
    </row>
    <row r="4184" spans="1:14" x14ac:dyDescent="0.3">
      <c r="A4184">
        <v>13086530</v>
      </c>
      <c r="B4184" t="s">
        <v>27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260"/>
        <v>7</v>
      </c>
      <c r="L4184">
        <f t="shared" si="261"/>
        <v>26</v>
      </c>
      <c r="M4184">
        <f t="shared" si="262"/>
        <v>3139.8805000000002</v>
      </c>
      <c r="N4184">
        <f t="shared" si="263"/>
        <v>0</v>
      </c>
    </row>
    <row r="4185" spans="1:14" x14ac:dyDescent="0.3">
      <c r="A4185">
        <v>13086530</v>
      </c>
      <c r="B4185" t="s">
        <v>27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260"/>
        <v>7</v>
      </c>
      <c r="L4185">
        <f t="shared" si="261"/>
        <v>27</v>
      </c>
      <c r="M4185">
        <f t="shared" si="262"/>
        <v>3086.326</v>
      </c>
      <c r="N4185">
        <f t="shared" si="263"/>
        <v>0</v>
      </c>
    </row>
    <row r="4186" spans="1:14" x14ac:dyDescent="0.3">
      <c r="A4186">
        <v>13086530</v>
      </c>
      <c r="B4186" t="s">
        <v>27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260"/>
        <v>7</v>
      </c>
      <c r="L4186">
        <f t="shared" si="261"/>
        <v>28</v>
      </c>
      <c r="M4186">
        <f t="shared" si="262"/>
        <v>3133.9300000000003</v>
      </c>
      <c r="N4186">
        <f t="shared" si="263"/>
        <v>0</v>
      </c>
    </row>
    <row r="4187" spans="1:14" x14ac:dyDescent="0.3">
      <c r="A4187">
        <v>13086530</v>
      </c>
      <c r="B4187" t="s">
        <v>27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260"/>
        <v>7</v>
      </c>
      <c r="L4187">
        <f t="shared" si="261"/>
        <v>29</v>
      </c>
      <c r="M4187">
        <f t="shared" si="262"/>
        <v>3116.0785000000001</v>
      </c>
      <c r="N4187">
        <f t="shared" si="263"/>
        <v>0</v>
      </c>
    </row>
    <row r="4188" spans="1:14" x14ac:dyDescent="0.3">
      <c r="A4188">
        <v>13086530</v>
      </c>
      <c r="B4188" t="s">
        <v>27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260"/>
        <v>7</v>
      </c>
      <c r="L4188">
        <f t="shared" si="261"/>
        <v>30</v>
      </c>
      <c r="M4188">
        <f t="shared" si="262"/>
        <v>3173.6</v>
      </c>
      <c r="N4188">
        <f t="shared" si="263"/>
        <v>0</v>
      </c>
    </row>
    <row r="4189" spans="1:14" x14ac:dyDescent="0.3">
      <c r="A4189">
        <v>13086530</v>
      </c>
      <c r="B4189" t="s">
        <v>27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260"/>
        <v>7</v>
      </c>
      <c r="L4189">
        <f t="shared" si="261"/>
        <v>31</v>
      </c>
      <c r="M4189">
        <f t="shared" si="262"/>
        <v>3167.6495</v>
      </c>
      <c r="N4189">
        <f t="shared" si="263"/>
        <v>0</v>
      </c>
    </row>
    <row r="4190" spans="1:14" x14ac:dyDescent="0.3">
      <c r="A4190">
        <v>13086530</v>
      </c>
      <c r="B4190" t="s">
        <v>27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260"/>
        <v>8</v>
      </c>
      <c r="L4190">
        <f t="shared" si="261"/>
        <v>1</v>
      </c>
      <c r="M4190">
        <f t="shared" si="262"/>
        <v>3125.9960000000001</v>
      </c>
      <c r="N4190">
        <f t="shared" si="263"/>
        <v>0</v>
      </c>
    </row>
    <row r="4191" spans="1:14" x14ac:dyDescent="0.3">
      <c r="A4191">
        <v>13086530</v>
      </c>
      <c r="B4191" t="s">
        <v>27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260"/>
        <v>8</v>
      </c>
      <c r="L4191">
        <f t="shared" si="261"/>
        <v>2</v>
      </c>
      <c r="M4191">
        <f t="shared" si="262"/>
        <v>3096.2435</v>
      </c>
      <c r="N4191">
        <f t="shared" si="263"/>
        <v>0</v>
      </c>
    </row>
    <row r="4192" spans="1:14" x14ac:dyDescent="0.3">
      <c r="A4192">
        <v>13086530</v>
      </c>
      <c r="B4192" t="s">
        <v>27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260"/>
        <v>8</v>
      </c>
      <c r="L4192">
        <f t="shared" si="261"/>
        <v>3</v>
      </c>
      <c r="M4192">
        <f t="shared" si="262"/>
        <v>3024.8375000000001</v>
      </c>
      <c r="N4192">
        <f t="shared" si="263"/>
        <v>0</v>
      </c>
    </row>
    <row r="4193" spans="1:14" x14ac:dyDescent="0.3">
      <c r="A4193">
        <v>13086530</v>
      </c>
      <c r="B4193" t="s">
        <v>27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260"/>
        <v>8</v>
      </c>
      <c r="L4193">
        <f t="shared" si="261"/>
        <v>4</v>
      </c>
      <c r="M4193">
        <f t="shared" si="262"/>
        <v>2997.0684999999999</v>
      </c>
      <c r="N4193">
        <f t="shared" si="263"/>
        <v>0</v>
      </c>
    </row>
    <row r="4194" spans="1:14" x14ac:dyDescent="0.3">
      <c r="A4194">
        <v>13086530</v>
      </c>
      <c r="B4194" t="s">
        <v>27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260"/>
        <v>8</v>
      </c>
      <c r="L4194">
        <f t="shared" si="261"/>
        <v>5</v>
      </c>
      <c r="M4194">
        <f t="shared" si="262"/>
        <v>3006.9859999999999</v>
      </c>
      <c r="N4194">
        <f t="shared" si="263"/>
        <v>0</v>
      </c>
    </row>
    <row r="4195" spans="1:14" x14ac:dyDescent="0.3">
      <c r="A4195">
        <v>13086530</v>
      </c>
      <c r="B4195" t="s">
        <v>27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260"/>
        <v>8</v>
      </c>
      <c r="L4195">
        <f t="shared" si="261"/>
        <v>6</v>
      </c>
      <c r="M4195">
        <f t="shared" si="262"/>
        <v>3006.9859999999999</v>
      </c>
      <c r="N4195">
        <f t="shared" si="263"/>
        <v>0</v>
      </c>
    </row>
    <row r="4196" spans="1:14" x14ac:dyDescent="0.3">
      <c r="A4196">
        <v>13086530</v>
      </c>
      <c r="B4196" t="s">
        <v>27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260"/>
        <v>8</v>
      </c>
      <c r="L4196">
        <f t="shared" si="261"/>
        <v>7</v>
      </c>
      <c r="M4196">
        <f t="shared" si="262"/>
        <v>3030.788</v>
      </c>
      <c r="N4196">
        <f t="shared" si="263"/>
        <v>0</v>
      </c>
    </row>
    <row r="4197" spans="1:14" x14ac:dyDescent="0.3">
      <c r="A4197">
        <v>13086530</v>
      </c>
      <c r="B4197" t="s">
        <v>27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260"/>
        <v>8</v>
      </c>
      <c r="L4197">
        <f t="shared" si="261"/>
        <v>8</v>
      </c>
      <c r="M4197">
        <f t="shared" si="262"/>
        <v>2969.2995000000001</v>
      </c>
      <c r="N4197">
        <f t="shared" si="263"/>
        <v>0</v>
      </c>
    </row>
    <row r="4198" spans="1:14" x14ac:dyDescent="0.3">
      <c r="A4198">
        <v>13086530</v>
      </c>
      <c r="B4198" t="s">
        <v>27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260"/>
        <v>8</v>
      </c>
      <c r="L4198">
        <f t="shared" si="261"/>
        <v>9</v>
      </c>
      <c r="M4198">
        <f t="shared" si="262"/>
        <v>2931.6130000000003</v>
      </c>
      <c r="N4198">
        <f t="shared" si="263"/>
        <v>0</v>
      </c>
    </row>
    <row r="4199" spans="1:14" x14ac:dyDescent="0.3">
      <c r="A4199">
        <v>13086530</v>
      </c>
      <c r="B4199" t="s">
        <v>27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260"/>
        <v>8</v>
      </c>
      <c r="L4199">
        <f t="shared" si="261"/>
        <v>10</v>
      </c>
      <c r="M4199">
        <f t="shared" si="262"/>
        <v>2893.9265</v>
      </c>
      <c r="N4199">
        <f t="shared" si="263"/>
        <v>0</v>
      </c>
    </row>
    <row r="4200" spans="1:14" x14ac:dyDescent="0.3">
      <c r="A4200">
        <v>13086530</v>
      </c>
      <c r="B4200" t="s">
        <v>27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260"/>
        <v>8</v>
      </c>
      <c r="L4200">
        <f t="shared" si="261"/>
        <v>11</v>
      </c>
      <c r="M4200">
        <f t="shared" si="262"/>
        <v>2884.009</v>
      </c>
      <c r="N4200">
        <f t="shared" si="263"/>
        <v>0</v>
      </c>
    </row>
    <row r="4201" spans="1:14" x14ac:dyDescent="0.3">
      <c r="A4201">
        <v>13086530</v>
      </c>
      <c r="B4201" t="s">
        <v>27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260"/>
        <v>8</v>
      </c>
      <c r="L4201">
        <f t="shared" si="261"/>
        <v>12</v>
      </c>
      <c r="M4201">
        <f t="shared" si="262"/>
        <v>2884.009</v>
      </c>
      <c r="N4201">
        <f t="shared" si="263"/>
        <v>0</v>
      </c>
    </row>
    <row r="4202" spans="1:14" x14ac:dyDescent="0.3">
      <c r="A4202">
        <v>13086530</v>
      </c>
      <c r="B4202" t="s">
        <v>27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260"/>
        <v>8</v>
      </c>
      <c r="L4202">
        <f t="shared" si="261"/>
        <v>13</v>
      </c>
      <c r="M4202">
        <f t="shared" si="262"/>
        <v>2870.1244999999999</v>
      </c>
      <c r="N4202">
        <f t="shared" si="263"/>
        <v>0</v>
      </c>
    </row>
    <row r="4203" spans="1:14" x14ac:dyDescent="0.3">
      <c r="A4203">
        <v>13086530</v>
      </c>
      <c r="B4203" t="s">
        <v>27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260"/>
        <v>8</v>
      </c>
      <c r="L4203">
        <f t="shared" si="261"/>
        <v>14</v>
      </c>
      <c r="M4203">
        <f t="shared" si="262"/>
        <v>2866.1575000000003</v>
      </c>
      <c r="N4203">
        <f t="shared" si="263"/>
        <v>0</v>
      </c>
    </row>
    <row r="4204" spans="1:14" x14ac:dyDescent="0.3">
      <c r="A4204">
        <v>13086530</v>
      </c>
      <c r="B4204" t="s">
        <v>27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260"/>
        <v>8</v>
      </c>
      <c r="L4204">
        <f t="shared" si="261"/>
        <v>15</v>
      </c>
      <c r="M4204">
        <f t="shared" si="262"/>
        <v>2862.1905000000002</v>
      </c>
      <c r="N4204">
        <f t="shared" si="263"/>
        <v>0</v>
      </c>
    </row>
    <row r="4205" spans="1:14" x14ac:dyDescent="0.3">
      <c r="A4205">
        <v>13086530</v>
      </c>
      <c r="B4205" t="s">
        <v>27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260"/>
        <v>8</v>
      </c>
      <c r="L4205">
        <f t="shared" si="261"/>
        <v>16</v>
      </c>
      <c r="M4205">
        <f t="shared" si="262"/>
        <v>2852.2730000000001</v>
      </c>
      <c r="N4205">
        <f t="shared" si="263"/>
        <v>0</v>
      </c>
    </row>
    <row r="4206" spans="1:14" x14ac:dyDescent="0.3">
      <c r="A4206">
        <v>13086530</v>
      </c>
      <c r="B4206" t="s">
        <v>27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260"/>
        <v>8</v>
      </c>
      <c r="L4206">
        <f t="shared" si="261"/>
        <v>17</v>
      </c>
      <c r="M4206">
        <f t="shared" si="262"/>
        <v>2856.2400000000002</v>
      </c>
      <c r="N4206">
        <f t="shared" si="263"/>
        <v>0</v>
      </c>
    </row>
    <row r="4207" spans="1:14" x14ac:dyDescent="0.3">
      <c r="A4207">
        <v>13086530</v>
      </c>
      <c r="B4207" t="s">
        <v>27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260"/>
        <v>8</v>
      </c>
      <c r="L4207">
        <f t="shared" si="261"/>
        <v>18</v>
      </c>
      <c r="M4207">
        <f t="shared" si="262"/>
        <v>2842.3555000000001</v>
      </c>
      <c r="N4207">
        <f t="shared" si="263"/>
        <v>0</v>
      </c>
    </row>
    <row r="4208" spans="1:14" x14ac:dyDescent="0.3">
      <c r="A4208">
        <v>13086530</v>
      </c>
      <c r="B4208" t="s">
        <v>27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260"/>
        <v>8</v>
      </c>
      <c r="L4208">
        <f t="shared" si="261"/>
        <v>19</v>
      </c>
      <c r="M4208">
        <f t="shared" si="262"/>
        <v>2842.3555000000001</v>
      </c>
      <c r="N4208">
        <f t="shared" si="263"/>
        <v>0</v>
      </c>
    </row>
    <row r="4209" spans="1:14" x14ac:dyDescent="0.3">
      <c r="A4209">
        <v>13086530</v>
      </c>
      <c r="B4209" t="s">
        <v>27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260"/>
        <v>8</v>
      </c>
      <c r="L4209">
        <f t="shared" si="261"/>
        <v>20</v>
      </c>
      <c r="M4209">
        <f t="shared" si="262"/>
        <v>2832.4380000000001</v>
      </c>
      <c r="N4209">
        <f t="shared" si="263"/>
        <v>0</v>
      </c>
    </row>
    <row r="4210" spans="1:14" x14ac:dyDescent="0.3">
      <c r="A4210">
        <v>13086530</v>
      </c>
      <c r="B4210" t="s">
        <v>27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260"/>
        <v>8</v>
      </c>
      <c r="L4210">
        <f t="shared" si="261"/>
        <v>21</v>
      </c>
      <c r="M4210">
        <f t="shared" si="262"/>
        <v>2768.9659999999999</v>
      </c>
      <c r="N4210">
        <f t="shared" si="263"/>
        <v>0</v>
      </c>
    </row>
    <row r="4211" spans="1:14" x14ac:dyDescent="0.3">
      <c r="A4211">
        <v>13086530</v>
      </c>
      <c r="B4211" t="s">
        <v>27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260"/>
        <v>8</v>
      </c>
      <c r="L4211">
        <f t="shared" si="261"/>
        <v>22</v>
      </c>
      <c r="M4211">
        <f t="shared" si="262"/>
        <v>2721.3620000000001</v>
      </c>
      <c r="N4211">
        <f t="shared" si="263"/>
        <v>0</v>
      </c>
    </row>
    <row r="4212" spans="1:14" x14ac:dyDescent="0.3">
      <c r="A4212">
        <v>13086530</v>
      </c>
      <c r="B4212" t="s">
        <v>27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260"/>
        <v>8</v>
      </c>
      <c r="L4212">
        <f t="shared" si="261"/>
        <v>23</v>
      </c>
      <c r="M4212">
        <f t="shared" si="262"/>
        <v>2721.3620000000001</v>
      </c>
      <c r="N4212">
        <f t="shared" si="263"/>
        <v>0</v>
      </c>
    </row>
    <row r="4213" spans="1:14" x14ac:dyDescent="0.3">
      <c r="A4213">
        <v>13086530</v>
      </c>
      <c r="B4213" t="s">
        <v>27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260"/>
        <v>8</v>
      </c>
      <c r="L4213">
        <f t="shared" si="261"/>
        <v>24</v>
      </c>
      <c r="M4213">
        <f t="shared" si="262"/>
        <v>2717.395</v>
      </c>
      <c r="N4213">
        <f t="shared" si="263"/>
        <v>0</v>
      </c>
    </row>
    <row r="4214" spans="1:14" x14ac:dyDescent="0.3">
      <c r="A4214">
        <v>13086530</v>
      </c>
      <c r="B4214" t="s">
        <v>27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260"/>
        <v>8</v>
      </c>
      <c r="L4214">
        <f t="shared" si="261"/>
        <v>25</v>
      </c>
      <c r="M4214">
        <f t="shared" si="262"/>
        <v>2640.0385000000001</v>
      </c>
      <c r="N4214">
        <f t="shared" si="263"/>
        <v>0</v>
      </c>
    </row>
    <row r="4215" spans="1:14" x14ac:dyDescent="0.3">
      <c r="A4215">
        <v>13086530</v>
      </c>
      <c r="B4215" t="s">
        <v>27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260"/>
        <v>8</v>
      </c>
      <c r="L4215">
        <f t="shared" si="261"/>
        <v>26</v>
      </c>
      <c r="M4215">
        <f t="shared" si="262"/>
        <v>2584.5005000000001</v>
      </c>
      <c r="N4215">
        <f t="shared" si="263"/>
        <v>0</v>
      </c>
    </row>
    <row r="4216" spans="1:14" x14ac:dyDescent="0.3">
      <c r="A4216">
        <v>13086530</v>
      </c>
      <c r="B4216" t="s">
        <v>27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260"/>
        <v>8</v>
      </c>
      <c r="L4216">
        <f t="shared" si="261"/>
        <v>27</v>
      </c>
      <c r="M4216">
        <f t="shared" si="262"/>
        <v>2584.5005000000001</v>
      </c>
      <c r="N4216">
        <f t="shared" si="263"/>
        <v>0</v>
      </c>
    </row>
    <row r="4217" spans="1:14" x14ac:dyDescent="0.3">
      <c r="A4217">
        <v>13086530</v>
      </c>
      <c r="B4217" t="s">
        <v>27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260"/>
        <v>8</v>
      </c>
      <c r="L4217">
        <f t="shared" si="261"/>
        <v>28</v>
      </c>
      <c r="M4217">
        <f t="shared" si="262"/>
        <v>2538.88</v>
      </c>
      <c r="N4217">
        <f t="shared" si="263"/>
        <v>0</v>
      </c>
    </row>
    <row r="4218" spans="1:14" x14ac:dyDescent="0.3">
      <c r="A4218">
        <v>13086530</v>
      </c>
      <c r="B4218" t="s">
        <v>27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260"/>
        <v>8</v>
      </c>
      <c r="L4218">
        <f t="shared" si="261"/>
        <v>29</v>
      </c>
      <c r="M4218">
        <f t="shared" si="262"/>
        <v>2521.0284999999999</v>
      </c>
      <c r="N4218">
        <f t="shared" si="263"/>
        <v>0</v>
      </c>
    </row>
    <row r="4219" spans="1:14" x14ac:dyDescent="0.3">
      <c r="A4219">
        <v>13086530</v>
      </c>
      <c r="B4219" t="s">
        <v>27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260"/>
        <v>8</v>
      </c>
      <c r="L4219">
        <f t="shared" si="261"/>
        <v>30</v>
      </c>
      <c r="M4219">
        <f t="shared" si="262"/>
        <v>2521.0284999999999</v>
      </c>
      <c r="N4219">
        <f t="shared" si="263"/>
        <v>0</v>
      </c>
    </row>
    <row r="4220" spans="1:14" x14ac:dyDescent="0.3">
      <c r="A4220">
        <v>13086530</v>
      </c>
      <c r="B4220" t="s">
        <v>27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260"/>
        <v>8</v>
      </c>
      <c r="L4220">
        <f t="shared" si="261"/>
        <v>31</v>
      </c>
      <c r="M4220">
        <f t="shared" si="262"/>
        <v>2503.1770000000001</v>
      </c>
      <c r="N4220">
        <f t="shared" si="263"/>
        <v>0</v>
      </c>
    </row>
    <row r="4221" spans="1:14" x14ac:dyDescent="0.3">
      <c r="A4221">
        <v>13086530</v>
      </c>
      <c r="B4221" t="s">
        <v>27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260"/>
        <v>9</v>
      </c>
      <c r="L4221">
        <f t="shared" si="261"/>
        <v>1</v>
      </c>
      <c r="M4221">
        <f t="shared" si="262"/>
        <v>2499.21</v>
      </c>
      <c r="N4221">
        <f t="shared" si="263"/>
        <v>0</v>
      </c>
    </row>
    <row r="4222" spans="1:14" x14ac:dyDescent="0.3">
      <c r="A4222">
        <v>13086530</v>
      </c>
      <c r="B4222" t="s">
        <v>27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260"/>
        <v>9</v>
      </c>
      <c r="L4222">
        <f t="shared" si="261"/>
        <v>2</v>
      </c>
      <c r="M4222">
        <f t="shared" si="262"/>
        <v>2499.21</v>
      </c>
      <c r="N4222">
        <f t="shared" si="263"/>
        <v>0</v>
      </c>
    </row>
    <row r="4223" spans="1:14" x14ac:dyDescent="0.3">
      <c r="A4223">
        <v>13086530</v>
      </c>
      <c r="B4223" t="s">
        <v>27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260"/>
        <v>9</v>
      </c>
      <c r="L4223">
        <f t="shared" si="261"/>
        <v>3</v>
      </c>
      <c r="M4223">
        <f t="shared" si="262"/>
        <v>2499.21</v>
      </c>
      <c r="N4223">
        <f t="shared" si="263"/>
        <v>0</v>
      </c>
    </row>
    <row r="4224" spans="1:14" x14ac:dyDescent="0.3">
      <c r="A4224">
        <v>13086530</v>
      </c>
      <c r="B4224" t="s">
        <v>27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260"/>
        <v>9</v>
      </c>
      <c r="L4224">
        <f t="shared" si="261"/>
        <v>4</v>
      </c>
      <c r="M4224">
        <f t="shared" si="262"/>
        <v>2503.1770000000001</v>
      </c>
      <c r="N4224">
        <f t="shared" si="263"/>
        <v>0</v>
      </c>
    </row>
    <row r="4225" spans="1:14" x14ac:dyDescent="0.3">
      <c r="A4225">
        <v>13086530</v>
      </c>
      <c r="B4225" t="s">
        <v>27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260"/>
        <v>9</v>
      </c>
      <c r="L4225">
        <f t="shared" si="261"/>
        <v>5</v>
      </c>
      <c r="M4225">
        <f t="shared" si="262"/>
        <v>2445.6554999999998</v>
      </c>
      <c r="N4225">
        <f t="shared" si="263"/>
        <v>0</v>
      </c>
    </row>
    <row r="4226" spans="1:14" x14ac:dyDescent="0.3">
      <c r="A4226">
        <v>13086530</v>
      </c>
      <c r="B4226" t="s">
        <v>27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260"/>
        <v>9</v>
      </c>
      <c r="L4226">
        <f t="shared" si="261"/>
        <v>6</v>
      </c>
      <c r="M4226">
        <f t="shared" si="262"/>
        <v>2404.002</v>
      </c>
      <c r="N4226">
        <f t="shared" si="263"/>
        <v>0</v>
      </c>
    </row>
    <row r="4227" spans="1:14" x14ac:dyDescent="0.3">
      <c r="A4227">
        <v>13086530</v>
      </c>
      <c r="B4227" t="s">
        <v>27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264">MONTH(C4227)</f>
        <v>9</v>
      </c>
      <c r="L4227">
        <f t="shared" ref="L4227:L4290" si="265">DAY(C4227)</f>
        <v>7</v>
      </c>
      <c r="M4227">
        <f t="shared" ref="M4227:M4290" si="266">F4227*1.9835</f>
        <v>2400.0349999999999</v>
      </c>
      <c r="N4227">
        <f t="shared" ref="N4227:N4290" si="267">(D4227-F4227)*1.9835</f>
        <v>0</v>
      </c>
    </row>
    <row r="4228" spans="1:14" x14ac:dyDescent="0.3">
      <c r="A4228">
        <v>13086530</v>
      </c>
      <c r="B4228" t="s">
        <v>27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264"/>
        <v>9</v>
      </c>
      <c r="L4228">
        <f t="shared" si="265"/>
        <v>8</v>
      </c>
      <c r="M4228">
        <f t="shared" si="266"/>
        <v>2312.761</v>
      </c>
      <c r="N4228">
        <f t="shared" si="267"/>
        <v>0</v>
      </c>
    </row>
    <row r="4229" spans="1:14" x14ac:dyDescent="0.3">
      <c r="A4229">
        <v>13086530</v>
      </c>
      <c r="B4229" t="s">
        <v>27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264"/>
        <v>9</v>
      </c>
      <c r="L4229">
        <f t="shared" si="265"/>
        <v>9</v>
      </c>
      <c r="M4229">
        <f t="shared" si="266"/>
        <v>2241.355</v>
      </c>
      <c r="N4229">
        <f t="shared" si="267"/>
        <v>0</v>
      </c>
    </row>
    <row r="4230" spans="1:14" x14ac:dyDescent="0.3">
      <c r="A4230">
        <v>13086530</v>
      </c>
      <c r="B4230" t="s">
        <v>27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264"/>
        <v>9</v>
      </c>
      <c r="L4230">
        <f t="shared" si="265"/>
        <v>10</v>
      </c>
      <c r="M4230">
        <f t="shared" si="266"/>
        <v>2251.2725</v>
      </c>
      <c r="N4230">
        <f t="shared" si="267"/>
        <v>0</v>
      </c>
    </row>
    <row r="4231" spans="1:14" x14ac:dyDescent="0.3">
      <c r="A4231">
        <v>13086530</v>
      </c>
      <c r="B4231" t="s">
        <v>27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264"/>
        <v>9</v>
      </c>
      <c r="L4231">
        <f t="shared" si="265"/>
        <v>11</v>
      </c>
      <c r="M4231">
        <f t="shared" si="266"/>
        <v>2251.2725</v>
      </c>
      <c r="N4231">
        <f t="shared" si="267"/>
        <v>0</v>
      </c>
    </row>
    <row r="4232" spans="1:14" x14ac:dyDescent="0.3">
      <c r="A4232">
        <v>13086530</v>
      </c>
      <c r="B4232" t="s">
        <v>27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264"/>
        <v>9</v>
      </c>
      <c r="L4232">
        <f t="shared" si="265"/>
        <v>12</v>
      </c>
      <c r="M4232">
        <f t="shared" si="266"/>
        <v>2171.9324999999999</v>
      </c>
      <c r="N4232">
        <f t="shared" si="267"/>
        <v>0</v>
      </c>
    </row>
    <row r="4233" spans="1:14" x14ac:dyDescent="0.3">
      <c r="A4233">
        <v>13086530</v>
      </c>
      <c r="B4233" t="s">
        <v>27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264"/>
        <v>9</v>
      </c>
      <c r="L4233">
        <f t="shared" si="265"/>
        <v>13</v>
      </c>
      <c r="M4233">
        <f t="shared" si="266"/>
        <v>2146.1469999999999</v>
      </c>
      <c r="N4233">
        <f t="shared" si="267"/>
        <v>0</v>
      </c>
    </row>
    <row r="4234" spans="1:14" x14ac:dyDescent="0.3">
      <c r="A4234">
        <v>13086530</v>
      </c>
      <c r="B4234" t="s">
        <v>27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264"/>
        <v>9</v>
      </c>
      <c r="L4234">
        <f t="shared" si="265"/>
        <v>14</v>
      </c>
      <c r="M4234">
        <f t="shared" si="266"/>
        <v>2150.114</v>
      </c>
      <c r="N4234">
        <f t="shared" si="267"/>
        <v>0</v>
      </c>
    </row>
    <row r="4235" spans="1:14" x14ac:dyDescent="0.3">
      <c r="A4235">
        <v>13086530</v>
      </c>
      <c r="B4235" t="s">
        <v>27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264"/>
        <v>9</v>
      </c>
      <c r="L4235">
        <f t="shared" si="265"/>
        <v>15</v>
      </c>
      <c r="M4235">
        <f t="shared" si="266"/>
        <v>2171.9324999999999</v>
      </c>
      <c r="N4235">
        <f t="shared" si="267"/>
        <v>0</v>
      </c>
    </row>
    <row r="4236" spans="1:14" x14ac:dyDescent="0.3">
      <c r="A4236">
        <v>13086530</v>
      </c>
      <c r="B4236" t="s">
        <v>27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264"/>
        <v>9</v>
      </c>
      <c r="L4236">
        <f t="shared" si="265"/>
        <v>16</v>
      </c>
      <c r="M4236">
        <f t="shared" si="266"/>
        <v>2086.6419999999998</v>
      </c>
      <c r="N4236">
        <f t="shared" si="267"/>
        <v>0</v>
      </c>
    </row>
    <row r="4237" spans="1:14" x14ac:dyDescent="0.3">
      <c r="A4237">
        <v>13086530</v>
      </c>
      <c r="B4237" t="s">
        <v>27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264"/>
        <v>9</v>
      </c>
      <c r="L4237">
        <f t="shared" si="265"/>
        <v>17</v>
      </c>
      <c r="M4237">
        <f t="shared" si="266"/>
        <v>2035.0710000000001</v>
      </c>
      <c r="N4237">
        <f t="shared" si="267"/>
        <v>0</v>
      </c>
    </row>
    <row r="4238" spans="1:14" x14ac:dyDescent="0.3">
      <c r="A4238">
        <v>13086530</v>
      </c>
      <c r="B4238" t="s">
        <v>27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264"/>
        <v>9</v>
      </c>
      <c r="L4238">
        <f t="shared" si="265"/>
        <v>18</v>
      </c>
      <c r="M4238">
        <f t="shared" si="266"/>
        <v>2039.038</v>
      </c>
      <c r="N4238">
        <f t="shared" si="267"/>
        <v>0</v>
      </c>
    </row>
    <row r="4239" spans="1:14" x14ac:dyDescent="0.3">
      <c r="A4239">
        <v>13086530</v>
      </c>
      <c r="B4239" t="s">
        <v>27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264"/>
        <v>9</v>
      </c>
      <c r="L4239">
        <f t="shared" si="265"/>
        <v>19</v>
      </c>
      <c r="M4239">
        <f t="shared" si="266"/>
        <v>1886.3085000000001</v>
      </c>
      <c r="N4239">
        <f t="shared" si="267"/>
        <v>0</v>
      </c>
    </row>
    <row r="4240" spans="1:14" x14ac:dyDescent="0.3">
      <c r="A4240">
        <v>13086530</v>
      </c>
      <c r="B4240" t="s">
        <v>27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264"/>
        <v>9</v>
      </c>
      <c r="L4240">
        <f t="shared" si="265"/>
        <v>20</v>
      </c>
      <c r="M4240">
        <f t="shared" si="266"/>
        <v>1743.4965</v>
      </c>
      <c r="N4240">
        <f t="shared" si="267"/>
        <v>0</v>
      </c>
    </row>
    <row r="4241" spans="1:14" x14ac:dyDescent="0.3">
      <c r="A4241">
        <v>13086530</v>
      </c>
      <c r="B4241" t="s">
        <v>27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264"/>
        <v>9</v>
      </c>
      <c r="L4241">
        <f t="shared" si="265"/>
        <v>21</v>
      </c>
      <c r="M4241">
        <f t="shared" si="266"/>
        <v>1743.4965</v>
      </c>
      <c r="N4241">
        <f t="shared" si="267"/>
        <v>0</v>
      </c>
    </row>
    <row r="4242" spans="1:14" x14ac:dyDescent="0.3">
      <c r="A4242">
        <v>13086530</v>
      </c>
      <c r="B4242" t="s">
        <v>27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264"/>
        <v>9</v>
      </c>
      <c r="L4242">
        <f t="shared" si="265"/>
        <v>22</v>
      </c>
      <c r="M4242">
        <f t="shared" si="266"/>
        <v>1747.4635000000001</v>
      </c>
      <c r="N4242">
        <f t="shared" si="267"/>
        <v>0</v>
      </c>
    </row>
    <row r="4243" spans="1:14" x14ac:dyDescent="0.3">
      <c r="A4243">
        <v>13086530</v>
      </c>
      <c r="B4243" t="s">
        <v>27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264"/>
        <v>9</v>
      </c>
      <c r="L4243">
        <f t="shared" si="265"/>
        <v>23</v>
      </c>
      <c r="M4243">
        <f t="shared" si="266"/>
        <v>1680.0245</v>
      </c>
      <c r="N4243">
        <f t="shared" si="267"/>
        <v>0</v>
      </c>
    </row>
    <row r="4244" spans="1:14" x14ac:dyDescent="0.3">
      <c r="A4244">
        <v>13086530</v>
      </c>
      <c r="B4244" t="s">
        <v>27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264"/>
        <v>9</v>
      </c>
      <c r="L4244">
        <f t="shared" si="265"/>
        <v>24</v>
      </c>
      <c r="M4244">
        <f t="shared" si="266"/>
        <v>1632.4204999999999</v>
      </c>
      <c r="N4244">
        <f t="shared" si="267"/>
        <v>0</v>
      </c>
    </row>
    <row r="4245" spans="1:14" x14ac:dyDescent="0.3">
      <c r="A4245">
        <v>13086530</v>
      </c>
      <c r="B4245" t="s">
        <v>27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264"/>
        <v>9</v>
      </c>
      <c r="L4245">
        <f t="shared" si="265"/>
        <v>25</v>
      </c>
      <c r="M4245">
        <f t="shared" si="266"/>
        <v>1640.3545000000001</v>
      </c>
      <c r="N4245">
        <f t="shared" si="267"/>
        <v>0</v>
      </c>
    </row>
    <row r="4246" spans="1:14" x14ac:dyDescent="0.3">
      <c r="A4246">
        <v>13086530</v>
      </c>
      <c r="B4246" t="s">
        <v>27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264"/>
        <v>9</v>
      </c>
      <c r="L4246">
        <f t="shared" si="265"/>
        <v>26</v>
      </c>
      <c r="M4246">
        <f t="shared" si="266"/>
        <v>1644.3215</v>
      </c>
      <c r="N4246">
        <f t="shared" si="267"/>
        <v>0</v>
      </c>
    </row>
    <row r="4247" spans="1:14" x14ac:dyDescent="0.3">
      <c r="A4247">
        <v>13086530</v>
      </c>
      <c r="B4247" t="s">
        <v>27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264"/>
        <v>9</v>
      </c>
      <c r="L4247">
        <f t="shared" si="265"/>
        <v>27</v>
      </c>
      <c r="M4247">
        <f t="shared" si="266"/>
        <v>1644.3215</v>
      </c>
      <c r="N4247">
        <f t="shared" si="267"/>
        <v>0</v>
      </c>
    </row>
    <row r="4248" spans="1:14" x14ac:dyDescent="0.3">
      <c r="A4248">
        <v>13086530</v>
      </c>
      <c r="B4248" t="s">
        <v>27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264"/>
        <v>9</v>
      </c>
      <c r="L4248">
        <f t="shared" si="265"/>
        <v>28</v>
      </c>
      <c r="M4248">
        <f t="shared" si="266"/>
        <v>1644.3215</v>
      </c>
      <c r="N4248">
        <f t="shared" si="267"/>
        <v>0</v>
      </c>
    </row>
    <row r="4249" spans="1:14" x14ac:dyDescent="0.3">
      <c r="A4249">
        <v>13086530</v>
      </c>
      <c r="B4249" t="s">
        <v>27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264"/>
        <v>9</v>
      </c>
      <c r="L4249">
        <f t="shared" si="265"/>
        <v>29</v>
      </c>
      <c r="M4249">
        <f t="shared" si="266"/>
        <v>1628.4535000000001</v>
      </c>
      <c r="N4249">
        <f t="shared" si="267"/>
        <v>0</v>
      </c>
    </row>
    <row r="4250" spans="1:14" x14ac:dyDescent="0.3">
      <c r="A4250">
        <v>13086530</v>
      </c>
      <c r="B4250" t="s">
        <v>27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264"/>
        <v>9</v>
      </c>
      <c r="L4250">
        <f t="shared" si="265"/>
        <v>30</v>
      </c>
      <c r="M4250">
        <f t="shared" si="266"/>
        <v>1636.3875</v>
      </c>
      <c r="N4250">
        <f t="shared" si="267"/>
        <v>0</v>
      </c>
    </row>
    <row r="4251" spans="1:14" x14ac:dyDescent="0.3">
      <c r="A4251">
        <v>13086530</v>
      </c>
      <c r="B4251" t="s">
        <v>27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264"/>
        <v>10</v>
      </c>
      <c r="L4251">
        <f t="shared" si="265"/>
        <v>1</v>
      </c>
      <c r="M4251">
        <f t="shared" si="266"/>
        <v>1644.3215</v>
      </c>
      <c r="N4251">
        <f t="shared" si="267"/>
        <v>0</v>
      </c>
    </row>
    <row r="4252" spans="1:14" x14ac:dyDescent="0.3">
      <c r="A4252">
        <v>13086530</v>
      </c>
      <c r="B4252" t="s">
        <v>27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264"/>
        <v>10</v>
      </c>
      <c r="L4252">
        <f t="shared" si="265"/>
        <v>2</v>
      </c>
      <c r="M4252">
        <f t="shared" si="266"/>
        <v>1628.4535000000001</v>
      </c>
      <c r="N4252">
        <f t="shared" si="267"/>
        <v>0</v>
      </c>
    </row>
    <row r="4253" spans="1:14" x14ac:dyDescent="0.3">
      <c r="A4253">
        <v>13086530</v>
      </c>
      <c r="B4253" t="s">
        <v>27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264"/>
        <v>10</v>
      </c>
      <c r="L4253">
        <f t="shared" si="265"/>
        <v>3</v>
      </c>
      <c r="M4253">
        <f t="shared" si="266"/>
        <v>1644.3215</v>
      </c>
      <c r="N4253">
        <f t="shared" si="267"/>
        <v>0</v>
      </c>
    </row>
    <row r="4254" spans="1:14" x14ac:dyDescent="0.3">
      <c r="A4254">
        <v>13086530</v>
      </c>
      <c r="B4254" t="s">
        <v>27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264"/>
        <v>10</v>
      </c>
      <c r="L4254">
        <f t="shared" si="265"/>
        <v>4</v>
      </c>
      <c r="M4254">
        <f t="shared" si="266"/>
        <v>1644.3215</v>
      </c>
      <c r="N4254">
        <f t="shared" si="267"/>
        <v>0</v>
      </c>
    </row>
    <row r="4255" spans="1:14" x14ac:dyDescent="0.3">
      <c r="A4255">
        <v>13086530</v>
      </c>
      <c r="B4255" t="s">
        <v>27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264"/>
        <v>10</v>
      </c>
      <c r="L4255">
        <f t="shared" si="265"/>
        <v>5</v>
      </c>
      <c r="M4255">
        <f t="shared" si="266"/>
        <v>1644.3215</v>
      </c>
      <c r="N4255">
        <f t="shared" si="267"/>
        <v>0</v>
      </c>
    </row>
    <row r="4256" spans="1:14" x14ac:dyDescent="0.3">
      <c r="A4256">
        <v>13086530</v>
      </c>
      <c r="B4256" t="s">
        <v>27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264"/>
        <v>10</v>
      </c>
      <c r="L4256">
        <f t="shared" si="265"/>
        <v>6</v>
      </c>
      <c r="M4256">
        <f t="shared" si="266"/>
        <v>1644.3215</v>
      </c>
      <c r="N4256">
        <f t="shared" si="267"/>
        <v>0</v>
      </c>
    </row>
    <row r="4257" spans="1:14" x14ac:dyDescent="0.3">
      <c r="A4257">
        <v>13086530</v>
      </c>
      <c r="B4257" t="s">
        <v>27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264"/>
        <v>10</v>
      </c>
      <c r="L4257">
        <f t="shared" si="265"/>
        <v>7</v>
      </c>
      <c r="M4257">
        <f t="shared" si="266"/>
        <v>1648.2885000000001</v>
      </c>
      <c r="N4257">
        <f t="shared" si="267"/>
        <v>0</v>
      </c>
    </row>
    <row r="4258" spans="1:14" x14ac:dyDescent="0.3">
      <c r="A4258">
        <v>13086530</v>
      </c>
      <c r="B4258" t="s">
        <v>27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264"/>
        <v>10</v>
      </c>
      <c r="L4258">
        <f t="shared" si="265"/>
        <v>8</v>
      </c>
      <c r="M4258">
        <f t="shared" si="266"/>
        <v>1644.3215</v>
      </c>
      <c r="N4258">
        <f t="shared" si="267"/>
        <v>0</v>
      </c>
    </row>
    <row r="4259" spans="1:14" x14ac:dyDescent="0.3">
      <c r="A4259">
        <v>13086530</v>
      </c>
      <c r="B4259" t="s">
        <v>27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264"/>
        <v>10</v>
      </c>
      <c r="L4259">
        <f t="shared" si="265"/>
        <v>9</v>
      </c>
      <c r="M4259">
        <f t="shared" si="266"/>
        <v>1644.3215</v>
      </c>
      <c r="N4259">
        <f t="shared" si="267"/>
        <v>0</v>
      </c>
    </row>
    <row r="4260" spans="1:14" x14ac:dyDescent="0.3">
      <c r="A4260">
        <v>13086530</v>
      </c>
      <c r="B4260" t="s">
        <v>27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264"/>
        <v>10</v>
      </c>
      <c r="L4260">
        <f t="shared" si="265"/>
        <v>10</v>
      </c>
      <c r="M4260">
        <f t="shared" si="266"/>
        <v>456.20499999999998</v>
      </c>
      <c r="N4260">
        <f t="shared" si="267"/>
        <v>0</v>
      </c>
    </row>
    <row r="4261" spans="1:14" x14ac:dyDescent="0.3">
      <c r="A4261">
        <v>13086530</v>
      </c>
      <c r="B4261" t="s">
        <v>27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264"/>
        <v>10</v>
      </c>
      <c r="L4261">
        <f t="shared" si="265"/>
        <v>11</v>
      </c>
      <c r="M4261">
        <f t="shared" si="266"/>
        <v>0</v>
      </c>
      <c r="N4261">
        <f t="shared" si="267"/>
        <v>0</v>
      </c>
    </row>
    <row r="4262" spans="1:14" x14ac:dyDescent="0.3">
      <c r="A4262">
        <v>13086530</v>
      </c>
      <c r="B4262" t="s">
        <v>27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264"/>
        <v>10</v>
      </c>
      <c r="L4262">
        <f t="shared" si="265"/>
        <v>12</v>
      </c>
      <c r="M4262">
        <f t="shared" si="266"/>
        <v>0</v>
      </c>
      <c r="N4262">
        <f t="shared" si="267"/>
        <v>0</v>
      </c>
    </row>
    <row r="4263" spans="1:14" x14ac:dyDescent="0.3">
      <c r="A4263">
        <v>13086530</v>
      </c>
      <c r="B4263" t="s">
        <v>27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264"/>
        <v>10</v>
      </c>
      <c r="L4263">
        <f t="shared" si="265"/>
        <v>13</v>
      </c>
      <c r="M4263">
        <f t="shared" si="266"/>
        <v>0</v>
      </c>
      <c r="N4263">
        <f t="shared" si="267"/>
        <v>0</v>
      </c>
    </row>
    <row r="4264" spans="1:14" x14ac:dyDescent="0.3">
      <c r="A4264">
        <v>13086530</v>
      </c>
      <c r="B4264" t="s">
        <v>27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264"/>
        <v>10</v>
      </c>
      <c r="L4264">
        <f t="shared" si="265"/>
        <v>14</v>
      </c>
      <c r="M4264">
        <f t="shared" si="266"/>
        <v>0</v>
      </c>
      <c r="N4264">
        <f t="shared" si="267"/>
        <v>0</v>
      </c>
    </row>
    <row r="4265" spans="1:14" x14ac:dyDescent="0.3">
      <c r="A4265">
        <v>13086530</v>
      </c>
      <c r="B4265" t="s">
        <v>27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264"/>
        <v>10</v>
      </c>
      <c r="L4265">
        <f t="shared" si="265"/>
        <v>15</v>
      </c>
      <c r="M4265">
        <f t="shared" si="266"/>
        <v>0</v>
      </c>
      <c r="N4265">
        <f t="shared" si="267"/>
        <v>0</v>
      </c>
    </row>
    <row r="4266" spans="1:14" x14ac:dyDescent="0.3">
      <c r="A4266">
        <v>13086530</v>
      </c>
      <c r="B4266" t="s">
        <v>27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264"/>
        <v>10</v>
      </c>
      <c r="L4266">
        <f t="shared" si="265"/>
        <v>16</v>
      </c>
      <c r="M4266">
        <f t="shared" si="266"/>
        <v>0</v>
      </c>
      <c r="N4266">
        <f t="shared" si="267"/>
        <v>0</v>
      </c>
    </row>
    <row r="4267" spans="1:14" x14ac:dyDescent="0.3">
      <c r="A4267">
        <v>13086530</v>
      </c>
      <c r="B4267" t="s">
        <v>27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264"/>
        <v>10</v>
      </c>
      <c r="L4267">
        <f t="shared" si="265"/>
        <v>17</v>
      </c>
      <c r="M4267">
        <f t="shared" si="266"/>
        <v>0</v>
      </c>
      <c r="N4267">
        <f t="shared" si="267"/>
        <v>0</v>
      </c>
    </row>
    <row r="4268" spans="1:14" x14ac:dyDescent="0.3">
      <c r="A4268">
        <v>13086530</v>
      </c>
      <c r="B4268" t="s">
        <v>27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264"/>
        <v>10</v>
      </c>
      <c r="L4268">
        <f t="shared" si="265"/>
        <v>18</v>
      </c>
      <c r="M4268">
        <f t="shared" si="266"/>
        <v>0</v>
      </c>
      <c r="N4268">
        <f t="shared" si="267"/>
        <v>0</v>
      </c>
    </row>
    <row r="4269" spans="1:14" x14ac:dyDescent="0.3">
      <c r="A4269">
        <v>13086530</v>
      </c>
      <c r="B4269" t="s">
        <v>27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264"/>
        <v>10</v>
      </c>
      <c r="L4269">
        <f t="shared" si="265"/>
        <v>19</v>
      </c>
      <c r="M4269">
        <f t="shared" si="266"/>
        <v>0</v>
      </c>
      <c r="N4269">
        <f t="shared" si="267"/>
        <v>0</v>
      </c>
    </row>
    <row r="4270" spans="1:14" x14ac:dyDescent="0.3">
      <c r="A4270">
        <v>13086530</v>
      </c>
      <c r="B4270" t="s">
        <v>27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264"/>
        <v>10</v>
      </c>
      <c r="L4270">
        <f t="shared" si="265"/>
        <v>20</v>
      </c>
      <c r="M4270">
        <f t="shared" si="266"/>
        <v>0</v>
      </c>
      <c r="N4270">
        <f t="shared" si="267"/>
        <v>0</v>
      </c>
    </row>
    <row r="4271" spans="1:14" x14ac:dyDescent="0.3">
      <c r="A4271">
        <v>13086530</v>
      </c>
      <c r="B4271" t="s">
        <v>27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264"/>
        <v>10</v>
      </c>
      <c r="L4271">
        <f t="shared" si="265"/>
        <v>21</v>
      </c>
      <c r="M4271">
        <f t="shared" si="266"/>
        <v>0</v>
      </c>
      <c r="N4271">
        <f t="shared" si="267"/>
        <v>0</v>
      </c>
    </row>
    <row r="4272" spans="1:14" x14ac:dyDescent="0.3">
      <c r="A4272">
        <v>13086530</v>
      </c>
      <c r="B4272" t="s">
        <v>27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264"/>
        <v>10</v>
      </c>
      <c r="L4272">
        <f t="shared" si="265"/>
        <v>22</v>
      </c>
      <c r="M4272">
        <f t="shared" si="266"/>
        <v>0</v>
      </c>
      <c r="N4272">
        <f t="shared" si="267"/>
        <v>0</v>
      </c>
    </row>
    <row r="4273" spans="1:14" x14ac:dyDescent="0.3">
      <c r="A4273">
        <v>13086530</v>
      </c>
      <c r="B4273" t="s">
        <v>27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264"/>
        <v>10</v>
      </c>
      <c r="L4273">
        <f t="shared" si="265"/>
        <v>23</v>
      </c>
      <c r="M4273">
        <f t="shared" si="266"/>
        <v>0</v>
      </c>
      <c r="N4273">
        <f t="shared" si="267"/>
        <v>0</v>
      </c>
    </row>
    <row r="4274" spans="1:14" x14ac:dyDescent="0.3">
      <c r="A4274">
        <v>13086530</v>
      </c>
      <c r="B4274" t="s">
        <v>27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264"/>
        <v>10</v>
      </c>
      <c r="L4274">
        <f t="shared" si="265"/>
        <v>24</v>
      </c>
      <c r="M4274">
        <f t="shared" si="266"/>
        <v>0</v>
      </c>
      <c r="N4274">
        <f t="shared" si="267"/>
        <v>0</v>
      </c>
    </row>
    <row r="4275" spans="1:14" x14ac:dyDescent="0.3">
      <c r="A4275">
        <v>13086530</v>
      </c>
      <c r="B4275" t="s">
        <v>27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264"/>
        <v>10</v>
      </c>
      <c r="L4275">
        <f t="shared" si="265"/>
        <v>25</v>
      </c>
      <c r="M4275">
        <f t="shared" si="266"/>
        <v>0</v>
      </c>
      <c r="N4275">
        <f t="shared" si="267"/>
        <v>0</v>
      </c>
    </row>
    <row r="4276" spans="1:14" x14ac:dyDescent="0.3">
      <c r="A4276">
        <v>13086530</v>
      </c>
      <c r="B4276" t="s">
        <v>27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264"/>
        <v>10</v>
      </c>
      <c r="L4276">
        <f t="shared" si="265"/>
        <v>26</v>
      </c>
      <c r="M4276">
        <f t="shared" si="266"/>
        <v>0</v>
      </c>
      <c r="N4276">
        <f t="shared" si="267"/>
        <v>0</v>
      </c>
    </row>
    <row r="4277" spans="1:14" x14ac:dyDescent="0.3">
      <c r="A4277">
        <v>13086530</v>
      </c>
      <c r="B4277" t="s">
        <v>27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264"/>
        <v>10</v>
      </c>
      <c r="L4277">
        <f t="shared" si="265"/>
        <v>27</v>
      </c>
      <c r="M4277">
        <f t="shared" si="266"/>
        <v>0</v>
      </c>
      <c r="N4277">
        <f t="shared" si="267"/>
        <v>0</v>
      </c>
    </row>
    <row r="4278" spans="1:14" x14ac:dyDescent="0.3">
      <c r="A4278">
        <v>13086530</v>
      </c>
      <c r="B4278" t="s">
        <v>27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264"/>
        <v>10</v>
      </c>
      <c r="L4278">
        <f t="shared" si="265"/>
        <v>28</v>
      </c>
      <c r="M4278">
        <f t="shared" si="266"/>
        <v>0</v>
      </c>
      <c r="N4278">
        <f t="shared" si="267"/>
        <v>0</v>
      </c>
    </row>
    <row r="4279" spans="1:14" x14ac:dyDescent="0.3">
      <c r="A4279">
        <v>13086530</v>
      </c>
      <c r="B4279" t="s">
        <v>27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264"/>
        <v>10</v>
      </c>
      <c r="L4279">
        <f t="shared" si="265"/>
        <v>29</v>
      </c>
      <c r="M4279">
        <f t="shared" si="266"/>
        <v>0</v>
      </c>
      <c r="N4279">
        <f t="shared" si="267"/>
        <v>0</v>
      </c>
    </row>
    <row r="4280" spans="1:14" x14ac:dyDescent="0.3">
      <c r="A4280">
        <v>13086530</v>
      </c>
      <c r="B4280" t="s">
        <v>27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264"/>
        <v>10</v>
      </c>
      <c r="L4280">
        <f t="shared" si="265"/>
        <v>30</v>
      </c>
      <c r="M4280">
        <f t="shared" si="266"/>
        <v>0</v>
      </c>
      <c r="N4280">
        <f t="shared" si="267"/>
        <v>0</v>
      </c>
    </row>
    <row r="4281" spans="1:14" x14ac:dyDescent="0.3">
      <c r="A4281">
        <v>13086530</v>
      </c>
      <c r="B4281" t="s">
        <v>27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264"/>
        <v>10</v>
      </c>
      <c r="L4281">
        <f t="shared" si="265"/>
        <v>31</v>
      </c>
      <c r="M4281">
        <f t="shared" si="266"/>
        <v>0</v>
      </c>
      <c r="N4281">
        <f t="shared" si="267"/>
        <v>0</v>
      </c>
    </row>
    <row r="4282" spans="1:14" x14ac:dyDescent="0.3">
      <c r="A4282">
        <v>13086530</v>
      </c>
      <c r="B4282" t="s">
        <v>27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264"/>
        <v>11</v>
      </c>
      <c r="L4282">
        <f t="shared" si="265"/>
        <v>1</v>
      </c>
      <c r="M4282">
        <f t="shared" si="266"/>
        <v>0</v>
      </c>
      <c r="N4282">
        <f t="shared" si="267"/>
        <v>0</v>
      </c>
    </row>
    <row r="4283" spans="1:14" x14ac:dyDescent="0.3">
      <c r="A4283">
        <v>13086530</v>
      </c>
      <c r="B4283" t="s">
        <v>27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264"/>
        <v>11</v>
      </c>
      <c r="L4283">
        <f t="shared" si="265"/>
        <v>2</v>
      </c>
      <c r="M4283">
        <f t="shared" si="266"/>
        <v>0</v>
      </c>
      <c r="N4283">
        <f t="shared" si="267"/>
        <v>0</v>
      </c>
    </row>
    <row r="4284" spans="1:14" x14ac:dyDescent="0.3">
      <c r="A4284">
        <v>13086530</v>
      </c>
      <c r="B4284" t="s">
        <v>27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264"/>
        <v>11</v>
      </c>
      <c r="L4284">
        <f t="shared" si="265"/>
        <v>3</v>
      </c>
      <c r="M4284">
        <f t="shared" si="266"/>
        <v>0</v>
      </c>
      <c r="N4284">
        <f t="shared" si="267"/>
        <v>0</v>
      </c>
    </row>
    <row r="4285" spans="1:14" x14ac:dyDescent="0.3">
      <c r="A4285">
        <v>13086530</v>
      </c>
      <c r="B4285" t="s">
        <v>27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264"/>
        <v>11</v>
      </c>
      <c r="L4285">
        <f t="shared" si="265"/>
        <v>4</v>
      </c>
      <c r="M4285">
        <f t="shared" si="266"/>
        <v>0</v>
      </c>
      <c r="N4285">
        <f t="shared" si="267"/>
        <v>0</v>
      </c>
    </row>
    <row r="4286" spans="1:14" x14ac:dyDescent="0.3">
      <c r="A4286">
        <v>13086530</v>
      </c>
      <c r="B4286" t="s">
        <v>27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264"/>
        <v>11</v>
      </c>
      <c r="L4286">
        <f t="shared" si="265"/>
        <v>5</v>
      </c>
      <c r="M4286">
        <f t="shared" si="266"/>
        <v>0</v>
      </c>
      <c r="N4286">
        <f t="shared" si="267"/>
        <v>0</v>
      </c>
    </row>
    <row r="4287" spans="1:14" x14ac:dyDescent="0.3">
      <c r="A4287">
        <v>13086530</v>
      </c>
      <c r="B4287" t="s">
        <v>27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264"/>
        <v>11</v>
      </c>
      <c r="L4287">
        <f t="shared" si="265"/>
        <v>6</v>
      </c>
      <c r="M4287">
        <f t="shared" si="266"/>
        <v>0</v>
      </c>
      <c r="N4287">
        <f t="shared" si="267"/>
        <v>0</v>
      </c>
    </row>
    <row r="4288" spans="1:14" x14ac:dyDescent="0.3">
      <c r="A4288">
        <v>13086530</v>
      </c>
      <c r="B4288" t="s">
        <v>27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264"/>
        <v>11</v>
      </c>
      <c r="L4288">
        <f t="shared" si="265"/>
        <v>7</v>
      </c>
      <c r="M4288">
        <f t="shared" si="266"/>
        <v>0</v>
      </c>
      <c r="N4288">
        <f t="shared" si="267"/>
        <v>0</v>
      </c>
    </row>
    <row r="4289" spans="1:14" x14ac:dyDescent="0.3">
      <c r="A4289">
        <v>13086530</v>
      </c>
      <c r="B4289" t="s">
        <v>27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264"/>
        <v>11</v>
      </c>
      <c r="L4289">
        <f t="shared" si="265"/>
        <v>8</v>
      </c>
      <c r="M4289">
        <f t="shared" si="266"/>
        <v>0</v>
      </c>
      <c r="N4289">
        <f t="shared" si="267"/>
        <v>0</v>
      </c>
    </row>
    <row r="4290" spans="1:14" x14ac:dyDescent="0.3">
      <c r="A4290">
        <v>13086530</v>
      </c>
      <c r="B4290" t="s">
        <v>27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264"/>
        <v>11</v>
      </c>
      <c r="L4290">
        <f t="shared" si="265"/>
        <v>9</v>
      </c>
      <c r="M4290">
        <f t="shared" si="266"/>
        <v>0</v>
      </c>
      <c r="N4290">
        <f t="shared" si="267"/>
        <v>0</v>
      </c>
    </row>
    <row r="4291" spans="1:14" x14ac:dyDescent="0.3">
      <c r="A4291">
        <v>13086530</v>
      </c>
      <c r="B4291" t="s">
        <v>27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68">MONTH(C4291)</f>
        <v>11</v>
      </c>
      <c r="L4291">
        <f t="shared" ref="L4291:L4354" si="269">DAY(C4291)</f>
        <v>10</v>
      </c>
      <c r="M4291">
        <f t="shared" ref="M4291:M4354" si="270">F4291*1.9835</f>
        <v>0</v>
      </c>
      <c r="N4291">
        <f t="shared" ref="N4291:N4354" si="271">(D4291-F4291)*1.9835</f>
        <v>0</v>
      </c>
    </row>
    <row r="4292" spans="1:14" x14ac:dyDescent="0.3">
      <c r="A4292">
        <v>13086530</v>
      </c>
      <c r="B4292" t="s">
        <v>27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68"/>
        <v>11</v>
      </c>
      <c r="L4292">
        <f t="shared" si="269"/>
        <v>11</v>
      </c>
      <c r="M4292">
        <f t="shared" si="270"/>
        <v>0</v>
      </c>
      <c r="N4292">
        <f t="shared" si="271"/>
        <v>0</v>
      </c>
    </row>
    <row r="4293" spans="1:14" x14ac:dyDescent="0.3">
      <c r="A4293">
        <v>13086530</v>
      </c>
      <c r="B4293" t="s">
        <v>27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68"/>
        <v>11</v>
      </c>
      <c r="L4293">
        <f t="shared" si="269"/>
        <v>12</v>
      </c>
      <c r="M4293">
        <f t="shared" si="270"/>
        <v>0</v>
      </c>
      <c r="N4293">
        <f t="shared" si="271"/>
        <v>0</v>
      </c>
    </row>
    <row r="4294" spans="1:14" x14ac:dyDescent="0.3">
      <c r="A4294">
        <v>13086530</v>
      </c>
      <c r="B4294" t="s">
        <v>27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68"/>
        <v>11</v>
      </c>
      <c r="L4294">
        <f t="shared" si="269"/>
        <v>13</v>
      </c>
      <c r="M4294">
        <f t="shared" si="270"/>
        <v>0</v>
      </c>
      <c r="N4294">
        <f t="shared" si="271"/>
        <v>0</v>
      </c>
    </row>
    <row r="4295" spans="1:14" x14ac:dyDescent="0.3">
      <c r="A4295">
        <v>13086530</v>
      </c>
      <c r="B4295" t="s">
        <v>27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68"/>
        <v>11</v>
      </c>
      <c r="L4295">
        <f t="shared" si="269"/>
        <v>14</v>
      </c>
      <c r="M4295">
        <f t="shared" si="270"/>
        <v>0</v>
      </c>
      <c r="N4295">
        <f t="shared" si="271"/>
        <v>0</v>
      </c>
    </row>
    <row r="4296" spans="1:14" x14ac:dyDescent="0.3">
      <c r="A4296">
        <v>13086530</v>
      </c>
      <c r="B4296" t="s">
        <v>27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68"/>
        <v>11</v>
      </c>
      <c r="L4296">
        <f t="shared" si="269"/>
        <v>15</v>
      </c>
      <c r="M4296">
        <f t="shared" si="270"/>
        <v>0</v>
      </c>
      <c r="N4296">
        <f t="shared" si="271"/>
        <v>0</v>
      </c>
    </row>
    <row r="4297" spans="1:14" x14ac:dyDescent="0.3">
      <c r="A4297">
        <v>13086530</v>
      </c>
      <c r="B4297" t="s">
        <v>27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68"/>
        <v>11</v>
      </c>
      <c r="L4297">
        <f t="shared" si="269"/>
        <v>16</v>
      </c>
      <c r="M4297">
        <f t="shared" si="270"/>
        <v>0</v>
      </c>
      <c r="N4297">
        <f t="shared" si="271"/>
        <v>0</v>
      </c>
    </row>
    <row r="4298" spans="1:14" x14ac:dyDescent="0.3">
      <c r="A4298">
        <v>13086530</v>
      </c>
      <c r="B4298" t="s">
        <v>27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68"/>
        <v>11</v>
      </c>
      <c r="L4298">
        <f t="shared" si="269"/>
        <v>17</v>
      </c>
      <c r="M4298">
        <f t="shared" si="270"/>
        <v>0</v>
      </c>
      <c r="N4298">
        <f t="shared" si="271"/>
        <v>0</v>
      </c>
    </row>
    <row r="4299" spans="1:14" x14ac:dyDescent="0.3">
      <c r="A4299">
        <v>13086530</v>
      </c>
      <c r="B4299" t="s">
        <v>27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68"/>
        <v>11</v>
      </c>
      <c r="L4299">
        <f t="shared" si="269"/>
        <v>18</v>
      </c>
      <c r="M4299">
        <f t="shared" si="270"/>
        <v>0</v>
      </c>
      <c r="N4299">
        <f t="shared" si="271"/>
        <v>0</v>
      </c>
    </row>
    <row r="4300" spans="1:14" x14ac:dyDescent="0.3">
      <c r="A4300">
        <v>13086530</v>
      </c>
      <c r="B4300" t="s">
        <v>27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68"/>
        <v>11</v>
      </c>
      <c r="L4300">
        <f t="shared" si="269"/>
        <v>19</v>
      </c>
      <c r="M4300">
        <f t="shared" si="270"/>
        <v>0</v>
      </c>
      <c r="N4300">
        <f t="shared" si="271"/>
        <v>0</v>
      </c>
    </row>
    <row r="4301" spans="1:14" x14ac:dyDescent="0.3">
      <c r="A4301">
        <v>13086530</v>
      </c>
      <c r="B4301" t="s">
        <v>27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68"/>
        <v>11</v>
      </c>
      <c r="L4301">
        <f t="shared" si="269"/>
        <v>20</v>
      </c>
      <c r="M4301">
        <f t="shared" si="270"/>
        <v>0</v>
      </c>
      <c r="N4301">
        <f t="shared" si="271"/>
        <v>0</v>
      </c>
    </row>
    <row r="4302" spans="1:14" x14ac:dyDescent="0.3">
      <c r="A4302">
        <v>13086530</v>
      </c>
      <c r="B4302" t="s">
        <v>27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68"/>
        <v>11</v>
      </c>
      <c r="L4302">
        <f t="shared" si="269"/>
        <v>21</v>
      </c>
      <c r="M4302">
        <f t="shared" si="270"/>
        <v>0</v>
      </c>
      <c r="N4302">
        <f t="shared" si="271"/>
        <v>0</v>
      </c>
    </row>
    <row r="4303" spans="1:14" x14ac:dyDescent="0.3">
      <c r="A4303">
        <v>13086530</v>
      </c>
      <c r="B4303" t="s">
        <v>27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68"/>
        <v>11</v>
      </c>
      <c r="L4303">
        <f t="shared" si="269"/>
        <v>22</v>
      </c>
      <c r="M4303">
        <f t="shared" si="270"/>
        <v>0</v>
      </c>
      <c r="N4303">
        <f t="shared" si="271"/>
        <v>0</v>
      </c>
    </row>
    <row r="4304" spans="1:14" x14ac:dyDescent="0.3">
      <c r="A4304">
        <v>13086530</v>
      </c>
      <c r="B4304" t="s">
        <v>27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68"/>
        <v>11</v>
      </c>
      <c r="L4304">
        <f t="shared" si="269"/>
        <v>23</v>
      </c>
      <c r="M4304">
        <f t="shared" si="270"/>
        <v>0</v>
      </c>
      <c r="N4304">
        <f t="shared" si="271"/>
        <v>0</v>
      </c>
    </row>
    <row r="4305" spans="1:14" x14ac:dyDescent="0.3">
      <c r="A4305">
        <v>13086530</v>
      </c>
      <c r="B4305" t="s">
        <v>27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68"/>
        <v>11</v>
      </c>
      <c r="L4305">
        <f t="shared" si="269"/>
        <v>24</v>
      </c>
      <c r="M4305">
        <f t="shared" si="270"/>
        <v>0</v>
      </c>
      <c r="N4305">
        <f t="shared" si="271"/>
        <v>0</v>
      </c>
    </row>
    <row r="4306" spans="1:14" x14ac:dyDescent="0.3">
      <c r="A4306">
        <v>13086530</v>
      </c>
      <c r="B4306" t="s">
        <v>27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68"/>
        <v>11</v>
      </c>
      <c r="L4306">
        <f t="shared" si="269"/>
        <v>25</v>
      </c>
      <c r="M4306">
        <f t="shared" si="270"/>
        <v>0</v>
      </c>
      <c r="N4306">
        <f t="shared" si="271"/>
        <v>0</v>
      </c>
    </row>
    <row r="4307" spans="1:14" x14ac:dyDescent="0.3">
      <c r="A4307">
        <v>13086530</v>
      </c>
      <c r="B4307" t="s">
        <v>27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68"/>
        <v>11</v>
      </c>
      <c r="L4307">
        <f t="shared" si="269"/>
        <v>26</v>
      </c>
      <c r="M4307">
        <f t="shared" si="270"/>
        <v>0</v>
      </c>
      <c r="N4307">
        <f t="shared" si="271"/>
        <v>0</v>
      </c>
    </row>
    <row r="4308" spans="1:14" x14ac:dyDescent="0.3">
      <c r="A4308">
        <v>13086530</v>
      </c>
      <c r="B4308" t="s">
        <v>27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68"/>
        <v>11</v>
      </c>
      <c r="L4308">
        <f t="shared" si="269"/>
        <v>27</v>
      </c>
      <c r="M4308">
        <f t="shared" si="270"/>
        <v>0</v>
      </c>
      <c r="N4308">
        <f t="shared" si="271"/>
        <v>0</v>
      </c>
    </row>
    <row r="4309" spans="1:14" x14ac:dyDescent="0.3">
      <c r="A4309">
        <v>13086530</v>
      </c>
      <c r="B4309" t="s">
        <v>27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68"/>
        <v>11</v>
      </c>
      <c r="L4309">
        <f t="shared" si="269"/>
        <v>28</v>
      </c>
      <c r="M4309">
        <f t="shared" si="270"/>
        <v>0</v>
      </c>
      <c r="N4309">
        <f t="shared" si="271"/>
        <v>0</v>
      </c>
    </row>
    <row r="4310" spans="1:14" x14ac:dyDescent="0.3">
      <c r="A4310">
        <v>13086530</v>
      </c>
      <c r="B4310" t="s">
        <v>27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68"/>
        <v>11</v>
      </c>
      <c r="L4310">
        <f t="shared" si="269"/>
        <v>29</v>
      </c>
      <c r="M4310">
        <f t="shared" si="270"/>
        <v>0</v>
      </c>
      <c r="N4310">
        <f t="shared" si="271"/>
        <v>0</v>
      </c>
    </row>
    <row r="4311" spans="1:14" x14ac:dyDescent="0.3">
      <c r="A4311">
        <v>13086530</v>
      </c>
      <c r="B4311" t="s">
        <v>27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68"/>
        <v>11</v>
      </c>
      <c r="L4311">
        <f t="shared" si="269"/>
        <v>30</v>
      </c>
      <c r="M4311">
        <f t="shared" si="270"/>
        <v>0</v>
      </c>
      <c r="N4311">
        <f t="shared" si="271"/>
        <v>0</v>
      </c>
    </row>
    <row r="4312" spans="1:14" x14ac:dyDescent="0.3">
      <c r="A4312">
        <v>13086530</v>
      </c>
      <c r="B4312" t="s">
        <v>27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68"/>
        <v>12</v>
      </c>
      <c r="L4312">
        <f t="shared" si="269"/>
        <v>1</v>
      </c>
      <c r="M4312">
        <f t="shared" si="270"/>
        <v>0</v>
      </c>
      <c r="N4312">
        <f t="shared" si="271"/>
        <v>0</v>
      </c>
    </row>
    <row r="4313" spans="1:14" x14ac:dyDescent="0.3">
      <c r="A4313">
        <v>13086530</v>
      </c>
      <c r="B4313" t="s">
        <v>27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68"/>
        <v>12</v>
      </c>
      <c r="L4313">
        <f t="shared" si="269"/>
        <v>2</v>
      </c>
      <c r="M4313">
        <f t="shared" si="270"/>
        <v>0</v>
      </c>
      <c r="N4313">
        <f t="shared" si="271"/>
        <v>0</v>
      </c>
    </row>
    <row r="4314" spans="1:14" x14ac:dyDescent="0.3">
      <c r="A4314">
        <v>13086530</v>
      </c>
      <c r="B4314" t="s">
        <v>27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68"/>
        <v>12</v>
      </c>
      <c r="L4314">
        <f t="shared" si="269"/>
        <v>3</v>
      </c>
      <c r="M4314">
        <f t="shared" si="270"/>
        <v>0</v>
      </c>
      <c r="N4314">
        <f t="shared" si="271"/>
        <v>0</v>
      </c>
    </row>
    <row r="4315" spans="1:14" x14ac:dyDescent="0.3">
      <c r="A4315">
        <v>13086530</v>
      </c>
      <c r="B4315" t="s">
        <v>27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68"/>
        <v>12</v>
      </c>
      <c r="L4315">
        <f t="shared" si="269"/>
        <v>4</v>
      </c>
      <c r="M4315">
        <f t="shared" si="270"/>
        <v>0</v>
      </c>
      <c r="N4315">
        <f t="shared" si="271"/>
        <v>0</v>
      </c>
    </row>
    <row r="4316" spans="1:14" x14ac:dyDescent="0.3">
      <c r="A4316">
        <v>13086530</v>
      </c>
      <c r="B4316" t="s">
        <v>27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68"/>
        <v>12</v>
      </c>
      <c r="L4316">
        <f t="shared" si="269"/>
        <v>5</v>
      </c>
      <c r="M4316">
        <f t="shared" si="270"/>
        <v>0</v>
      </c>
      <c r="N4316">
        <f t="shared" si="271"/>
        <v>0</v>
      </c>
    </row>
    <row r="4317" spans="1:14" x14ac:dyDescent="0.3">
      <c r="A4317">
        <v>13086530</v>
      </c>
      <c r="B4317" t="s">
        <v>27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68"/>
        <v>12</v>
      </c>
      <c r="L4317">
        <f t="shared" si="269"/>
        <v>6</v>
      </c>
      <c r="M4317">
        <f t="shared" si="270"/>
        <v>0</v>
      </c>
      <c r="N4317">
        <f t="shared" si="271"/>
        <v>0</v>
      </c>
    </row>
    <row r="4318" spans="1:14" x14ac:dyDescent="0.3">
      <c r="A4318">
        <v>13086530</v>
      </c>
      <c r="B4318" t="s">
        <v>27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68"/>
        <v>12</v>
      </c>
      <c r="L4318">
        <f t="shared" si="269"/>
        <v>7</v>
      </c>
      <c r="M4318">
        <f t="shared" si="270"/>
        <v>0</v>
      </c>
      <c r="N4318">
        <f t="shared" si="271"/>
        <v>0</v>
      </c>
    </row>
    <row r="4319" spans="1:14" x14ac:dyDescent="0.3">
      <c r="A4319">
        <v>13086530</v>
      </c>
      <c r="B4319" t="s">
        <v>27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68"/>
        <v>12</v>
      </c>
      <c r="L4319">
        <f t="shared" si="269"/>
        <v>8</v>
      </c>
      <c r="M4319">
        <f t="shared" si="270"/>
        <v>0</v>
      </c>
      <c r="N4319">
        <f t="shared" si="271"/>
        <v>0</v>
      </c>
    </row>
    <row r="4320" spans="1:14" x14ac:dyDescent="0.3">
      <c r="A4320">
        <v>13086530</v>
      </c>
      <c r="B4320" t="s">
        <v>27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68"/>
        <v>12</v>
      </c>
      <c r="L4320">
        <f t="shared" si="269"/>
        <v>9</v>
      </c>
      <c r="M4320">
        <f t="shared" si="270"/>
        <v>0</v>
      </c>
      <c r="N4320">
        <f t="shared" si="271"/>
        <v>0</v>
      </c>
    </row>
    <row r="4321" spans="1:14" x14ac:dyDescent="0.3">
      <c r="A4321">
        <v>13086530</v>
      </c>
      <c r="B4321" t="s">
        <v>27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68"/>
        <v>12</v>
      </c>
      <c r="L4321">
        <f t="shared" si="269"/>
        <v>10</v>
      </c>
      <c r="M4321">
        <f t="shared" si="270"/>
        <v>0</v>
      </c>
      <c r="N4321">
        <f t="shared" si="271"/>
        <v>0</v>
      </c>
    </row>
    <row r="4322" spans="1:14" x14ac:dyDescent="0.3">
      <c r="A4322">
        <v>13086530</v>
      </c>
      <c r="B4322" t="s">
        <v>27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68"/>
        <v>12</v>
      </c>
      <c r="L4322">
        <f t="shared" si="269"/>
        <v>11</v>
      </c>
      <c r="M4322">
        <f t="shared" si="270"/>
        <v>0</v>
      </c>
      <c r="N4322">
        <f t="shared" si="271"/>
        <v>0</v>
      </c>
    </row>
    <row r="4323" spans="1:14" x14ac:dyDescent="0.3">
      <c r="A4323">
        <v>13086530</v>
      </c>
      <c r="B4323" t="s">
        <v>27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68"/>
        <v>12</v>
      </c>
      <c r="L4323">
        <f t="shared" si="269"/>
        <v>12</v>
      </c>
      <c r="M4323">
        <f t="shared" si="270"/>
        <v>0</v>
      </c>
      <c r="N4323">
        <f t="shared" si="271"/>
        <v>0</v>
      </c>
    </row>
    <row r="4324" spans="1:14" x14ac:dyDescent="0.3">
      <c r="A4324">
        <v>13086530</v>
      </c>
      <c r="B4324" t="s">
        <v>27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68"/>
        <v>12</v>
      </c>
      <c r="L4324">
        <f t="shared" si="269"/>
        <v>13</v>
      </c>
      <c r="M4324">
        <f t="shared" si="270"/>
        <v>0</v>
      </c>
      <c r="N4324">
        <f t="shared" si="271"/>
        <v>0</v>
      </c>
    </row>
    <row r="4325" spans="1:14" x14ac:dyDescent="0.3">
      <c r="A4325">
        <v>13086530</v>
      </c>
      <c r="B4325" t="s">
        <v>27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68"/>
        <v>12</v>
      </c>
      <c r="L4325">
        <f t="shared" si="269"/>
        <v>14</v>
      </c>
      <c r="M4325">
        <f t="shared" si="270"/>
        <v>0</v>
      </c>
      <c r="N4325">
        <f t="shared" si="271"/>
        <v>0</v>
      </c>
    </row>
    <row r="4326" spans="1:14" x14ac:dyDescent="0.3">
      <c r="A4326">
        <v>13086530</v>
      </c>
      <c r="B4326" t="s">
        <v>27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68"/>
        <v>12</v>
      </c>
      <c r="L4326">
        <f t="shared" si="269"/>
        <v>15</v>
      </c>
      <c r="M4326">
        <f t="shared" si="270"/>
        <v>0</v>
      </c>
      <c r="N4326">
        <f t="shared" si="271"/>
        <v>0</v>
      </c>
    </row>
    <row r="4327" spans="1:14" x14ac:dyDescent="0.3">
      <c r="A4327">
        <v>13086530</v>
      </c>
      <c r="B4327" t="s">
        <v>27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68"/>
        <v>12</v>
      </c>
      <c r="L4327">
        <f t="shared" si="269"/>
        <v>16</v>
      </c>
      <c r="M4327">
        <f t="shared" si="270"/>
        <v>0</v>
      </c>
      <c r="N4327">
        <f t="shared" si="271"/>
        <v>0</v>
      </c>
    </row>
    <row r="4328" spans="1:14" x14ac:dyDescent="0.3">
      <c r="A4328">
        <v>13086530</v>
      </c>
      <c r="B4328" t="s">
        <v>27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68"/>
        <v>12</v>
      </c>
      <c r="L4328">
        <f t="shared" si="269"/>
        <v>17</v>
      </c>
      <c r="M4328">
        <f t="shared" si="270"/>
        <v>0</v>
      </c>
      <c r="N4328">
        <f t="shared" si="271"/>
        <v>0</v>
      </c>
    </row>
    <row r="4329" spans="1:14" x14ac:dyDescent="0.3">
      <c r="A4329">
        <v>13086530</v>
      </c>
      <c r="B4329" t="s">
        <v>27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68"/>
        <v>12</v>
      </c>
      <c r="L4329">
        <f t="shared" si="269"/>
        <v>18</v>
      </c>
      <c r="M4329">
        <f t="shared" si="270"/>
        <v>0</v>
      </c>
      <c r="N4329">
        <f t="shared" si="271"/>
        <v>0</v>
      </c>
    </row>
    <row r="4330" spans="1:14" x14ac:dyDescent="0.3">
      <c r="A4330">
        <v>13086530</v>
      </c>
      <c r="B4330" t="s">
        <v>27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68"/>
        <v>12</v>
      </c>
      <c r="L4330">
        <f t="shared" si="269"/>
        <v>19</v>
      </c>
      <c r="M4330">
        <f t="shared" si="270"/>
        <v>0</v>
      </c>
      <c r="N4330">
        <f t="shared" si="271"/>
        <v>0</v>
      </c>
    </row>
    <row r="4331" spans="1:14" x14ac:dyDescent="0.3">
      <c r="A4331">
        <v>13086530</v>
      </c>
      <c r="B4331" t="s">
        <v>27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68"/>
        <v>12</v>
      </c>
      <c r="L4331">
        <f t="shared" si="269"/>
        <v>20</v>
      </c>
      <c r="M4331">
        <f t="shared" si="270"/>
        <v>0</v>
      </c>
      <c r="N4331">
        <f t="shared" si="271"/>
        <v>0</v>
      </c>
    </row>
    <row r="4332" spans="1:14" x14ac:dyDescent="0.3">
      <c r="A4332">
        <v>13086530</v>
      </c>
      <c r="B4332" t="s">
        <v>27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68"/>
        <v>12</v>
      </c>
      <c r="L4332">
        <f t="shared" si="269"/>
        <v>21</v>
      </c>
      <c r="M4332">
        <f t="shared" si="270"/>
        <v>0</v>
      </c>
      <c r="N4332">
        <f t="shared" si="271"/>
        <v>0</v>
      </c>
    </row>
    <row r="4333" spans="1:14" x14ac:dyDescent="0.3">
      <c r="A4333">
        <v>13086530</v>
      </c>
      <c r="B4333" t="s">
        <v>27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68"/>
        <v>12</v>
      </c>
      <c r="L4333">
        <f t="shared" si="269"/>
        <v>22</v>
      </c>
      <c r="M4333">
        <f t="shared" si="270"/>
        <v>0</v>
      </c>
      <c r="N4333">
        <f t="shared" si="271"/>
        <v>0</v>
      </c>
    </row>
    <row r="4334" spans="1:14" x14ac:dyDescent="0.3">
      <c r="A4334">
        <v>13086530</v>
      </c>
      <c r="B4334" t="s">
        <v>27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68"/>
        <v>12</v>
      </c>
      <c r="L4334">
        <f t="shared" si="269"/>
        <v>23</v>
      </c>
      <c r="M4334">
        <f t="shared" si="270"/>
        <v>0</v>
      </c>
      <c r="N4334">
        <f t="shared" si="271"/>
        <v>0</v>
      </c>
    </row>
    <row r="4335" spans="1:14" x14ac:dyDescent="0.3">
      <c r="A4335">
        <v>13086530</v>
      </c>
      <c r="B4335" t="s">
        <v>27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68"/>
        <v>12</v>
      </c>
      <c r="L4335">
        <f t="shared" si="269"/>
        <v>24</v>
      </c>
      <c r="M4335">
        <f t="shared" si="270"/>
        <v>0</v>
      </c>
      <c r="N4335">
        <f t="shared" si="271"/>
        <v>0</v>
      </c>
    </row>
    <row r="4336" spans="1:14" x14ac:dyDescent="0.3">
      <c r="A4336">
        <v>13086530</v>
      </c>
      <c r="B4336" t="s">
        <v>27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68"/>
        <v>12</v>
      </c>
      <c r="L4336">
        <f t="shared" si="269"/>
        <v>25</v>
      </c>
      <c r="M4336">
        <f t="shared" si="270"/>
        <v>0</v>
      </c>
      <c r="N4336">
        <f t="shared" si="271"/>
        <v>0</v>
      </c>
    </row>
    <row r="4337" spans="1:14" x14ac:dyDescent="0.3">
      <c r="A4337">
        <v>13086530</v>
      </c>
      <c r="B4337" t="s">
        <v>27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68"/>
        <v>12</v>
      </c>
      <c r="L4337">
        <f t="shared" si="269"/>
        <v>26</v>
      </c>
      <c r="M4337">
        <f t="shared" si="270"/>
        <v>0</v>
      </c>
      <c r="N4337">
        <f t="shared" si="271"/>
        <v>0</v>
      </c>
    </row>
    <row r="4338" spans="1:14" x14ac:dyDescent="0.3">
      <c r="A4338">
        <v>13086530</v>
      </c>
      <c r="B4338" t="s">
        <v>27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68"/>
        <v>12</v>
      </c>
      <c r="L4338">
        <f t="shared" si="269"/>
        <v>27</v>
      </c>
      <c r="M4338">
        <f t="shared" si="270"/>
        <v>0</v>
      </c>
      <c r="N4338">
        <f t="shared" si="271"/>
        <v>0</v>
      </c>
    </row>
    <row r="4339" spans="1:14" x14ac:dyDescent="0.3">
      <c r="A4339">
        <v>13086530</v>
      </c>
      <c r="B4339" t="s">
        <v>27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68"/>
        <v>12</v>
      </c>
      <c r="L4339">
        <f t="shared" si="269"/>
        <v>28</v>
      </c>
      <c r="M4339">
        <f t="shared" si="270"/>
        <v>0</v>
      </c>
      <c r="N4339">
        <f t="shared" si="271"/>
        <v>0</v>
      </c>
    </row>
    <row r="4340" spans="1:14" x14ac:dyDescent="0.3">
      <c r="A4340">
        <v>13086530</v>
      </c>
      <c r="B4340" t="s">
        <v>27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68"/>
        <v>12</v>
      </c>
      <c r="L4340">
        <f t="shared" si="269"/>
        <v>29</v>
      </c>
      <c r="M4340">
        <f t="shared" si="270"/>
        <v>0</v>
      </c>
      <c r="N4340">
        <f t="shared" si="271"/>
        <v>0</v>
      </c>
    </row>
    <row r="4341" spans="1:14" x14ac:dyDescent="0.3">
      <c r="A4341">
        <v>13086530</v>
      </c>
      <c r="B4341" t="s">
        <v>27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68"/>
        <v>12</v>
      </c>
      <c r="L4341">
        <f t="shared" si="269"/>
        <v>30</v>
      </c>
      <c r="M4341">
        <f t="shared" si="270"/>
        <v>0</v>
      </c>
      <c r="N4341">
        <f t="shared" si="271"/>
        <v>0</v>
      </c>
    </row>
    <row r="4342" spans="1:14" x14ac:dyDescent="0.3">
      <c r="A4342">
        <v>13086530</v>
      </c>
      <c r="B4342" t="s">
        <v>27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68"/>
        <v>12</v>
      </c>
      <c r="L4342">
        <f t="shared" si="269"/>
        <v>31</v>
      </c>
      <c r="M4342">
        <f t="shared" si="270"/>
        <v>0</v>
      </c>
      <c r="N4342">
        <f t="shared" si="271"/>
        <v>0</v>
      </c>
    </row>
    <row r="4343" spans="1:14" x14ac:dyDescent="0.3">
      <c r="A4343">
        <v>13086530</v>
      </c>
      <c r="B4343" t="s">
        <v>27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68"/>
        <v>1</v>
      </c>
      <c r="L4343">
        <f t="shared" si="269"/>
        <v>1</v>
      </c>
      <c r="M4343">
        <f t="shared" si="270"/>
        <v>0</v>
      </c>
      <c r="N4343">
        <f t="shared" si="271"/>
        <v>0</v>
      </c>
    </row>
    <row r="4344" spans="1:14" x14ac:dyDescent="0.3">
      <c r="A4344">
        <v>13086530</v>
      </c>
      <c r="B4344" t="s">
        <v>27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68"/>
        <v>1</v>
      </c>
      <c r="L4344">
        <f t="shared" si="269"/>
        <v>2</v>
      </c>
      <c r="M4344">
        <f t="shared" si="270"/>
        <v>0</v>
      </c>
      <c r="N4344">
        <f t="shared" si="271"/>
        <v>0</v>
      </c>
    </row>
    <row r="4345" spans="1:14" x14ac:dyDescent="0.3">
      <c r="A4345">
        <v>13086530</v>
      </c>
      <c r="B4345" t="s">
        <v>27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68"/>
        <v>1</v>
      </c>
      <c r="L4345">
        <f t="shared" si="269"/>
        <v>3</v>
      </c>
      <c r="M4345">
        <f t="shared" si="270"/>
        <v>0</v>
      </c>
      <c r="N4345">
        <f t="shared" si="271"/>
        <v>0</v>
      </c>
    </row>
    <row r="4346" spans="1:14" x14ac:dyDescent="0.3">
      <c r="A4346">
        <v>13086530</v>
      </c>
      <c r="B4346" t="s">
        <v>27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68"/>
        <v>1</v>
      </c>
      <c r="L4346">
        <f t="shared" si="269"/>
        <v>4</v>
      </c>
      <c r="M4346">
        <f t="shared" si="270"/>
        <v>0</v>
      </c>
      <c r="N4346">
        <f t="shared" si="271"/>
        <v>0</v>
      </c>
    </row>
    <row r="4347" spans="1:14" x14ac:dyDescent="0.3">
      <c r="A4347">
        <v>13086530</v>
      </c>
      <c r="B4347" t="s">
        <v>27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68"/>
        <v>1</v>
      </c>
      <c r="L4347">
        <f t="shared" si="269"/>
        <v>5</v>
      </c>
      <c r="M4347">
        <f t="shared" si="270"/>
        <v>0</v>
      </c>
      <c r="N4347">
        <f t="shared" si="271"/>
        <v>0</v>
      </c>
    </row>
    <row r="4348" spans="1:14" x14ac:dyDescent="0.3">
      <c r="A4348">
        <v>13086530</v>
      </c>
      <c r="B4348" t="s">
        <v>27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68"/>
        <v>1</v>
      </c>
      <c r="L4348">
        <f t="shared" si="269"/>
        <v>6</v>
      </c>
      <c r="M4348">
        <f t="shared" si="270"/>
        <v>0</v>
      </c>
      <c r="N4348">
        <f t="shared" si="271"/>
        <v>0</v>
      </c>
    </row>
    <row r="4349" spans="1:14" x14ac:dyDescent="0.3">
      <c r="A4349">
        <v>13086530</v>
      </c>
      <c r="B4349" t="s">
        <v>27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68"/>
        <v>1</v>
      </c>
      <c r="L4349">
        <f t="shared" si="269"/>
        <v>7</v>
      </c>
      <c r="M4349">
        <f t="shared" si="270"/>
        <v>0</v>
      </c>
      <c r="N4349">
        <f t="shared" si="271"/>
        <v>0</v>
      </c>
    </row>
    <row r="4350" spans="1:14" x14ac:dyDescent="0.3">
      <c r="A4350">
        <v>13086530</v>
      </c>
      <c r="B4350" t="s">
        <v>27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68"/>
        <v>1</v>
      </c>
      <c r="L4350">
        <f t="shared" si="269"/>
        <v>8</v>
      </c>
      <c r="M4350">
        <f t="shared" si="270"/>
        <v>0</v>
      </c>
      <c r="N4350">
        <f t="shared" si="271"/>
        <v>0</v>
      </c>
    </row>
    <row r="4351" spans="1:14" x14ac:dyDescent="0.3">
      <c r="A4351">
        <v>13086530</v>
      </c>
      <c r="B4351" t="s">
        <v>27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68"/>
        <v>1</v>
      </c>
      <c r="L4351">
        <f t="shared" si="269"/>
        <v>9</v>
      </c>
      <c r="M4351">
        <f t="shared" si="270"/>
        <v>0</v>
      </c>
      <c r="N4351">
        <f t="shared" si="271"/>
        <v>0</v>
      </c>
    </row>
    <row r="4352" spans="1:14" x14ac:dyDescent="0.3">
      <c r="A4352">
        <v>13086530</v>
      </c>
      <c r="B4352" t="s">
        <v>27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68"/>
        <v>1</v>
      </c>
      <c r="L4352">
        <f t="shared" si="269"/>
        <v>10</v>
      </c>
      <c r="M4352">
        <f t="shared" si="270"/>
        <v>0</v>
      </c>
      <c r="N4352">
        <f t="shared" si="271"/>
        <v>0</v>
      </c>
    </row>
    <row r="4353" spans="1:14" x14ac:dyDescent="0.3">
      <c r="A4353">
        <v>13086530</v>
      </c>
      <c r="B4353" t="s">
        <v>27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68"/>
        <v>1</v>
      </c>
      <c r="L4353">
        <f t="shared" si="269"/>
        <v>11</v>
      </c>
      <c r="M4353">
        <f t="shared" si="270"/>
        <v>0</v>
      </c>
      <c r="N4353">
        <f t="shared" si="271"/>
        <v>0</v>
      </c>
    </row>
    <row r="4354" spans="1:14" x14ac:dyDescent="0.3">
      <c r="A4354">
        <v>13086530</v>
      </c>
      <c r="B4354" t="s">
        <v>27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68"/>
        <v>1</v>
      </c>
      <c r="L4354">
        <f t="shared" si="269"/>
        <v>12</v>
      </c>
      <c r="M4354">
        <f t="shared" si="270"/>
        <v>0</v>
      </c>
      <c r="N4354">
        <f t="shared" si="271"/>
        <v>0</v>
      </c>
    </row>
    <row r="4355" spans="1:14" x14ac:dyDescent="0.3">
      <c r="A4355">
        <v>13086530</v>
      </c>
      <c r="B4355" t="s">
        <v>27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72">MONTH(C4355)</f>
        <v>1</v>
      </c>
      <c r="L4355">
        <f t="shared" ref="L4355:L4418" si="273">DAY(C4355)</f>
        <v>13</v>
      </c>
      <c r="M4355">
        <f t="shared" ref="M4355:M4418" si="274">F4355*1.9835</f>
        <v>0</v>
      </c>
      <c r="N4355">
        <f t="shared" ref="N4355:N4418" si="275">(D4355-F4355)*1.9835</f>
        <v>0</v>
      </c>
    </row>
    <row r="4356" spans="1:14" x14ac:dyDescent="0.3">
      <c r="A4356">
        <v>13086530</v>
      </c>
      <c r="B4356" t="s">
        <v>27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72"/>
        <v>1</v>
      </c>
      <c r="L4356">
        <f t="shared" si="273"/>
        <v>14</v>
      </c>
      <c r="M4356">
        <f t="shared" si="274"/>
        <v>0</v>
      </c>
      <c r="N4356">
        <f t="shared" si="275"/>
        <v>0</v>
      </c>
    </row>
    <row r="4357" spans="1:14" x14ac:dyDescent="0.3">
      <c r="A4357">
        <v>13086530</v>
      </c>
      <c r="B4357" t="s">
        <v>27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72"/>
        <v>1</v>
      </c>
      <c r="L4357">
        <f t="shared" si="273"/>
        <v>15</v>
      </c>
      <c r="M4357">
        <f t="shared" si="274"/>
        <v>0</v>
      </c>
      <c r="N4357">
        <f t="shared" si="275"/>
        <v>0</v>
      </c>
    </row>
    <row r="4358" spans="1:14" x14ac:dyDescent="0.3">
      <c r="A4358">
        <v>13086530</v>
      </c>
      <c r="B4358" t="s">
        <v>27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72"/>
        <v>1</v>
      </c>
      <c r="L4358">
        <f t="shared" si="273"/>
        <v>16</v>
      </c>
      <c r="M4358">
        <f t="shared" si="274"/>
        <v>0</v>
      </c>
      <c r="N4358">
        <f t="shared" si="275"/>
        <v>0</v>
      </c>
    </row>
    <row r="4359" spans="1:14" x14ac:dyDescent="0.3">
      <c r="A4359">
        <v>13086530</v>
      </c>
      <c r="B4359" t="s">
        <v>27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72"/>
        <v>1</v>
      </c>
      <c r="L4359">
        <f t="shared" si="273"/>
        <v>17</v>
      </c>
      <c r="M4359">
        <f t="shared" si="274"/>
        <v>0</v>
      </c>
      <c r="N4359">
        <f t="shared" si="275"/>
        <v>0</v>
      </c>
    </row>
    <row r="4360" spans="1:14" x14ac:dyDescent="0.3">
      <c r="A4360">
        <v>13086530</v>
      </c>
      <c r="B4360" t="s">
        <v>27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72"/>
        <v>1</v>
      </c>
      <c r="L4360">
        <f t="shared" si="273"/>
        <v>18</v>
      </c>
      <c r="M4360">
        <f t="shared" si="274"/>
        <v>0</v>
      </c>
      <c r="N4360">
        <f t="shared" si="275"/>
        <v>0</v>
      </c>
    </row>
    <row r="4361" spans="1:14" x14ac:dyDescent="0.3">
      <c r="A4361">
        <v>13086530</v>
      </c>
      <c r="B4361" t="s">
        <v>27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72"/>
        <v>1</v>
      </c>
      <c r="L4361">
        <f t="shared" si="273"/>
        <v>19</v>
      </c>
      <c r="M4361">
        <f t="shared" si="274"/>
        <v>0</v>
      </c>
      <c r="N4361">
        <f t="shared" si="275"/>
        <v>0</v>
      </c>
    </row>
    <row r="4362" spans="1:14" x14ac:dyDescent="0.3">
      <c r="A4362">
        <v>13086530</v>
      </c>
      <c r="B4362" t="s">
        <v>27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72"/>
        <v>1</v>
      </c>
      <c r="L4362">
        <f t="shared" si="273"/>
        <v>20</v>
      </c>
      <c r="M4362">
        <f t="shared" si="274"/>
        <v>0</v>
      </c>
      <c r="N4362">
        <f t="shared" si="275"/>
        <v>0</v>
      </c>
    </row>
    <row r="4363" spans="1:14" x14ac:dyDescent="0.3">
      <c r="A4363">
        <v>13086530</v>
      </c>
      <c r="B4363" t="s">
        <v>27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72"/>
        <v>1</v>
      </c>
      <c r="L4363">
        <f t="shared" si="273"/>
        <v>21</v>
      </c>
      <c r="M4363">
        <f t="shared" si="274"/>
        <v>0</v>
      </c>
      <c r="N4363">
        <f t="shared" si="275"/>
        <v>0</v>
      </c>
    </row>
    <row r="4364" spans="1:14" x14ac:dyDescent="0.3">
      <c r="A4364">
        <v>13086530</v>
      </c>
      <c r="B4364" t="s">
        <v>27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72"/>
        <v>1</v>
      </c>
      <c r="L4364">
        <f t="shared" si="273"/>
        <v>22</v>
      </c>
      <c r="M4364">
        <f t="shared" si="274"/>
        <v>0</v>
      </c>
      <c r="N4364">
        <f t="shared" si="275"/>
        <v>0</v>
      </c>
    </row>
    <row r="4365" spans="1:14" x14ac:dyDescent="0.3">
      <c r="A4365">
        <v>13086530</v>
      </c>
      <c r="B4365" t="s">
        <v>27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72"/>
        <v>1</v>
      </c>
      <c r="L4365">
        <f t="shared" si="273"/>
        <v>23</v>
      </c>
      <c r="M4365">
        <f t="shared" si="274"/>
        <v>0</v>
      </c>
      <c r="N4365">
        <f t="shared" si="275"/>
        <v>0</v>
      </c>
    </row>
    <row r="4366" spans="1:14" x14ac:dyDescent="0.3">
      <c r="A4366">
        <v>13086530</v>
      </c>
      <c r="B4366" t="s">
        <v>27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72"/>
        <v>1</v>
      </c>
      <c r="L4366">
        <f t="shared" si="273"/>
        <v>24</v>
      </c>
      <c r="M4366">
        <f t="shared" si="274"/>
        <v>0</v>
      </c>
      <c r="N4366">
        <f t="shared" si="275"/>
        <v>0</v>
      </c>
    </row>
    <row r="4367" spans="1:14" x14ac:dyDescent="0.3">
      <c r="A4367">
        <v>13086530</v>
      </c>
      <c r="B4367" t="s">
        <v>27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72"/>
        <v>1</v>
      </c>
      <c r="L4367">
        <f t="shared" si="273"/>
        <v>25</v>
      </c>
      <c r="M4367">
        <f t="shared" si="274"/>
        <v>0</v>
      </c>
      <c r="N4367">
        <f t="shared" si="275"/>
        <v>0</v>
      </c>
    </row>
    <row r="4368" spans="1:14" x14ac:dyDescent="0.3">
      <c r="A4368">
        <v>13086530</v>
      </c>
      <c r="B4368" t="s">
        <v>27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72"/>
        <v>1</v>
      </c>
      <c r="L4368">
        <f t="shared" si="273"/>
        <v>26</v>
      </c>
      <c r="M4368">
        <f t="shared" si="274"/>
        <v>0</v>
      </c>
      <c r="N4368">
        <f t="shared" si="275"/>
        <v>0</v>
      </c>
    </row>
    <row r="4369" spans="1:14" x14ac:dyDescent="0.3">
      <c r="A4369">
        <v>13086530</v>
      </c>
      <c r="B4369" t="s">
        <v>27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72"/>
        <v>1</v>
      </c>
      <c r="L4369">
        <f t="shared" si="273"/>
        <v>27</v>
      </c>
      <c r="M4369">
        <f t="shared" si="274"/>
        <v>0</v>
      </c>
      <c r="N4369">
        <f t="shared" si="275"/>
        <v>0</v>
      </c>
    </row>
    <row r="4370" spans="1:14" x14ac:dyDescent="0.3">
      <c r="A4370">
        <v>13086530</v>
      </c>
      <c r="B4370" t="s">
        <v>27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72"/>
        <v>1</v>
      </c>
      <c r="L4370">
        <f t="shared" si="273"/>
        <v>28</v>
      </c>
      <c r="M4370">
        <f t="shared" si="274"/>
        <v>0</v>
      </c>
      <c r="N4370">
        <f t="shared" si="275"/>
        <v>0</v>
      </c>
    </row>
    <row r="4371" spans="1:14" x14ac:dyDescent="0.3">
      <c r="A4371">
        <v>13086530</v>
      </c>
      <c r="B4371" t="s">
        <v>27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72"/>
        <v>1</v>
      </c>
      <c r="L4371">
        <f t="shared" si="273"/>
        <v>29</v>
      </c>
      <c r="M4371">
        <f t="shared" si="274"/>
        <v>0</v>
      </c>
      <c r="N4371">
        <f t="shared" si="275"/>
        <v>0</v>
      </c>
    </row>
    <row r="4372" spans="1:14" x14ac:dyDescent="0.3">
      <c r="A4372">
        <v>13086530</v>
      </c>
      <c r="B4372" t="s">
        <v>27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72"/>
        <v>1</v>
      </c>
      <c r="L4372">
        <f t="shared" si="273"/>
        <v>30</v>
      </c>
      <c r="M4372">
        <f t="shared" si="274"/>
        <v>0</v>
      </c>
      <c r="N4372">
        <f t="shared" si="275"/>
        <v>0</v>
      </c>
    </row>
    <row r="4373" spans="1:14" x14ac:dyDescent="0.3">
      <c r="A4373">
        <v>13086530</v>
      </c>
      <c r="B4373" t="s">
        <v>27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72"/>
        <v>1</v>
      </c>
      <c r="L4373">
        <f t="shared" si="273"/>
        <v>31</v>
      </c>
      <c r="M4373">
        <f t="shared" si="274"/>
        <v>0</v>
      </c>
      <c r="N4373">
        <f t="shared" si="275"/>
        <v>0</v>
      </c>
    </row>
    <row r="4374" spans="1:14" x14ac:dyDescent="0.3">
      <c r="A4374">
        <v>13086530</v>
      </c>
      <c r="B4374" t="s">
        <v>27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72"/>
        <v>2</v>
      </c>
      <c r="L4374">
        <f t="shared" si="273"/>
        <v>1</v>
      </c>
      <c r="M4374">
        <f t="shared" si="274"/>
        <v>0</v>
      </c>
      <c r="N4374">
        <f t="shared" si="275"/>
        <v>0</v>
      </c>
    </row>
    <row r="4375" spans="1:14" x14ac:dyDescent="0.3">
      <c r="A4375">
        <v>13086530</v>
      </c>
      <c r="B4375" t="s">
        <v>27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72"/>
        <v>2</v>
      </c>
      <c r="L4375">
        <f t="shared" si="273"/>
        <v>2</v>
      </c>
      <c r="M4375">
        <f t="shared" si="274"/>
        <v>0</v>
      </c>
      <c r="N4375">
        <f t="shared" si="275"/>
        <v>0</v>
      </c>
    </row>
    <row r="4376" spans="1:14" x14ac:dyDescent="0.3">
      <c r="A4376">
        <v>13086530</v>
      </c>
      <c r="B4376" t="s">
        <v>27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72"/>
        <v>2</v>
      </c>
      <c r="L4376">
        <f t="shared" si="273"/>
        <v>3</v>
      </c>
      <c r="M4376">
        <f t="shared" si="274"/>
        <v>0</v>
      </c>
      <c r="N4376">
        <f t="shared" si="275"/>
        <v>0</v>
      </c>
    </row>
    <row r="4377" spans="1:14" x14ac:dyDescent="0.3">
      <c r="A4377">
        <v>13086530</v>
      </c>
      <c r="B4377" t="s">
        <v>27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72"/>
        <v>2</v>
      </c>
      <c r="L4377">
        <f t="shared" si="273"/>
        <v>4</v>
      </c>
      <c r="M4377">
        <f t="shared" si="274"/>
        <v>0</v>
      </c>
      <c r="N4377">
        <f t="shared" si="275"/>
        <v>0</v>
      </c>
    </row>
    <row r="4378" spans="1:14" x14ac:dyDescent="0.3">
      <c r="A4378">
        <v>13086530</v>
      </c>
      <c r="B4378" t="s">
        <v>27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72"/>
        <v>2</v>
      </c>
      <c r="L4378">
        <f t="shared" si="273"/>
        <v>5</v>
      </c>
      <c r="M4378">
        <f t="shared" si="274"/>
        <v>0</v>
      </c>
      <c r="N4378">
        <f t="shared" si="275"/>
        <v>0</v>
      </c>
    </row>
    <row r="4379" spans="1:14" x14ac:dyDescent="0.3">
      <c r="A4379">
        <v>13086530</v>
      </c>
      <c r="B4379" t="s">
        <v>27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72"/>
        <v>2</v>
      </c>
      <c r="L4379">
        <f t="shared" si="273"/>
        <v>6</v>
      </c>
      <c r="M4379">
        <f t="shared" si="274"/>
        <v>0</v>
      </c>
      <c r="N4379">
        <f t="shared" si="275"/>
        <v>0</v>
      </c>
    </row>
    <row r="4380" spans="1:14" x14ac:dyDescent="0.3">
      <c r="A4380">
        <v>13086530</v>
      </c>
      <c r="B4380" t="s">
        <v>27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72"/>
        <v>2</v>
      </c>
      <c r="L4380">
        <f t="shared" si="273"/>
        <v>7</v>
      </c>
      <c r="M4380">
        <f t="shared" si="274"/>
        <v>0</v>
      </c>
      <c r="N4380">
        <f t="shared" si="275"/>
        <v>0</v>
      </c>
    </row>
    <row r="4381" spans="1:14" x14ac:dyDescent="0.3">
      <c r="A4381">
        <v>13086530</v>
      </c>
      <c r="B4381" t="s">
        <v>27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72"/>
        <v>2</v>
      </c>
      <c r="L4381">
        <f t="shared" si="273"/>
        <v>8</v>
      </c>
      <c r="M4381">
        <f t="shared" si="274"/>
        <v>0</v>
      </c>
      <c r="N4381">
        <f t="shared" si="275"/>
        <v>0</v>
      </c>
    </row>
    <row r="4382" spans="1:14" x14ac:dyDescent="0.3">
      <c r="A4382">
        <v>13086530</v>
      </c>
      <c r="B4382" t="s">
        <v>27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72"/>
        <v>2</v>
      </c>
      <c r="L4382">
        <f t="shared" si="273"/>
        <v>9</v>
      </c>
      <c r="M4382">
        <f t="shared" si="274"/>
        <v>0</v>
      </c>
      <c r="N4382">
        <f t="shared" si="275"/>
        <v>0</v>
      </c>
    </row>
    <row r="4383" spans="1:14" x14ac:dyDescent="0.3">
      <c r="A4383">
        <v>13086530</v>
      </c>
      <c r="B4383" t="s">
        <v>27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72"/>
        <v>2</v>
      </c>
      <c r="L4383">
        <f t="shared" si="273"/>
        <v>10</v>
      </c>
      <c r="M4383">
        <f t="shared" si="274"/>
        <v>0</v>
      </c>
      <c r="N4383">
        <f t="shared" si="275"/>
        <v>0</v>
      </c>
    </row>
    <row r="4384" spans="1:14" x14ac:dyDescent="0.3">
      <c r="A4384">
        <v>13086530</v>
      </c>
      <c r="B4384" t="s">
        <v>27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72"/>
        <v>2</v>
      </c>
      <c r="L4384">
        <f t="shared" si="273"/>
        <v>11</v>
      </c>
      <c r="M4384">
        <f t="shared" si="274"/>
        <v>0</v>
      </c>
      <c r="N4384">
        <f t="shared" si="275"/>
        <v>0</v>
      </c>
    </row>
    <row r="4385" spans="1:14" x14ac:dyDescent="0.3">
      <c r="A4385">
        <v>13086530</v>
      </c>
      <c r="B4385" t="s">
        <v>27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72"/>
        <v>2</v>
      </c>
      <c r="L4385">
        <f t="shared" si="273"/>
        <v>12</v>
      </c>
      <c r="M4385">
        <f t="shared" si="274"/>
        <v>0</v>
      </c>
      <c r="N4385">
        <f t="shared" si="275"/>
        <v>0</v>
      </c>
    </row>
    <row r="4386" spans="1:14" x14ac:dyDescent="0.3">
      <c r="A4386">
        <v>13086530</v>
      </c>
      <c r="B4386" t="s">
        <v>27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72"/>
        <v>2</v>
      </c>
      <c r="L4386">
        <f t="shared" si="273"/>
        <v>13</v>
      </c>
      <c r="M4386">
        <f t="shared" si="274"/>
        <v>0</v>
      </c>
      <c r="N4386">
        <f t="shared" si="275"/>
        <v>0</v>
      </c>
    </row>
    <row r="4387" spans="1:14" x14ac:dyDescent="0.3">
      <c r="A4387">
        <v>13086530</v>
      </c>
      <c r="B4387" t="s">
        <v>27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72"/>
        <v>2</v>
      </c>
      <c r="L4387">
        <f t="shared" si="273"/>
        <v>14</v>
      </c>
      <c r="M4387">
        <f t="shared" si="274"/>
        <v>0</v>
      </c>
      <c r="N4387">
        <f t="shared" si="275"/>
        <v>0</v>
      </c>
    </row>
    <row r="4388" spans="1:14" x14ac:dyDescent="0.3">
      <c r="A4388">
        <v>13086530</v>
      </c>
      <c r="B4388" t="s">
        <v>27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72"/>
        <v>2</v>
      </c>
      <c r="L4388">
        <f t="shared" si="273"/>
        <v>15</v>
      </c>
      <c r="M4388">
        <f t="shared" si="274"/>
        <v>0</v>
      </c>
      <c r="N4388">
        <f t="shared" si="275"/>
        <v>0</v>
      </c>
    </row>
    <row r="4389" spans="1:14" x14ac:dyDescent="0.3">
      <c r="A4389">
        <v>13086530</v>
      </c>
      <c r="B4389" t="s">
        <v>27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72"/>
        <v>2</v>
      </c>
      <c r="L4389">
        <f t="shared" si="273"/>
        <v>16</v>
      </c>
      <c r="M4389">
        <f t="shared" si="274"/>
        <v>0</v>
      </c>
      <c r="N4389">
        <f t="shared" si="275"/>
        <v>0</v>
      </c>
    </row>
    <row r="4390" spans="1:14" x14ac:dyDescent="0.3">
      <c r="A4390">
        <v>13086530</v>
      </c>
      <c r="B4390" t="s">
        <v>27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72"/>
        <v>2</v>
      </c>
      <c r="L4390">
        <f t="shared" si="273"/>
        <v>17</v>
      </c>
      <c r="M4390">
        <f t="shared" si="274"/>
        <v>0</v>
      </c>
      <c r="N4390">
        <f t="shared" si="275"/>
        <v>0</v>
      </c>
    </row>
    <row r="4391" spans="1:14" x14ac:dyDescent="0.3">
      <c r="A4391">
        <v>13086530</v>
      </c>
      <c r="B4391" t="s">
        <v>27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72"/>
        <v>2</v>
      </c>
      <c r="L4391">
        <f t="shared" si="273"/>
        <v>18</v>
      </c>
      <c r="M4391">
        <f t="shared" si="274"/>
        <v>0</v>
      </c>
      <c r="N4391">
        <f t="shared" si="275"/>
        <v>0</v>
      </c>
    </row>
    <row r="4392" spans="1:14" x14ac:dyDescent="0.3">
      <c r="A4392">
        <v>13086530</v>
      </c>
      <c r="B4392" t="s">
        <v>27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72"/>
        <v>2</v>
      </c>
      <c r="L4392">
        <f t="shared" si="273"/>
        <v>19</v>
      </c>
      <c r="M4392">
        <f t="shared" si="274"/>
        <v>0</v>
      </c>
      <c r="N4392">
        <f t="shared" si="275"/>
        <v>0</v>
      </c>
    </row>
    <row r="4393" spans="1:14" x14ac:dyDescent="0.3">
      <c r="A4393">
        <v>13086530</v>
      </c>
      <c r="B4393" t="s">
        <v>27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72"/>
        <v>2</v>
      </c>
      <c r="L4393">
        <f t="shared" si="273"/>
        <v>20</v>
      </c>
      <c r="M4393">
        <f t="shared" si="274"/>
        <v>0</v>
      </c>
      <c r="N4393">
        <f t="shared" si="275"/>
        <v>0</v>
      </c>
    </row>
    <row r="4394" spans="1:14" x14ac:dyDescent="0.3">
      <c r="A4394">
        <v>13086530</v>
      </c>
      <c r="B4394" t="s">
        <v>27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72"/>
        <v>2</v>
      </c>
      <c r="L4394">
        <f t="shared" si="273"/>
        <v>21</v>
      </c>
      <c r="M4394">
        <f t="shared" si="274"/>
        <v>0</v>
      </c>
      <c r="N4394">
        <f t="shared" si="275"/>
        <v>0</v>
      </c>
    </row>
    <row r="4395" spans="1:14" x14ac:dyDescent="0.3">
      <c r="A4395">
        <v>13086530</v>
      </c>
      <c r="B4395" t="s">
        <v>27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72"/>
        <v>2</v>
      </c>
      <c r="L4395">
        <f t="shared" si="273"/>
        <v>22</v>
      </c>
      <c r="M4395">
        <f t="shared" si="274"/>
        <v>0</v>
      </c>
      <c r="N4395">
        <f t="shared" si="275"/>
        <v>0</v>
      </c>
    </row>
    <row r="4396" spans="1:14" x14ac:dyDescent="0.3">
      <c r="A4396">
        <v>13086530</v>
      </c>
      <c r="B4396" t="s">
        <v>27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72"/>
        <v>2</v>
      </c>
      <c r="L4396">
        <f t="shared" si="273"/>
        <v>23</v>
      </c>
      <c r="M4396">
        <f t="shared" si="274"/>
        <v>0</v>
      </c>
      <c r="N4396">
        <f t="shared" si="275"/>
        <v>0</v>
      </c>
    </row>
    <row r="4397" spans="1:14" x14ac:dyDescent="0.3">
      <c r="A4397">
        <v>13086530</v>
      </c>
      <c r="B4397" t="s">
        <v>27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72"/>
        <v>2</v>
      </c>
      <c r="L4397">
        <f t="shared" si="273"/>
        <v>24</v>
      </c>
      <c r="M4397">
        <f t="shared" si="274"/>
        <v>0</v>
      </c>
      <c r="N4397">
        <f t="shared" si="275"/>
        <v>0</v>
      </c>
    </row>
    <row r="4398" spans="1:14" x14ac:dyDescent="0.3">
      <c r="A4398">
        <v>13086530</v>
      </c>
      <c r="B4398" t="s">
        <v>27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72"/>
        <v>2</v>
      </c>
      <c r="L4398">
        <f t="shared" si="273"/>
        <v>25</v>
      </c>
      <c r="M4398">
        <f t="shared" si="274"/>
        <v>0</v>
      </c>
      <c r="N4398">
        <f t="shared" si="275"/>
        <v>0</v>
      </c>
    </row>
    <row r="4399" spans="1:14" x14ac:dyDescent="0.3">
      <c r="A4399">
        <v>13086530</v>
      </c>
      <c r="B4399" t="s">
        <v>27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72"/>
        <v>2</v>
      </c>
      <c r="L4399">
        <f t="shared" si="273"/>
        <v>26</v>
      </c>
      <c r="M4399">
        <f t="shared" si="274"/>
        <v>0</v>
      </c>
      <c r="N4399">
        <f t="shared" si="275"/>
        <v>0</v>
      </c>
    </row>
    <row r="4400" spans="1:14" x14ac:dyDescent="0.3">
      <c r="A4400">
        <v>13086530</v>
      </c>
      <c r="B4400" t="s">
        <v>27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72"/>
        <v>2</v>
      </c>
      <c r="L4400">
        <f t="shared" si="273"/>
        <v>27</v>
      </c>
      <c r="M4400">
        <f t="shared" si="274"/>
        <v>0</v>
      </c>
      <c r="N4400">
        <f t="shared" si="275"/>
        <v>0</v>
      </c>
    </row>
    <row r="4401" spans="1:14" x14ac:dyDescent="0.3">
      <c r="A4401">
        <v>13086530</v>
      </c>
      <c r="B4401" t="s">
        <v>27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72"/>
        <v>2</v>
      </c>
      <c r="L4401">
        <f t="shared" si="273"/>
        <v>28</v>
      </c>
      <c r="M4401">
        <f t="shared" si="274"/>
        <v>0</v>
      </c>
      <c r="N4401">
        <f t="shared" si="275"/>
        <v>0</v>
      </c>
    </row>
    <row r="4402" spans="1:14" x14ac:dyDescent="0.3">
      <c r="A4402">
        <v>13086530</v>
      </c>
      <c r="B4402" t="s">
        <v>27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72"/>
        <v>3</v>
      </c>
      <c r="L4402">
        <f t="shared" si="273"/>
        <v>1</v>
      </c>
      <c r="M4402">
        <f t="shared" si="274"/>
        <v>0</v>
      </c>
      <c r="N4402">
        <f t="shared" si="275"/>
        <v>0</v>
      </c>
    </row>
    <row r="4403" spans="1:14" x14ac:dyDescent="0.3">
      <c r="A4403">
        <v>13086530</v>
      </c>
      <c r="B4403" t="s">
        <v>27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72"/>
        <v>3</v>
      </c>
      <c r="L4403">
        <f t="shared" si="273"/>
        <v>2</v>
      </c>
      <c r="M4403">
        <f t="shared" si="274"/>
        <v>0</v>
      </c>
      <c r="N4403">
        <f t="shared" si="275"/>
        <v>0</v>
      </c>
    </row>
    <row r="4404" spans="1:14" x14ac:dyDescent="0.3">
      <c r="A4404">
        <v>13086530</v>
      </c>
      <c r="B4404" t="s">
        <v>27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72"/>
        <v>3</v>
      </c>
      <c r="L4404">
        <f t="shared" si="273"/>
        <v>3</v>
      </c>
      <c r="M4404">
        <f t="shared" si="274"/>
        <v>0</v>
      </c>
      <c r="N4404">
        <f t="shared" si="275"/>
        <v>0</v>
      </c>
    </row>
    <row r="4405" spans="1:14" x14ac:dyDescent="0.3">
      <c r="A4405">
        <v>13086530</v>
      </c>
      <c r="B4405" t="s">
        <v>27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72"/>
        <v>3</v>
      </c>
      <c r="L4405">
        <f t="shared" si="273"/>
        <v>4</v>
      </c>
      <c r="M4405">
        <f t="shared" si="274"/>
        <v>0</v>
      </c>
      <c r="N4405">
        <f t="shared" si="275"/>
        <v>0</v>
      </c>
    </row>
    <row r="4406" spans="1:14" x14ac:dyDescent="0.3">
      <c r="A4406">
        <v>13086530</v>
      </c>
      <c r="B4406" t="s">
        <v>27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72"/>
        <v>3</v>
      </c>
      <c r="L4406">
        <f t="shared" si="273"/>
        <v>5</v>
      </c>
      <c r="M4406">
        <f t="shared" si="274"/>
        <v>0</v>
      </c>
      <c r="N4406">
        <f t="shared" si="275"/>
        <v>0</v>
      </c>
    </row>
    <row r="4407" spans="1:14" x14ac:dyDescent="0.3">
      <c r="A4407">
        <v>13086530</v>
      </c>
      <c r="B4407" t="s">
        <v>27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72"/>
        <v>3</v>
      </c>
      <c r="L4407">
        <f t="shared" si="273"/>
        <v>6</v>
      </c>
      <c r="M4407">
        <f t="shared" si="274"/>
        <v>0</v>
      </c>
      <c r="N4407">
        <f t="shared" si="275"/>
        <v>0</v>
      </c>
    </row>
    <row r="4408" spans="1:14" x14ac:dyDescent="0.3">
      <c r="A4408">
        <v>13086530</v>
      </c>
      <c r="B4408" t="s">
        <v>27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72"/>
        <v>3</v>
      </c>
      <c r="L4408">
        <f t="shared" si="273"/>
        <v>7</v>
      </c>
      <c r="M4408">
        <f t="shared" si="274"/>
        <v>0</v>
      </c>
      <c r="N4408">
        <f t="shared" si="275"/>
        <v>0</v>
      </c>
    </row>
    <row r="4409" spans="1:14" x14ac:dyDescent="0.3">
      <c r="A4409">
        <v>13086530</v>
      </c>
      <c r="B4409" t="s">
        <v>27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72"/>
        <v>3</v>
      </c>
      <c r="L4409">
        <f t="shared" si="273"/>
        <v>8</v>
      </c>
      <c r="M4409">
        <f t="shared" si="274"/>
        <v>0</v>
      </c>
      <c r="N4409">
        <f t="shared" si="275"/>
        <v>0</v>
      </c>
    </row>
    <row r="4410" spans="1:14" x14ac:dyDescent="0.3">
      <c r="A4410">
        <v>13086530</v>
      </c>
      <c r="B4410" t="s">
        <v>27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72"/>
        <v>3</v>
      </c>
      <c r="L4410">
        <f t="shared" si="273"/>
        <v>9</v>
      </c>
      <c r="M4410">
        <f t="shared" si="274"/>
        <v>0</v>
      </c>
      <c r="N4410">
        <f t="shared" si="275"/>
        <v>0</v>
      </c>
    </row>
    <row r="4411" spans="1:14" x14ac:dyDescent="0.3">
      <c r="A4411">
        <v>13086530</v>
      </c>
      <c r="B4411" t="s">
        <v>27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72"/>
        <v>3</v>
      </c>
      <c r="L4411">
        <f t="shared" si="273"/>
        <v>10</v>
      </c>
      <c r="M4411">
        <f t="shared" si="274"/>
        <v>0</v>
      </c>
      <c r="N4411">
        <f t="shared" si="275"/>
        <v>0</v>
      </c>
    </row>
    <row r="4412" spans="1:14" x14ac:dyDescent="0.3">
      <c r="A4412">
        <v>13086530</v>
      </c>
      <c r="B4412" t="s">
        <v>27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72"/>
        <v>3</v>
      </c>
      <c r="L4412">
        <f t="shared" si="273"/>
        <v>11</v>
      </c>
      <c r="M4412">
        <f t="shared" si="274"/>
        <v>0</v>
      </c>
      <c r="N4412">
        <f t="shared" si="275"/>
        <v>0</v>
      </c>
    </row>
    <row r="4413" spans="1:14" x14ac:dyDescent="0.3">
      <c r="A4413">
        <v>13086530</v>
      </c>
      <c r="B4413" t="s">
        <v>27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72"/>
        <v>3</v>
      </c>
      <c r="L4413">
        <f t="shared" si="273"/>
        <v>12</v>
      </c>
      <c r="M4413">
        <f t="shared" si="274"/>
        <v>0</v>
      </c>
      <c r="N4413">
        <f t="shared" si="275"/>
        <v>0</v>
      </c>
    </row>
    <row r="4414" spans="1:14" x14ac:dyDescent="0.3">
      <c r="A4414">
        <v>13086530</v>
      </c>
      <c r="B4414" t="s">
        <v>27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72"/>
        <v>3</v>
      </c>
      <c r="L4414">
        <f t="shared" si="273"/>
        <v>13</v>
      </c>
      <c r="M4414">
        <f t="shared" si="274"/>
        <v>0</v>
      </c>
      <c r="N4414">
        <f t="shared" si="275"/>
        <v>0</v>
      </c>
    </row>
    <row r="4415" spans="1:14" x14ac:dyDescent="0.3">
      <c r="A4415">
        <v>13086530</v>
      </c>
      <c r="B4415" t="s">
        <v>27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72"/>
        <v>3</v>
      </c>
      <c r="L4415">
        <f t="shared" si="273"/>
        <v>14</v>
      </c>
      <c r="M4415">
        <f t="shared" si="274"/>
        <v>0</v>
      </c>
      <c r="N4415">
        <f t="shared" si="275"/>
        <v>0</v>
      </c>
    </row>
    <row r="4416" spans="1:14" x14ac:dyDescent="0.3">
      <c r="A4416">
        <v>13086530</v>
      </c>
      <c r="B4416" t="s">
        <v>27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72"/>
        <v>3</v>
      </c>
      <c r="L4416">
        <f t="shared" si="273"/>
        <v>15</v>
      </c>
      <c r="M4416">
        <f t="shared" si="274"/>
        <v>0</v>
      </c>
      <c r="N4416">
        <f t="shared" si="275"/>
        <v>0</v>
      </c>
    </row>
    <row r="4417" spans="1:14" x14ac:dyDescent="0.3">
      <c r="A4417">
        <v>13086530</v>
      </c>
      <c r="B4417" t="s">
        <v>27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72"/>
        <v>3</v>
      </c>
      <c r="L4417">
        <f t="shared" si="273"/>
        <v>16</v>
      </c>
      <c r="M4417">
        <f t="shared" si="274"/>
        <v>0</v>
      </c>
      <c r="N4417">
        <f t="shared" si="275"/>
        <v>0</v>
      </c>
    </row>
    <row r="4418" spans="1:14" x14ac:dyDescent="0.3">
      <c r="A4418">
        <v>13086530</v>
      </c>
      <c r="B4418" t="s">
        <v>27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72"/>
        <v>3</v>
      </c>
      <c r="L4418">
        <f t="shared" si="273"/>
        <v>17</v>
      </c>
      <c r="M4418">
        <f t="shared" si="274"/>
        <v>0</v>
      </c>
      <c r="N4418">
        <f t="shared" si="275"/>
        <v>0</v>
      </c>
    </row>
    <row r="4419" spans="1:14" x14ac:dyDescent="0.3">
      <c r="A4419">
        <v>13086530</v>
      </c>
      <c r="B4419" t="s">
        <v>27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76">MONTH(C4419)</f>
        <v>3</v>
      </c>
      <c r="L4419">
        <f t="shared" ref="L4419:L4482" si="277">DAY(C4419)</f>
        <v>18</v>
      </c>
      <c r="M4419">
        <f t="shared" ref="M4419:M4482" si="278">F4419*1.9835</f>
        <v>0</v>
      </c>
      <c r="N4419">
        <f t="shared" ref="N4419:N4482" si="279">(D4419-F4419)*1.9835</f>
        <v>0</v>
      </c>
    </row>
    <row r="4420" spans="1:14" x14ac:dyDescent="0.3">
      <c r="A4420">
        <v>13086530</v>
      </c>
      <c r="B4420" t="s">
        <v>27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76"/>
        <v>3</v>
      </c>
      <c r="L4420">
        <f t="shared" si="277"/>
        <v>19</v>
      </c>
      <c r="M4420">
        <f t="shared" si="278"/>
        <v>0</v>
      </c>
      <c r="N4420">
        <f t="shared" si="279"/>
        <v>0</v>
      </c>
    </row>
    <row r="4421" spans="1:14" x14ac:dyDescent="0.3">
      <c r="A4421">
        <v>13086530</v>
      </c>
      <c r="B4421" t="s">
        <v>27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76"/>
        <v>3</v>
      </c>
      <c r="L4421">
        <f t="shared" si="277"/>
        <v>20</v>
      </c>
      <c r="M4421">
        <f t="shared" si="278"/>
        <v>0</v>
      </c>
      <c r="N4421">
        <f t="shared" si="279"/>
        <v>0</v>
      </c>
    </row>
    <row r="4422" spans="1:14" x14ac:dyDescent="0.3">
      <c r="A4422">
        <v>13086530</v>
      </c>
      <c r="B4422" t="s">
        <v>27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76"/>
        <v>3</v>
      </c>
      <c r="L4422">
        <f t="shared" si="277"/>
        <v>21</v>
      </c>
      <c r="M4422">
        <f t="shared" si="278"/>
        <v>0</v>
      </c>
      <c r="N4422">
        <f t="shared" si="279"/>
        <v>0</v>
      </c>
    </row>
    <row r="4423" spans="1:14" x14ac:dyDescent="0.3">
      <c r="A4423">
        <v>13086530</v>
      </c>
      <c r="B4423" t="s">
        <v>27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76"/>
        <v>3</v>
      </c>
      <c r="L4423">
        <f t="shared" si="277"/>
        <v>22</v>
      </c>
      <c r="M4423">
        <f t="shared" si="278"/>
        <v>0</v>
      </c>
      <c r="N4423">
        <f t="shared" si="279"/>
        <v>0</v>
      </c>
    </row>
    <row r="4424" spans="1:14" x14ac:dyDescent="0.3">
      <c r="A4424">
        <v>13086530</v>
      </c>
      <c r="B4424" t="s">
        <v>27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76"/>
        <v>3</v>
      </c>
      <c r="L4424">
        <f t="shared" si="277"/>
        <v>23</v>
      </c>
      <c r="M4424">
        <f t="shared" si="278"/>
        <v>0</v>
      </c>
      <c r="N4424">
        <f t="shared" si="279"/>
        <v>0</v>
      </c>
    </row>
    <row r="4425" spans="1:14" x14ac:dyDescent="0.3">
      <c r="A4425">
        <v>13086530</v>
      </c>
      <c r="B4425" t="s">
        <v>27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76"/>
        <v>3</v>
      </c>
      <c r="L4425">
        <f t="shared" si="277"/>
        <v>24</v>
      </c>
      <c r="M4425">
        <f t="shared" si="278"/>
        <v>0</v>
      </c>
      <c r="N4425">
        <f t="shared" si="279"/>
        <v>0</v>
      </c>
    </row>
    <row r="4426" spans="1:14" x14ac:dyDescent="0.3">
      <c r="A4426">
        <v>13086530</v>
      </c>
      <c r="B4426" t="s">
        <v>27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76"/>
        <v>3</v>
      </c>
      <c r="L4426">
        <f t="shared" si="277"/>
        <v>25</v>
      </c>
      <c r="M4426">
        <f t="shared" si="278"/>
        <v>0</v>
      </c>
      <c r="N4426">
        <f t="shared" si="279"/>
        <v>0</v>
      </c>
    </row>
    <row r="4427" spans="1:14" x14ac:dyDescent="0.3">
      <c r="A4427">
        <v>13086530</v>
      </c>
      <c r="B4427" t="s">
        <v>27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76"/>
        <v>3</v>
      </c>
      <c r="L4427">
        <f t="shared" si="277"/>
        <v>26</v>
      </c>
      <c r="M4427">
        <f t="shared" si="278"/>
        <v>0</v>
      </c>
      <c r="N4427">
        <f t="shared" si="279"/>
        <v>0</v>
      </c>
    </row>
    <row r="4428" spans="1:14" x14ac:dyDescent="0.3">
      <c r="A4428">
        <v>13086530</v>
      </c>
      <c r="B4428" t="s">
        <v>27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76"/>
        <v>3</v>
      </c>
      <c r="L4428">
        <f t="shared" si="277"/>
        <v>27</v>
      </c>
      <c r="M4428">
        <f t="shared" si="278"/>
        <v>0</v>
      </c>
      <c r="N4428">
        <f t="shared" si="279"/>
        <v>0</v>
      </c>
    </row>
    <row r="4429" spans="1:14" x14ac:dyDescent="0.3">
      <c r="A4429">
        <v>13086530</v>
      </c>
      <c r="B4429" t="s">
        <v>27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76"/>
        <v>3</v>
      </c>
      <c r="L4429">
        <f t="shared" si="277"/>
        <v>28</v>
      </c>
      <c r="M4429">
        <f t="shared" si="278"/>
        <v>0</v>
      </c>
      <c r="N4429">
        <f t="shared" si="279"/>
        <v>0</v>
      </c>
    </row>
    <row r="4430" spans="1:14" x14ac:dyDescent="0.3">
      <c r="A4430">
        <v>13086530</v>
      </c>
      <c r="B4430" t="s">
        <v>27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76"/>
        <v>3</v>
      </c>
      <c r="L4430">
        <f t="shared" si="277"/>
        <v>29</v>
      </c>
      <c r="M4430">
        <f t="shared" si="278"/>
        <v>0</v>
      </c>
      <c r="N4430">
        <f t="shared" si="279"/>
        <v>0</v>
      </c>
    </row>
    <row r="4431" spans="1:14" x14ac:dyDescent="0.3">
      <c r="A4431">
        <v>13086530</v>
      </c>
      <c r="B4431" t="s">
        <v>27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76"/>
        <v>3</v>
      </c>
      <c r="L4431">
        <f t="shared" si="277"/>
        <v>30</v>
      </c>
      <c r="M4431">
        <f t="shared" si="278"/>
        <v>0</v>
      </c>
      <c r="N4431">
        <f t="shared" si="279"/>
        <v>0</v>
      </c>
    </row>
    <row r="4432" spans="1:14" x14ac:dyDescent="0.3">
      <c r="A4432">
        <v>13086530</v>
      </c>
      <c r="B4432" t="s">
        <v>27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76"/>
        <v>3</v>
      </c>
      <c r="L4432">
        <f t="shared" si="277"/>
        <v>31</v>
      </c>
      <c r="M4432">
        <f t="shared" si="278"/>
        <v>0</v>
      </c>
      <c r="N4432">
        <f t="shared" si="279"/>
        <v>0</v>
      </c>
    </row>
    <row r="4433" spans="1:14" x14ac:dyDescent="0.3">
      <c r="A4433">
        <v>13086530</v>
      </c>
      <c r="B4433" t="s">
        <v>27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76"/>
        <v>4</v>
      </c>
      <c r="L4433">
        <f t="shared" si="277"/>
        <v>1</v>
      </c>
      <c r="M4433">
        <f t="shared" si="278"/>
        <v>0</v>
      </c>
      <c r="N4433">
        <f t="shared" si="279"/>
        <v>0</v>
      </c>
    </row>
    <row r="4434" spans="1:14" x14ac:dyDescent="0.3">
      <c r="A4434">
        <v>13086530</v>
      </c>
      <c r="B4434" t="s">
        <v>27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76"/>
        <v>4</v>
      </c>
      <c r="L4434">
        <f t="shared" si="277"/>
        <v>2</v>
      </c>
      <c r="M4434">
        <f t="shared" si="278"/>
        <v>0</v>
      </c>
      <c r="N4434">
        <f t="shared" si="279"/>
        <v>0</v>
      </c>
    </row>
    <row r="4435" spans="1:14" x14ac:dyDescent="0.3">
      <c r="A4435">
        <v>13086530</v>
      </c>
      <c r="B4435" t="s">
        <v>27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76"/>
        <v>4</v>
      </c>
      <c r="L4435">
        <f t="shared" si="277"/>
        <v>3</v>
      </c>
      <c r="M4435">
        <f t="shared" si="278"/>
        <v>0</v>
      </c>
      <c r="N4435">
        <f t="shared" si="279"/>
        <v>0</v>
      </c>
    </row>
    <row r="4436" spans="1:14" x14ac:dyDescent="0.3">
      <c r="A4436">
        <v>13086530</v>
      </c>
      <c r="B4436" t="s">
        <v>27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76"/>
        <v>4</v>
      </c>
      <c r="L4436">
        <f t="shared" si="277"/>
        <v>4</v>
      </c>
      <c r="M4436">
        <f t="shared" si="278"/>
        <v>0</v>
      </c>
      <c r="N4436">
        <f t="shared" si="279"/>
        <v>0</v>
      </c>
    </row>
    <row r="4437" spans="1:14" x14ac:dyDescent="0.3">
      <c r="A4437">
        <v>13086530</v>
      </c>
      <c r="B4437" t="s">
        <v>27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76"/>
        <v>4</v>
      </c>
      <c r="L4437">
        <f t="shared" si="277"/>
        <v>5</v>
      </c>
      <c r="M4437">
        <f t="shared" si="278"/>
        <v>0</v>
      </c>
      <c r="N4437">
        <f t="shared" si="279"/>
        <v>0</v>
      </c>
    </row>
    <row r="4438" spans="1:14" x14ac:dyDescent="0.3">
      <c r="A4438">
        <v>13086530</v>
      </c>
      <c r="B4438" t="s">
        <v>27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76"/>
        <v>4</v>
      </c>
      <c r="L4438">
        <f t="shared" si="277"/>
        <v>6</v>
      </c>
      <c r="M4438">
        <f t="shared" si="278"/>
        <v>0</v>
      </c>
      <c r="N4438">
        <f t="shared" si="279"/>
        <v>0</v>
      </c>
    </row>
    <row r="4439" spans="1:14" x14ac:dyDescent="0.3">
      <c r="A4439">
        <v>13086530</v>
      </c>
      <c r="B4439" t="s">
        <v>27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76"/>
        <v>4</v>
      </c>
      <c r="L4439">
        <f t="shared" si="277"/>
        <v>7</v>
      </c>
      <c r="M4439">
        <f t="shared" si="278"/>
        <v>0</v>
      </c>
      <c r="N4439">
        <f t="shared" si="279"/>
        <v>0</v>
      </c>
    </row>
    <row r="4440" spans="1:14" x14ac:dyDescent="0.3">
      <c r="A4440">
        <v>13086530</v>
      </c>
      <c r="B4440" t="s">
        <v>27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76"/>
        <v>4</v>
      </c>
      <c r="L4440">
        <f t="shared" si="277"/>
        <v>8</v>
      </c>
      <c r="M4440">
        <f t="shared" si="278"/>
        <v>0</v>
      </c>
      <c r="N4440">
        <f t="shared" si="279"/>
        <v>0</v>
      </c>
    </row>
    <row r="4441" spans="1:14" x14ac:dyDescent="0.3">
      <c r="A4441">
        <v>13086530</v>
      </c>
      <c r="B4441" t="s">
        <v>27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76"/>
        <v>4</v>
      </c>
      <c r="L4441">
        <f t="shared" si="277"/>
        <v>9</v>
      </c>
      <c r="M4441">
        <f t="shared" si="278"/>
        <v>0</v>
      </c>
      <c r="N4441">
        <f t="shared" si="279"/>
        <v>0</v>
      </c>
    </row>
    <row r="4442" spans="1:14" x14ac:dyDescent="0.3">
      <c r="A4442">
        <v>13086530</v>
      </c>
      <c r="B4442" t="s">
        <v>27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76"/>
        <v>4</v>
      </c>
      <c r="L4442">
        <f t="shared" si="277"/>
        <v>10</v>
      </c>
      <c r="M4442">
        <f t="shared" si="278"/>
        <v>0</v>
      </c>
      <c r="N4442">
        <f t="shared" si="279"/>
        <v>535.54499999999996</v>
      </c>
    </row>
    <row r="4443" spans="1:14" x14ac:dyDescent="0.3">
      <c r="A4443">
        <v>13086530</v>
      </c>
      <c r="B4443" t="s">
        <v>27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76"/>
        <v>4</v>
      </c>
      <c r="L4443">
        <f t="shared" si="277"/>
        <v>11</v>
      </c>
      <c r="M4443">
        <f t="shared" si="278"/>
        <v>0</v>
      </c>
      <c r="N4443">
        <f t="shared" si="279"/>
        <v>751.74649999999997</v>
      </c>
    </row>
    <row r="4444" spans="1:14" x14ac:dyDescent="0.3">
      <c r="A4444">
        <v>13086530</v>
      </c>
      <c r="B4444" t="s">
        <v>27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76"/>
        <v>4</v>
      </c>
      <c r="L4444">
        <f t="shared" si="277"/>
        <v>12</v>
      </c>
      <c r="M4444">
        <f t="shared" si="278"/>
        <v>0</v>
      </c>
      <c r="N4444">
        <f t="shared" si="279"/>
        <v>868.77300000000002</v>
      </c>
    </row>
    <row r="4445" spans="1:14" x14ac:dyDescent="0.3">
      <c r="A4445">
        <v>13086530</v>
      </c>
      <c r="B4445" t="s">
        <v>27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76"/>
        <v>4</v>
      </c>
      <c r="L4445">
        <f t="shared" si="277"/>
        <v>13</v>
      </c>
      <c r="M4445">
        <f t="shared" si="278"/>
        <v>0</v>
      </c>
      <c r="N4445">
        <f t="shared" si="279"/>
        <v>868.77300000000002</v>
      </c>
    </row>
    <row r="4446" spans="1:14" x14ac:dyDescent="0.3">
      <c r="A4446">
        <v>13086530</v>
      </c>
      <c r="B4446" t="s">
        <v>27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76"/>
        <v>4</v>
      </c>
      <c r="L4446">
        <f t="shared" si="277"/>
        <v>14</v>
      </c>
      <c r="M4446">
        <f t="shared" si="278"/>
        <v>0</v>
      </c>
      <c r="N4446">
        <f t="shared" si="279"/>
        <v>866.78949999999998</v>
      </c>
    </row>
    <row r="4447" spans="1:14" x14ac:dyDescent="0.3">
      <c r="A4447">
        <v>13086530</v>
      </c>
      <c r="B4447" t="s">
        <v>27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76"/>
        <v>4</v>
      </c>
      <c r="L4447">
        <f t="shared" si="277"/>
        <v>15</v>
      </c>
      <c r="M4447">
        <f t="shared" si="278"/>
        <v>0</v>
      </c>
      <c r="N4447">
        <f t="shared" si="279"/>
        <v>862.82249999999999</v>
      </c>
    </row>
    <row r="4448" spans="1:14" x14ac:dyDescent="0.3">
      <c r="A4448">
        <v>13086530</v>
      </c>
      <c r="B4448" t="s">
        <v>27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76"/>
        <v>4</v>
      </c>
      <c r="L4448">
        <f t="shared" si="277"/>
        <v>16</v>
      </c>
      <c r="M4448">
        <f t="shared" si="278"/>
        <v>0</v>
      </c>
      <c r="N4448">
        <f t="shared" si="279"/>
        <v>1069.1065000000001</v>
      </c>
    </row>
    <row r="4449" spans="1:14" x14ac:dyDescent="0.3">
      <c r="A4449">
        <v>13086530</v>
      </c>
      <c r="B4449" t="s">
        <v>27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76"/>
        <v>4</v>
      </c>
      <c r="L4449">
        <f t="shared" si="277"/>
        <v>17</v>
      </c>
      <c r="M4449">
        <f t="shared" si="278"/>
        <v>0</v>
      </c>
      <c r="N4449">
        <f t="shared" si="279"/>
        <v>1275.3905</v>
      </c>
    </row>
    <row r="4450" spans="1:14" x14ac:dyDescent="0.3">
      <c r="A4450">
        <v>13086530</v>
      </c>
      <c r="B4450" t="s">
        <v>27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76"/>
        <v>4</v>
      </c>
      <c r="L4450">
        <f t="shared" si="277"/>
        <v>18</v>
      </c>
      <c r="M4450">
        <f t="shared" si="278"/>
        <v>0</v>
      </c>
      <c r="N4450">
        <f t="shared" si="279"/>
        <v>1358.6975</v>
      </c>
    </row>
    <row r="4451" spans="1:14" x14ac:dyDescent="0.3">
      <c r="A4451">
        <v>13086530</v>
      </c>
      <c r="B4451" t="s">
        <v>27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76"/>
        <v>4</v>
      </c>
      <c r="L4451">
        <f t="shared" si="277"/>
        <v>19</v>
      </c>
      <c r="M4451">
        <f t="shared" si="278"/>
        <v>0</v>
      </c>
      <c r="N4451">
        <f t="shared" si="279"/>
        <v>1358.6975</v>
      </c>
    </row>
    <row r="4452" spans="1:14" x14ac:dyDescent="0.3">
      <c r="A4452">
        <v>13086530</v>
      </c>
      <c r="B4452" t="s">
        <v>27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76"/>
        <v>4</v>
      </c>
      <c r="L4452">
        <f t="shared" si="277"/>
        <v>20</v>
      </c>
      <c r="M4452">
        <f t="shared" si="278"/>
        <v>0</v>
      </c>
      <c r="N4452">
        <f t="shared" si="279"/>
        <v>1358.6975</v>
      </c>
    </row>
    <row r="4453" spans="1:14" x14ac:dyDescent="0.3">
      <c r="A4453">
        <v>13086530</v>
      </c>
      <c r="B4453" t="s">
        <v>27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76"/>
        <v>4</v>
      </c>
      <c r="L4453">
        <f t="shared" si="277"/>
        <v>21</v>
      </c>
      <c r="M4453">
        <f t="shared" si="278"/>
        <v>0</v>
      </c>
      <c r="N4453">
        <f t="shared" si="279"/>
        <v>1358.6975</v>
      </c>
    </row>
    <row r="4454" spans="1:14" x14ac:dyDescent="0.3">
      <c r="A4454">
        <v>13086530</v>
      </c>
      <c r="B4454" t="s">
        <v>27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76"/>
        <v>4</v>
      </c>
      <c r="L4454">
        <f t="shared" si="277"/>
        <v>22</v>
      </c>
      <c r="M4454">
        <f t="shared" si="278"/>
        <v>0</v>
      </c>
      <c r="N4454">
        <f t="shared" si="279"/>
        <v>1358.6975</v>
      </c>
    </row>
    <row r="4455" spans="1:14" x14ac:dyDescent="0.3">
      <c r="A4455">
        <v>13086530</v>
      </c>
      <c r="B4455" t="s">
        <v>27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76"/>
        <v>4</v>
      </c>
      <c r="L4455">
        <f t="shared" si="277"/>
        <v>23</v>
      </c>
      <c r="M4455">
        <f t="shared" si="278"/>
        <v>0</v>
      </c>
      <c r="N4455">
        <f t="shared" si="279"/>
        <v>1479.691</v>
      </c>
    </row>
    <row r="4456" spans="1:14" x14ac:dyDescent="0.3">
      <c r="A4456">
        <v>13086530</v>
      </c>
      <c r="B4456" t="s">
        <v>27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76"/>
        <v>4</v>
      </c>
      <c r="L4456">
        <f t="shared" si="277"/>
        <v>24</v>
      </c>
      <c r="M4456">
        <f t="shared" si="278"/>
        <v>0</v>
      </c>
      <c r="N4456">
        <f t="shared" si="279"/>
        <v>1555.0640000000001</v>
      </c>
    </row>
    <row r="4457" spans="1:14" x14ac:dyDescent="0.3">
      <c r="A4457">
        <v>13086530</v>
      </c>
      <c r="B4457" t="s">
        <v>27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76"/>
        <v>4</v>
      </c>
      <c r="L4457">
        <f t="shared" si="277"/>
        <v>25</v>
      </c>
      <c r="M4457">
        <f t="shared" si="278"/>
        <v>0</v>
      </c>
      <c r="N4457">
        <f t="shared" si="279"/>
        <v>1660.1895</v>
      </c>
    </row>
    <row r="4458" spans="1:14" x14ac:dyDescent="0.3">
      <c r="A4458">
        <v>13086530</v>
      </c>
      <c r="B4458" t="s">
        <v>27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76"/>
        <v>4</v>
      </c>
      <c r="L4458">
        <f t="shared" si="277"/>
        <v>26</v>
      </c>
      <c r="M4458">
        <f t="shared" si="278"/>
        <v>0</v>
      </c>
      <c r="N4458">
        <f t="shared" si="279"/>
        <v>1751.4304999999999</v>
      </c>
    </row>
    <row r="4459" spans="1:14" x14ac:dyDescent="0.3">
      <c r="A4459">
        <v>13086530</v>
      </c>
      <c r="B4459" t="s">
        <v>27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76"/>
        <v>4</v>
      </c>
      <c r="L4459">
        <f t="shared" si="277"/>
        <v>27</v>
      </c>
      <c r="M4459">
        <f t="shared" si="278"/>
        <v>1418.2025000000001</v>
      </c>
      <c r="N4459">
        <f t="shared" si="279"/>
        <v>517.69349999999997</v>
      </c>
    </row>
    <row r="4460" spans="1:14" x14ac:dyDescent="0.3">
      <c r="A4460">
        <v>13086530</v>
      </c>
      <c r="B4460" t="s">
        <v>27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76"/>
        <v>4</v>
      </c>
      <c r="L4460">
        <f t="shared" si="277"/>
        <v>28</v>
      </c>
      <c r="M4460">
        <f t="shared" si="278"/>
        <v>1660.1895</v>
      </c>
      <c r="N4460">
        <f t="shared" si="279"/>
        <v>374.88150000000002</v>
      </c>
    </row>
    <row r="4461" spans="1:14" x14ac:dyDescent="0.3">
      <c r="A4461">
        <v>13086530</v>
      </c>
      <c r="B4461" t="s">
        <v>27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76"/>
        <v>4</v>
      </c>
      <c r="L4461">
        <f t="shared" si="277"/>
        <v>29</v>
      </c>
      <c r="M4461">
        <f t="shared" si="278"/>
        <v>2044.9884999999999</v>
      </c>
      <c r="N4461">
        <f t="shared" si="279"/>
        <v>0</v>
      </c>
    </row>
    <row r="4462" spans="1:14" x14ac:dyDescent="0.3">
      <c r="A4462">
        <v>13086530</v>
      </c>
      <c r="B4462" t="s">
        <v>27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76"/>
        <v>4</v>
      </c>
      <c r="L4462">
        <f t="shared" si="277"/>
        <v>30</v>
      </c>
      <c r="M4462">
        <f t="shared" si="278"/>
        <v>2068.7905000000001</v>
      </c>
      <c r="N4462">
        <f t="shared" si="279"/>
        <v>65.455500000000001</v>
      </c>
    </row>
    <row r="4463" spans="1:14" x14ac:dyDescent="0.3">
      <c r="A4463">
        <v>13086530</v>
      </c>
      <c r="B4463" t="s">
        <v>27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76"/>
        <v>5</v>
      </c>
      <c r="L4463">
        <f t="shared" si="277"/>
        <v>1</v>
      </c>
      <c r="M4463">
        <f t="shared" si="278"/>
        <v>1927.962</v>
      </c>
      <c r="N4463">
        <f t="shared" si="279"/>
        <v>245.95400000000001</v>
      </c>
    </row>
    <row r="4464" spans="1:14" x14ac:dyDescent="0.3">
      <c r="A4464">
        <v>13086530</v>
      </c>
      <c r="B4464" t="s">
        <v>27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76"/>
        <v>5</v>
      </c>
      <c r="L4464">
        <f t="shared" si="277"/>
        <v>2</v>
      </c>
      <c r="M4464">
        <f t="shared" si="278"/>
        <v>2116.3944999999999</v>
      </c>
      <c r="N4464">
        <f t="shared" si="279"/>
        <v>192.39950000000002</v>
      </c>
    </row>
    <row r="4465" spans="1:14" x14ac:dyDescent="0.3">
      <c r="A4465">
        <v>13086530</v>
      </c>
      <c r="B4465" t="s">
        <v>27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76"/>
        <v>5</v>
      </c>
      <c r="L4465">
        <f t="shared" si="277"/>
        <v>3</v>
      </c>
      <c r="M4465">
        <f t="shared" si="278"/>
        <v>783.48250000000007</v>
      </c>
      <c r="N4465">
        <f t="shared" si="279"/>
        <v>1600.6845000000001</v>
      </c>
    </row>
    <row r="4466" spans="1:14" x14ac:dyDescent="0.3">
      <c r="A4466">
        <v>13086530</v>
      </c>
      <c r="B4466" t="s">
        <v>27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76"/>
        <v>5</v>
      </c>
      <c r="L4466">
        <f t="shared" si="277"/>
        <v>4</v>
      </c>
      <c r="M4466">
        <f t="shared" si="278"/>
        <v>0</v>
      </c>
      <c r="N4466">
        <f t="shared" si="279"/>
        <v>2394.0844999999999</v>
      </c>
    </row>
    <row r="4467" spans="1:14" x14ac:dyDescent="0.3">
      <c r="A4467">
        <v>13086530</v>
      </c>
      <c r="B4467" t="s">
        <v>27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76"/>
        <v>5</v>
      </c>
      <c r="L4467">
        <f t="shared" si="277"/>
        <v>5</v>
      </c>
      <c r="M4467">
        <f t="shared" si="278"/>
        <v>0</v>
      </c>
      <c r="N4467">
        <f t="shared" si="279"/>
        <v>2402.0185000000001</v>
      </c>
    </row>
    <row r="4468" spans="1:14" x14ac:dyDescent="0.3">
      <c r="A4468">
        <v>13086530</v>
      </c>
      <c r="B4468" t="s">
        <v>27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76"/>
        <v>5</v>
      </c>
      <c r="L4468">
        <f t="shared" si="277"/>
        <v>6</v>
      </c>
      <c r="M4468">
        <f t="shared" si="278"/>
        <v>0</v>
      </c>
      <c r="N4468">
        <f t="shared" si="279"/>
        <v>2407.9690000000001</v>
      </c>
    </row>
    <row r="4469" spans="1:14" x14ac:dyDescent="0.3">
      <c r="A4469">
        <v>13086530</v>
      </c>
      <c r="B4469" t="s">
        <v>27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76"/>
        <v>5</v>
      </c>
      <c r="L4469">
        <f t="shared" si="277"/>
        <v>7</v>
      </c>
      <c r="M4469">
        <f t="shared" si="278"/>
        <v>0</v>
      </c>
      <c r="N4469">
        <f t="shared" si="279"/>
        <v>2411.9360000000001</v>
      </c>
    </row>
    <row r="4470" spans="1:14" x14ac:dyDescent="0.3">
      <c r="A4470">
        <v>13086530</v>
      </c>
      <c r="B4470" t="s">
        <v>27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76"/>
        <v>5</v>
      </c>
      <c r="L4470">
        <f t="shared" si="277"/>
        <v>8</v>
      </c>
      <c r="M4470">
        <f t="shared" si="278"/>
        <v>0</v>
      </c>
      <c r="N4470">
        <f t="shared" si="279"/>
        <v>2400.0349999999999</v>
      </c>
    </row>
    <row r="4471" spans="1:14" x14ac:dyDescent="0.3">
      <c r="A4471">
        <v>13086530</v>
      </c>
      <c r="B4471" t="s">
        <v>27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76"/>
        <v>5</v>
      </c>
      <c r="L4471">
        <f t="shared" si="277"/>
        <v>9</v>
      </c>
      <c r="M4471">
        <f t="shared" si="278"/>
        <v>0</v>
      </c>
      <c r="N4471">
        <f t="shared" si="279"/>
        <v>2407.9690000000001</v>
      </c>
    </row>
    <row r="4472" spans="1:14" x14ac:dyDescent="0.3">
      <c r="A4472">
        <v>13086530</v>
      </c>
      <c r="B4472" t="s">
        <v>27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76"/>
        <v>5</v>
      </c>
      <c r="L4472">
        <f t="shared" si="277"/>
        <v>10</v>
      </c>
      <c r="M4472">
        <f t="shared" si="278"/>
        <v>2485.3254999999999</v>
      </c>
      <c r="N4472">
        <f t="shared" si="279"/>
        <v>0</v>
      </c>
    </row>
    <row r="4473" spans="1:14" x14ac:dyDescent="0.3">
      <c r="A4473">
        <v>13086530</v>
      </c>
      <c r="B4473" t="s">
        <v>27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76"/>
        <v>5</v>
      </c>
      <c r="L4473">
        <f t="shared" si="277"/>
        <v>11</v>
      </c>
      <c r="M4473">
        <f t="shared" si="278"/>
        <v>2521.0284999999999</v>
      </c>
      <c r="N4473">
        <f t="shared" si="279"/>
        <v>0</v>
      </c>
    </row>
    <row r="4474" spans="1:14" x14ac:dyDescent="0.3">
      <c r="A4474">
        <v>13086530</v>
      </c>
      <c r="B4474" t="s">
        <v>27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76"/>
        <v>5</v>
      </c>
      <c r="L4474">
        <f t="shared" si="277"/>
        <v>12</v>
      </c>
      <c r="M4474">
        <f t="shared" si="278"/>
        <v>2653.9230000000002</v>
      </c>
      <c r="N4474">
        <f t="shared" si="279"/>
        <v>0</v>
      </c>
    </row>
    <row r="4475" spans="1:14" x14ac:dyDescent="0.3">
      <c r="A4475">
        <v>13086530</v>
      </c>
      <c r="B4475" t="s">
        <v>27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76"/>
        <v>5</v>
      </c>
      <c r="L4475">
        <f t="shared" si="277"/>
        <v>13</v>
      </c>
      <c r="M4475">
        <f t="shared" si="278"/>
        <v>2697.56</v>
      </c>
      <c r="N4475">
        <f t="shared" si="279"/>
        <v>0</v>
      </c>
    </row>
    <row r="4476" spans="1:14" x14ac:dyDescent="0.3">
      <c r="A4476">
        <v>13086530</v>
      </c>
      <c r="B4476" t="s">
        <v>27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76"/>
        <v>5</v>
      </c>
      <c r="L4476">
        <f t="shared" si="277"/>
        <v>14</v>
      </c>
      <c r="M4476">
        <f t="shared" si="278"/>
        <v>2703.5104999999999</v>
      </c>
      <c r="N4476">
        <f t="shared" si="279"/>
        <v>0</v>
      </c>
    </row>
    <row r="4477" spans="1:14" x14ac:dyDescent="0.3">
      <c r="A4477">
        <v>13086530</v>
      </c>
      <c r="B4477" t="s">
        <v>27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76"/>
        <v>5</v>
      </c>
      <c r="L4477">
        <f t="shared" si="277"/>
        <v>15</v>
      </c>
      <c r="M4477">
        <f t="shared" si="278"/>
        <v>2693.5929999999998</v>
      </c>
      <c r="N4477">
        <f t="shared" si="279"/>
        <v>0</v>
      </c>
    </row>
    <row r="4478" spans="1:14" x14ac:dyDescent="0.3">
      <c r="A4478">
        <v>13086530</v>
      </c>
      <c r="B4478" t="s">
        <v>27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76"/>
        <v>5</v>
      </c>
      <c r="L4478">
        <f t="shared" si="277"/>
        <v>16</v>
      </c>
      <c r="M4478">
        <f t="shared" si="278"/>
        <v>2687.6424999999999</v>
      </c>
      <c r="N4478">
        <f t="shared" si="279"/>
        <v>0</v>
      </c>
    </row>
    <row r="4479" spans="1:14" x14ac:dyDescent="0.3">
      <c r="A4479">
        <v>13086530</v>
      </c>
      <c r="B4479" t="s">
        <v>27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76"/>
        <v>5</v>
      </c>
      <c r="L4479">
        <f t="shared" si="277"/>
        <v>17</v>
      </c>
      <c r="M4479">
        <f t="shared" si="278"/>
        <v>2560.6985</v>
      </c>
      <c r="N4479">
        <f t="shared" si="279"/>
        <v>130.911</v>
      </c>
    </row>
    <row r="4480" spans="1:14" x14ac:dyDescent="0.3">
      <c r="A4480">
        <v>13086530</v>
      </c>
      <c r="B4480" t="s">
        <v>27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76"/>
        <v>5</v>
      </c>
      <c r="L4480">
        <f t="shared" si="277"/>
        <v>18</v>
      </c>
      <c r="M4480">
        <f t="shared" si="278"/>
        <v>87.274000000000001</v>
      </c>
      <c r="N4480">
        <f t="shared" si="279"/>
        <v>2608.3025000000002</v>
      </c>
    </row>
    <row r="4481" spans="1:14" x14ac:dyDescent="0.3">
      <c r="A4481">
        <v>13086530</v>
      </c>
      <c r="B4481" t="s">
        <v>27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76"/>
        <v>5</v>
      </c>
      <c r="L4481">
        <f t="shared" si="277"/>
        <v>19</v>
      </c>
      <c r="M4481">
        <f t="shared" si="278"/>
        <v>630.75300000000004</v>
      </c>
      <c r="N4481">
        <f t="shared" si="279"/>
        <v>2064.8235</v>
      </c>
    </row>
    <row r="4482" spans="1:14" x14ac:dyDescent="0.3">
      <c r="A4482">
        <v>13086530</v>
      </c>
      <c r="B4482" t="s">
        <v>27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76"/>
        <v>5</v>
      </c>
      <c r="L4482">
        <f t="shared" si="277"/>
        <v>20</v>
      </c>
      <c r="M4482">
        <f t="shared" si="278"/>
        <v>2699.5435000000002</v>
      </c>
      <c r="N4482">
        <f t="shared" si="279"/>
        <v>0</v>
      </c>
    </row>
    <row r="4483" spans="1:14" x14ac:dyDescent="0.3">
      <c r="A4483">
        <v>13086530</v>
      </c>
      <c r="B4483" t="s">
        <v>27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80">MONTH(C4483)</f>
        <v>5</v>
      </c>
      <c r="L4483">
        <f t="shared" ref="L4483:L4546" si="281">DAY(C4483)</f>
        <v>21</v>
      </c>
      <c r="M4483">
        <f t="shared" ref="M4483:M4546" si="282">F4483*1.9835</f>
        <v>2699.5435000000002</v>
      </c>
      <c r="N4483">
        <f t="shared" ref="N4483:N4546" si="283">(D4483-F4483)*1.9835</f>
        <v>0</v>
      </c>
    </row>
    <row r="4484" spans="1:14" x14ac:dyDescent="0.3">
      <c r="A4484">
        <v>13086530</v>
      </c>
      <c r="B4484" t="s">
        <v>27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80"/>
        <v>5</v>
      </c>
      <c r="L4484">
        <f t="shared" si="281"/>
        <v>22</v>
      </c>
      <c r="M4484">
        <f t="shared" si="282"/>
        <v>2703.5104999999999</v>
      </c>
      <c r="N4484">
        <f t="shared" si="283"/>
        <v>0</v>
      </c>
    </row>
    <row r="4485" spans="1:14" x14ac:dyDescent="0.3">
      <c r="A4485">
        <v>13086530</v>
      </c>
      <c r="B4485" t="s">
        <v>27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80"/>
        <v>5</v>
      </c>
      <c r="L4485">
        <f t="shared" si="281"/>
        <v>23</v>
      </c>
      <c r="M4485">
        <f t="shared" si="282"/>
        <v>2697.56</v>
      </c>
      <c r="N4485">
        <f t="shared" si="283"/>
        <v>0</v>
      </c>
    </row>
    <row r="4486" spans="1:14" x14ac:dyDescent="0.3">
      <c r="A4486">
        <v>13086530</v>
      </c>
      <c r="B4486" t="s">
        <v>27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80"/>
        <v>5</v>
      </c>
      <c r="L4486">
        <f t="shared" si="281"/>
        <v>24</v>
      </c>
      <c r="M4486">
        <f t="shared" si="282"/>
        <v>2665.8240000000001</v>
      </c>
      <c r="N4486">
        <f t="shared" si="283"/>
        <v>0</v>
      </c>
    </row>
    <row r="4487" spans="1:14" x14ac:dyDescent="0.3">
      <c r="A4487">
        <v>13086530</v>
      </c>
      <c r="B4487" t="s">
        <v>27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80"/>
        <v>5</v>
      </c>
      <c r="L4487">
        <f t="shared" si="281"/>
        <v>25</v>
      </c>
      <c r="M4487">
        <f t="shared" si="282"/>
        <v>2624.1705000000002</v>
      </c>
      <c r="N4487">
        <f t="shared" si="283"/>
        <v>0</v>
      </c>
    </row>
    <row r="4488" spans="1:14" x14ac:dyDescent="0.3">
      <c r="A4488">
        <v>13086530</v>
      </c>
      <c r="B4488" t="s">
        <v>27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80"/>
        <v>5</v>
      </c>
      <c r="L4488">
        <f t="shared" si="281"/>
        <v>26</v>
      </c>
      <c r="M4488">
        <f t="shared" si="282"/>
        <v>2622.1869999999999</v>
      </c>
      <c r="N4488">
        <f t="shared" si="283"/>
        <v>0</v>
      </c>
    </row>
    <row r="4489" spans="1:14" x14ac:dyDescent="0.3">
      <c r="A4489">
        <v>13086530</v>
      </c>
      <c r="B4489" t="s">
        <v>27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80"/>
        <v>5</v>
      </c>
      <c r="L4489">
        <f t="shared" si="281"/>
        <v>27</v>
      </c>
      <c r="M4489">
        <f t="shared" si="282"/>
        <v>2618.2200000000003</v>
      </c>
      <c r="N4489">
        <f t="shared" si="283"/>
        <v>0</v>
      </c>
    </row>
    <row r="4490" spans="1:14" x14ac:dyDescent="0.3">
      <c r="A4490">
        <v>13086530</v>
      </c>
      <c r="B4490" t="s">
        <v>27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80"/>
        <v>5</v>
      </c>
      <c r="L4490">
        <f t="shared" si="281"/>
        <v>28</v>
      </c>
      <c r="M4490">
        <f t="shared" si="282"/>
        <v>2616.2365</v>
      </c>
      <c r="N4490">
        <f t="shared" si="283"/>
        <v>0</v>
      </c>
    </row>
    <row r="4491" spans="1:14" x14ac:dyDescent="0.3">
      <c r="A4491">
        <v>13086530</v>
      </c>
      <c r="B4491" t="s">
        <v>27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80"/>
        <v>5</v>
      </c>
      <c r="L4491">
        <f t="shared" si="281"/>
        <v>29</v>
      </c>
      <c r="M4491">
        <f t="shared" si="282"/>
        <v>2616.2365</v>
      </c>
      <c r="N4491">
        <f t="shared" si="283"/>
        <v>0</v>
      </c>
    </row>
    <row r="4492" spans="1:14" x14ac:dyDescent="0.3">
      <c r="A4492">
        <v>13086530</v>
      </c>
      <c r="B4492" t="s">
        <v>27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80"/>
        <v>5</v>
      </c>
      <c r="L4492">
        <f t="shared" si="281"/>
        <v>30</v>
      </c>
      <c r="M4492">
        <f t="shared" si="282"/>
        <v>2616.2365</v>
      </c>
      <c r="N4492">
        <f t="shared" si="283"/>
        <v>0</v>
      </c>
    </row>
    <row r="4493" spans="1:14" x14ac:dyDescent="0.3">
      <c r="A4493">
        <v>13086530</v>
      </c>
      <c r="B4493" t="s">
        <v>27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80"/>
        <v>5</v>
      </c>
      <c r="L4493">
        <f t="shared" si="281"/>
        <v>31</v>
      </c>
      <c r="M4493">
        <f t="shared" si="282"/>
        <v>2655.9065000000001</v>
      </c>
      <c r="N4493">
        <f t="shared" si="283"/>
        <v>0</v>
      </c>
    </row>
    <row r="4494" spans="1:14" x14ac:dyDescent="0.3">
      <c r="A4494">
        <v>13086530</v>
      </c>
      <c r="B4494" t="s">
        <v>27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80"/>
        <v>6</v>
      </c>
      <c r="L4494">
        <f t="shared" si="281"/>
        <v>1</v>
      </c>
      <c r="M4494">
        <f t="shared" si="282"/>
        <v>2729.2960000000003</v>
      </c>
      <c r="N4494">
        <f t="shared" si="283"/>
        <v>0</v>
      </c>
    </row>
    <row r="4495" spans="1:14" x14ac:dyDescent="0.3">
      <c r="A4495">
        <v>13086530</v>
      </c>
      <c r="B4495" t="s">
        <v>27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80"/>
        <v>6</v>
      </c>
      <c r="L4495">
        <f t="shared" si="281"/>
        <v>2</v>
      </c>
      <c r="M4495">
        <f t="shared" si="282"/>
        <v>2772.933</v>
      </c>
      <c r="N4495">
        <f t="shared" si="283"/>
        <v>0</v>
      </c>
    </row>
    <row r="4496" spans="1:14" x14ac:dyDescent="0.3">
      <c r="A4496">
        <v>13086530</v>
      </c>
      <c r="B4496" t="s">
        <v>27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80"/>
        <v>6</v>
      </c>
      <c r="L4496">
        <f t="shared" si="281"/>
        <v>3</v>
      </c>
      <c r="M4496">
        <f t="shared" si="282"/>
        <v>2776.9</v>
      </c>
      <c r="N4496">
        <f t="shared" si="283"/>
        <v>0</v>
      </c>
    </row>
    <row r="4497" spans="1:14" x14ac:dyDescent="0.3">
      <c r="A4497">
        <v>13086530</v>
      </c>
      <c r="B4497" t="s">
        <v>27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80"/>
        <v>6</v>
      </c>
      <c r="L4497">
        <f t="shared" si="281"/>
        <v>4</v>
      </c>
      <c r="M4497">
        <f t="shared" si="282"/>
        <v>2790.7845000000002</v>
      </c>
      <c r="N4497">
        <f t="shared" si="283"/>
        <v>0</v>
      </c>
    </row>
    <row r="4498" spans="1:14" x14ac:dyDescent="0.3">
      <c r="A4498">
        <v>13086530</v>
      </c>
      <c r="B4498" t="s">
        <v>27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80"/>
        <v>6</v>
      </c>
      <c r="L4498">
        <f t="shared" si="281"/>
        <v>5</v>
      </c>
      <c r="M4498">
        <f t="shared" si="282"/>
        <v>2794.7514999999999</v>
      </c>
      <c r="N4498">
        <f t="shared" si="283"/>
        <v>0</v>
      </c>
    </row>
    <row r="4499" spans="1:14" x14ac:dyDescent="0.3">
      <c r="A4499">
        <v>13086530</v>
      </c>
      <c r="B4499" t="s">
        <v>27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80"/>
        <v>6</v>
      </c>
      <c r="L4499">
        <f t="shared" si="281"/>
        <v>6</v>
      </c>
      <c r="M4499">
        <f t="shared" si="282"/>
        <v>2792.768</v>
      </c>
      <c r="N4499">
        <f t="shared" si="283"/>
        <v>0</v>
      </c>
    </row>
    <row r="4500" spans="1:14" x14ac:dyDescent="0.3">
      <c r="A4500">
        <v>13086530</v>
      </c>
      <c r="B4500" t="s">
        <v>27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80"/>
        <v>6</v>
      </c>
      <c r="L4500">
        <f t="shared" si="281"/>
        <v>7</v>
      </c>
      <c r="M4500">
        <f t="shared" si="282"/>
        <v>2820.5370000000003</v>
      </c>
      <c r="N4500">
        <f t="shared" si="283"/>
        <v>0</v>
      </c>
    </row>
    <row r="4501" spans="1:14" x14ac:dyDescent="0.3">
      <c r="A4501">
        <v>13086530</v>
      </c>
      <c r="B4501" t="s">
        <v>27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80"/>
        <v>6</v>
      </c>
      <c r="L4501">
        <f t="shared" si="281"/>
        <v>8</v>
      </c>
      <c r="M4501">
        <f t="shared" si="282"/>
        <v>2749.1309999999999</v>
      </c>
      <c r="N4501">
        <f t="shared" si="283"/>
        <v>0</v>
      </c>
    </row>
    <row r="4502" spans="1:14" x14ac:dyDescent="0.3">
      <c r="A4502">
        <v>13086530</v>
      </c>
      <c r="B4502" t="s">
        <v>27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80"/>
        <v>6</v>
      </c>
      <c r="L4502">
        <f t="shared" si="281"/>
        <v>9</v>
      </c>
      <c r="M4502">
        <f t="shared" si="282"/>
        <v>2711.4445000000001</v>
      </c>
      <c r="N4502">
        <f t="shared" si="283"/>
        <v>0</v>
      </c>
    </row>
    <row r="4503" spans="1:14" x14ac:dyDescent="0.3">
      <c r="A4503">
        <v>13086530</v>
      </c>
      <c r="B4503" t="s">
        <v>27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80"/>
        <v>6</v>
      </c>
      <c r="L4503">
        <f t="shared" si="281"/>
        <v>10</v>
      </c>
      <c r="M4503">
        <f t="shared" si="282"/>
        <v>2719.3785000000003</v>
      </c>
      <c r="N4503">
        <f t="shared" si="283"/>
        <v>0</v>
      </c>
    </row>
    <row r="4504" spans="1:14" x14ac:dyDescent="0.3">
      <c r="A4504">
        <v>13086530</v>
      </c>
      <c r="B4504" t="s">
        <v>27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80"/>
        <v>6</v>
      </c>
      <c r="L4504">
        <f t="shared" si="281"/>
        <v>11</v>
      </c>
      <c r="M4504">
        <f t="shared" si="282"/>
        <v>2727.3125</v>
      </c>
      <c r="N4504">
        <f t="shared" si="283"/>
        <v>0</v>
      </c>
    </row>
    <row r="4505" spans="1:14" x14ac:dyDescent="0.3">
      <c r="A4505">
        <v>13086530</v>
      </c>
      <c r="B4505" t="s">
        <v>27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80"/>
        <v>6</v>
      </c>
      <c r="L4505">
        <f t="shared" si="281"/>
        <v>12</v>
      </c>
      <c r="M4505">
        <f t="shared" si="282"/>
        <v>2727.3125</v>
      </c>
      <c r="N4505">
        <f t="shared" si="283"/>
        <v>0</v>
      </c>
    </row>
    <row r="4506" spans="1:14" x14ac:dyDescent="0.3">
      <c r="A4506">
        <v>13086530</v>
      </c>
      <c r="B4506" t="s">
        <v>27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80"/>
        <v>6</v>
      </c>
      <c r="L4506">
        <f t="shared" si="281"/>
        <v>13</v>
      </c>
      <c r="M4506">
        <f t="shared" si="282"/>
        <v>2788.8009999999999</v>
      </c>
      <c r="N4506">
        <f t="shared" si="283"/>
        <v>0</v>
      </c>
    </row>
    <row r="4507" spans="1:14" x14ac:dyDescent="0.3">
      <c r="A4507">
        <v>13086530</v>
      </c>
      <c r="B4507" t="s">
        <v>27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80"/>
        <v>6</v>
      </c>
      <c r="L4507">
        <f t="shared" si="281"/>
        <v>14</v>
      </c>
      <c r="M4507">
        <f t="shared" si="282"/>
        <v>2895.91</v>
      </c>
      <c r="N4507">
        <f t="shared" si="283"/>
        <v>0</v>
      </c>
    </row>
    <row r="4508" spans="1:14" x14ac:dyDescent="0.3">
      <c r="A4508">
        <v>13086530</v>
      </c>
      <c r="B4508" t="s">
        <v>27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80"/>
        <v>6</v>
      </c>
      <c r="L4508">
        <f t="shared" si="281"/>
        <v>15</v>
      </c>
      <c r="M4508">
        <f t="shared" si="282"/>
        <v>2963.3490000000002</v>
      </c>
      <c r="N4508">
        <f t="shared" si="283"/>
        <v>0</v>
      </c>
    </row>
    <row r="4509" spans="1:14" x14ac:dyDescent="0.3">
      <c r="A4509">
        <v>13086530</v>
      </c>
      <c r="B4509" t="s">
        <v>27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80"/>
        <v>6</v>
      </c>
      <c r="L4509">
        <f t="shared" si="281"/>
        <v>16</v>
      </c>
      <c r="M4509">
        <f t="shared" si="282"/>
        <v>3018.8870000000002</v>
      </c>
      <c r="N4509">
        <f t="shared" si="283"/>
        <v>0</v>
      </c>
    </row>
    <row r="4510" spans="1:14" x14ac:dyDescent="0.3">
      <c r="A4510">
        <v>13086530</v>
      </c>
      <c r="B4510" t="s">
        <v>27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80"/>
        <v>6</v>
      </c>
      <c r="L4510">
        <f t="shared" si="281"/>
        <v>17</v>
      </c>
      <c r="M4510">
        <f t="shared" si="282"/>
        <v>3003.0190000000002</v>
      </c>
      <c r="N4510">
        <f t="shared" si="283"/>
        <v>0</v>
      </c>
    </row>
    <row r="4511" spans="1:14" x14ac:dyDescent="0.3">
      <c r="A4511">
        <v>13086530</v>
      </c>
      <c r="B4511" t="s">
        <v>27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80"/>
        <v>6</v>
      </c>
      <c r="L4511">
        <f t="shared" si="281"/>
        <v>18</v>
      </c>
      <c r="M4511">
        <f t="shared" si="282"/>
        <v>3010.953</v>
      </c>
      <c r="N4511">
        <f t="shared" si="283"/>
        <v>0</v>
      </c>
    </row>
    <row r="4512" spans="1:14" x14ac:dyDescent="0.3">
      <c r="A4512">
        <v>13086530</v>
      </c>
      <c r="B4512" t="s">
        <v>27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80"/>
        <v>6</v>
      </c>
      <c r="L4512">
        <f t="shared" si="281"/>
        <v>19</v>
      </c>
      <c r="M4512">
        <f t="shared" si="282"/>
        <v>3005.0025000000001</v>
      </c>
      <c r="N4512">
        <f t="shared" si="283"/>
        <v>0</v>
      </c>
    </row>
    <row r="4513" spans="1:14" x14ac:dyDescent="0.3">
      <c r="A4513">
        <v>13086530</v>
      </c>
      <c r="B4513" t="s">
        <v>27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80"/>
        <v>6</v>
      </c>
      <c r="L4513">
        <f t="shared" si="281"/>
        <v>20</v>
      </c>
      <c r="M4513">
        <f t="shared" si="282"/>
        <v>2997.0684999999999</v>
      </c>
      <c r="N4513">
        <f t="shared" si="283"/>
        <v>0</v>
      </c>
    </row>
    <row r="4514" spans="1:14" x14ac:dyDescent="0.3">
      <c r="A4514">
        <v>13086530</v>
      </c>
      <c r="B4514" t="s">
        <v>27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80"/>
        <v>6</v>
      </c>
      <c r="L4514">
        <f t="shared" si="281"/>
        <v>21</v>
      </c>
      <c r="M4514">
        <f t="shared" si="282"/>
        <v>3048.6395000000002</v>
      </c>
      <c r="N4514">
        <f t="shared" si="283"/>
        <v>0</v>
      </c>
    </row>
    <row r="4515" spans="1:14" x14ac:dyDescent="0.3">
      <c r="A4515">
        <v>13086530</v>
      </c>
      <c r="B4515" t="s">
        <v>27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80"/>
        <v>6</v>
      </c>
      <c r="L4515">
        <f t="shared" si="281"/>
        <v>22</v>
      </c>
      <c r="M4515">
        <f t="shared" si="282"/>
        <v>3094.26</v>
      </c>
      <c r="N4515">
        <f t="shared" si="283"/>
        <v>0</v>
      </c>
    </row>
    <row r="4516" spans="1:14" x14ac:dyDescent="0.3">
      <c r="A4516">
        <v>13086530</v>
      </c>
      <c r="B4516" t="s">
        <v>27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80"/>
        <v>6</v>
      </c>
      <c r="L4516">
        <f t="shared" si="281"/>
        <v>23</v>
      </c>
      <c r="M4516">
        <f t="shared" si="282"/>
        <v>3102.194</v>
      </c>
      <c r="N4516">
        <f t="shared" si="283"/>
        <v>0</v>
      </c>
    </row>
    <row r="4517" spans="1:14" x14ac:dyDescent="0.3">
      <c r="A4517">
        <v>13086530</v>
      </c>
      <c r="B4517" t="s">
        <v>27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80"/>
        <v>6</v>
      </c>
      <c r="L4517">
        <f t="shared" si="281"/>
        <v>24</v>
      </c>
      <c r="M4517">
        <f t="shared" si="282"/>
        <v>3104.1775000000002</v>
      </c>
      <c r="N4517">
        <f t="shared" si="283"/>
        <v>0</v>
      </c>
    </row>
    <row r="4518" spans="1:14" x14ac:dyDescent="0.3">
      <c r="A4518">
        <v>13086530</v>
      </c>
      <c r="B4518" t="s">
        <v>27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80"/>
        <v>6</v>
      </c>
      <c r="L4518">
        <f t="shared" si="281"/>
        <v>25</v>
      </c>
      <c r="M4518">
        <f t="shared" si="282"/>
        <v>3032.7715000000003</v>
      </c>
      <c r="N4518">
        <f t="shared" si="283"/>
        <v>0</v>
      </c>
    </row>
    <row r="4519" spans="1:14" x14ac:dyDescent="0.3">
      <c r="A4519">
        <v>13086530</v>
      </c>
      <c r="B4519" t="s">
        <v>27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80"/>
        <v>6</v>
      </c>
      <c r="L4519">
        <f t="shared" si="281"/>
        <v>26</v>
      </c>
      <c r="M4519">
        <f t="shared" si="282"/>
        <v>3086.326</v>
      </c>
      <c r="N4519">
        <f t="shared" si="283"/>
        <v>0</v>
      </c>
    </row>
    <row r="4520" spans="1:14" x14ac:dyDescent="0.3">
      <c r="A4520">
        <v>13086530</v>
      </c>
      <c r="B4520" t="s">
        <v>27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80"/>
        <v>6</v>
      </c>
      <c r="L4520">
        <f t="shared" si="281"/>
        <v>27</v>
      </c>
      <c r="M4520">
        <f t="shared" si="282"/>
        <v>3092.2764999999999</v>
      </c>
      <c r="N4520">
        <f t="shared" si="283"/>
        <v>0</v>
      </c>
    </row>
    <row r="4521" spans="1:14" x14ac:dyDescent="0.3">
      <c r="A4521">
        <v>13086530</v>
      </c>
      <c r="B4521" t="s">
        <v>27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80"/>
        <v>6</v>
      </c>
      <c r="L4521">
        <f t="shared" si="281"/>
        <v>28</v>
      </c>
      <c r="M4521">
        <f t="shared" si="282"/>
        <v>3078.3920000000003</v>
      </c>
      <c r="N4521">
        <f t="shared" si="283"/>
        <v>0</v>
      </c>
    </row>
    <row r="4522" spans="1:14" x14ac:dyDescent="0.3">
      <c r="A4522">
        <v>13086530</v>
      </c>
      <c r="B4522" t="s">
        <v>27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80"/>
        <v>6</v>
      </c>
      <c r="L4522">
        <f t="shared" si="281"/>
        <v>29</v>
      </c>
      <c r="M4522">
        <f t="shared" si="282"/>
        <v>3064.5075000000002</v>
      </c>
      <c r="N4522">
        <f t="shared" si="283"/>
        <v>0</v>
      </c>
    </row>
    <row r="4523" spans="1:14" x14ac:dyDescent="0.3">
      <c r="A4523">
        <v>13086530</v>
      </c>
      <c r="B4523" t="s">
        <v>27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80"/>
        <v>6</v>
      </c>
      <c r="L4523">
        <f t="shared" si="281"/>
        <v>30</v>
      </c>
      <c r="M4523">
        <f t="shared" si="282"/>
        <v>3054.59</v>
      </c>
      <c r="N4523">
        <f t="shared" si="283"/>
        <v>0</v>
      </c>
    </row>
    <row r="4524" spans="1:14" x14ac:dyDescent="0.3">
      <c r="A4524">
        <v>13086530</v>
      </c>
      <c r="B4524" t="s">
        <v>27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80"/>
        <v>7</v>
      </c>
      <c r="L4524">
        <f t="shared" si="281"/>
        <v>1</v>
      </c>
      <c r="M4524">
        <f t="shared" si="282"/>
        <v>3078.3920000000003</v>
      </c>
      <c r="N4524">
        <f t="shared" si="283"/>
        <v>0</v>
      </c>
    </row>
    <row r="4525" spans="1:14" x14ac:dyDescent="0.3">
      <c r="A4525">
        <v>13086530</v>
      </c>
      <c r="B4525" t="s">
        <v>27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80"/>
        <v>7</v>
      </c>
      <c r="L4525">
        <f t="shared" si="281"/>
        <v>2</v>
      </c>
      <c r="M4525">
        <f t="shared" si="282"/>
        <v>3088.3094999999998</v>
      </c>
      <c r="N4525">
        <f t="shared" si="283"/>
        <v>0</v>
      </c>
    </row>
    <row r="4526" spans="1:14" x14ac:dyDescent="0.3">
      <c r="A4526">
        <v>13086530</v>
      </c>
      <c r="B4526" t="s">
        <v>27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80"/>
        <v>7</v>
      </c>
      <c r="L4526">
        <f t="shared" si="281"/>
        <v>3</v>
      </c>
      <c r="M4526">
        <f t="shared" si="282"/>
        <v>3108.1444999999999</v>
      </c>
      <c r="N4526">
        <f t="shared" si="283"/>
        <v>0</v>
      </c>
    </row>
    <row r="4527" spans="1:14" x14ac:dyDescent="0.3">
      <c r="A4527">
        <v>13086530</v>
      </c>
      <c r="B4527" t="s">
        <v>27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80"/>
        <v>7</v>
      </c>
      <c r="L4527">
        <f t="shared" si="281"/>
        <v>4</v>
      </c>
      <c r="M4527">
        <f t="shared" si="282"/>
        <v>3108.1444999999999</v>
      </c>
      <c r="N4527">
        <f t="shared" si="283"/>
        <v>0</v>
      </c>
    </row>
    <row r="4528" spans="1:14" x14ac:dyDescent="0.3">
      <c r="A4528">
        <v>13086530</v>
      </c>
      <c r="B4528" t="s">
        <v>27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80"/>
        <v>7</v>
      </c>
      <c r="L4528">
        <f t="shared" si="281"/>
        <v>5</v>
      </c>
      <c r="M4528">
        <f t="shared" si="282"/>
        <v>3080.3755000000001</v>
      </c>
      <c r="N4528">
        <f t="shared" si="283"/>
        <v>0</v>
      </c>
    </row>
    <row r="4529" spans="1:14" x14ac:dyDescent="0.3">
      <c r="A4529">
        <v>13086530</v>
      </c>
      <c r="B4529" t="s">
        <v>27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80"/>
        <v>7</v>
      </c>
      <c r="L4529">
        <f t="shared" si="281"/>
        <v>6</v>
      </c>
      <c r="M4529">
        <f t="shared" si="282"/>
        <v>3032.7715000000003</v>
      </c>
      <c r="N4529">
        <f t="shared" si="283"/>
        <v>0</v>
      </c>
    </row>
    <row r="4530" spans="1:14" x14ac:dyDescent="0.3">
      <c r="A4530">
        <v>13086530</v>
      </c>
      <c r="B4530" t="s">
        <v>27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80"/>
        <v>7</v>
      </c>
      <c r="L4530">
        <f t="shared" si="281"/>
        <v>7</v>
      </c>
      <c r="M4530">
        <f t="shared" si="282"/>
        <v>3052.6064999999999</v>
      </c>
      <c r="N4530">
        <f t="shared" si="283"/>
        <v>0</v>
      </c>
    </row>
    <row r="4531" spans="1:14" x14ac:dyDescent="0.3">
      <c r="A4531">
        <v>13086530</v>
      </c>
      <c r="B4531" t="s">
        <v>27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80"/>
        <v>7</v>
      </c>
      <c r="L4531">
        <f t="shared" si="281"/>
        <v>8</v>
      </c>
      <c r="M4531">
        <f t="shared" si="282"/>
        <v>3038.7220000000002</v>
      </c>
      <c r="N4531">
        <f t="shared" si="283"/>
        <v>0</v>
      </c>
    </row>
    <row r="4532" spans="1:14" x14ac:dyDescent="0.3">
      <c r="A4532">
        <v>13086530</v>
      </c>
      <c r="B4532" t="s">
        <v>27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80"/>
        <v>7</v>
      </c>
      <c r="L4532">
        <f t="shared" si="281"/>
        <v>9</v>
      </c>
      <c r="M4532">
        <f t="shared" si="282"/>
        <v>3014.92</v>
      </c>
      <c r="N4532">
        <f t="shared" si="283"/>
        <v>0</v>
      </c>
    </row>
    <row r="4533" spans="1:14" x14ac:dyDescent="0.3">
      <c r="A4533">
        <v>13086530</v>
      </c>
      <c r="B4533" t="s">
        <v>27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80"/>
        <v>7</v>
      </c>
      <c r="L4533">
        <f t="shared" si="281"/>
        <v>10</v>
      </c>
      <c r="M4533">
        <f t="shared" si="282"/>
        <v>2993.1015000000002</v>
      </c>
      <c r="N4533">
        <f t="shared" si="283"/>
        <v>0</v>
      </c>
    </row>
    <row r="4534" spans="1:14" x14ac:dyDescent="0.3">
      <c r="A4534">
        <v>13086530</v>
      </c>
      <c r="B4534" t="s">
        <v>27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80"/>
        <v>7</v>
      </c>
      <c r="L4534">
        <f t="shared" si="281"/>
        <v>11</v>
      </c>
      <c r="M4534">
        <f t="shared" si="282"/>
        <v>3001.0355</v>
      </c>
      <c r="N4534">
        <f t="shared" si="283"/>
        <v>0</v>
      </c>
    </row>
    <row r="4535" spans="1:14" x14ac:dyDescent="0.3">
      <c r="A4535">
        <v>13086530</v>
      </c>
      <c r="B4535" t="s">
        <v>27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80"/>
        <v>7</v>
      </c>
      <c r="L4535">
        <f t="shared" si="281"/>
        <v>12</v>
      </c>
      <c r="M4535">
        <f t="shared" si="282"/>
        <v>3018.8870000000002</v>
      </c>
      <c r="N4535">
        <f t="shared" si="283"/>
        <v>0</v>
      </c>
    </row>
    <row r="4536" spans="1:14" x14ac:dyDescent="0.3">
      <c r="A4536">
        <v>13086530</v>
      </c>
      <c r="B4536" t="s">
        <v>27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80"/>
        <v>7</v>
      </c>
      <c r="L4536">
        <f t="shared" si="281"/>
        <v>13</v>
      </c>
      <c r="M4536">
        <f t="shared" si="282"/>
        <v>3040.7055</v>
      </c>
      <c r="N4536">
        <f t="shared" si="283"/>
        <v>0</v>
      </c>
    </row>
    <row r="4537" spans="1:14" x14ac:dyDescent="0.3">
      <c r="A4537">
        <v>13086530</v>
      </c>
      <c r="B4537" t="s">
        <v>27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80"/>
        <v>7</v>
      </c>
      <c r="L4537">
        <f t="shared" si="281"/>
        <v>14</v>
      </c>
      <c r="M4537">
        <f t="shared" si="282"/>
        <v>3006.9859999999999</v>
      </c>
      <c r="N4537">
        <f t="shared" si="283"/>
        <v>0</v>
      </c>
    </row>
    <row r="4538" spans="1:14" x14ac:dyDescent="0.3">
      <c r="A4538">
        <v>13086530</v>
      </c>
      <c r="B4538" t="s">
        <v>27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80"/>
        <v>7</v>
      </c>
      <c r="L4538">
        <f t="shared" si="281"/>
        <v>15</v>
      </c>
      <c r="M4538">
        <f t="shared" si="282"/>
        <v>2963.3490000000002</v>
      </c>
      <c r="N4538">
        <f t="shared" si="283"/>
        <v>0</v>
      </c>
    </row>
    <row r="4539" spans="1:14" x14ac:dyDescent="0.3">
      <c r="A4539">
        <v>13086530</v>
      </c>
      <c r="B4539" t="s">
        <v>27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80"/>
        <v>7</v>
      </c>
      <c r="L4539">
        <f t="shared" si="281"/>
        <v>16</v>
      </c>
      <c r="M4539">
        <f t="shared" si="282"/>
        <v>2939.547</v>
      </c>
      <c r="N4539">
        <f t="shared" si="283"/>
        <v>0</v>
      </c>
    </row>
    <row r="4540" spans="1:14" x14ac:dyDescent="0.3">
      <c r="A4540">
        <v>13086530</v>
      </c>
      <c r="B4540" t="s">
        <v>27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80"/>
        <v>7</v>
      </c>
      <c r="L4540">
        <f t="shared" si="281"/>
        <v>17</v>
      </c>
      <c r="M4540">
        <f t="shared" si="282"/>
        <v>2836.4050000000002</v>
      </c>
      <c r="N4540">
        <f t="shared" si="283"/>
        <v>0</v>
      </c>
    </row>
    <row r="4541" spans="1:14" x14ac:dyDescent="0.3">
      <c r="A4541">
        <v>13086530</v>
      </c>
      <c r="B4541" t="s">
        <v>27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80"/>
        <v>7</v>
      </c>
      <c r="L4541">
        <f t="shared" si="281"/>
        <v>18</v>
      </c>
      <c r="M4541">
        <f t="shared" si="282"/>
        <v>2782.8505</v>
      </c>
      <c r="N4541">
        <f t="shared" si="283"/>
        <v>0</v>
      </c>
    </row>
    <row r="4542" spans="1:14" x14ac:dyDescent="0.3">
      <c r="A4542">
        <v>13086530</v>
      </c>
      <c r="B4542" t="s">
        <v>27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80"/>
        <v>7</v>
      </c>
      <c r="L4542">
        <f t="shared" si="281"/>
        <v>19</v>
      </c>
      <c r="M4542">
        <f t="shared" si="282"/>
        <v>2796.7350000000001</v>
      </c>
      <c r="N4542">
        <f t="shared" si="283"/>
        <v>0</v>
      </c>
    </row>
    <row r="4543" spans="1:14" x14ac:dyDescent="0.3">
      <c r="A4543">
        <v>13086530</v>
      </c>
      <c r="B4543" t="s">
        <v>27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80"/>
        <v>7</v>
      </c>
      <c r="L4543">
        <f t="shared" si="281"/>
        <v>20</v>
      </c>
      <c r="M4543">
        <f t="shared" si="282"/>
        <v>2800.7020000000002</v>
      </c>
      <c r="N4543">
        <f t="shared" si="283"/>
        <v>0</v>
      </c>
    </row>
    <row r="4544" spans="1:14" x14ac:dyDescent="0.3">
      <c r="A4544">
        <v>13086530</v>
      </c>
      <c r="B4544" t="s">
        <v>27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80"/>
        <v>7</v>
      </c>
      <c r="L4544">
        <f t="shared" si="281"/>
        <v>21</v>
      </c>
      <c r="M4544">
        <f t="shared" si="282"/>
        <v>2794.7514999999999</v>
      </c>
      <c r="N4544">
        <f t="shared" si="283"/>
        <v>0</v>
      </c>
    </row>
    <row r="4545" spans="1:14" x14ac:dyDescent="0.3">
      <c r="A4545">
        <v>13086530</v>
      </c>
      <c r="B4545" t="s">
        <v>27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80"/>
        <v>7</v>
      </c>
      <c r="L4545">
        <f t="shared" si="281"/>
        <v>22</v>
      </c>
      <c r="M4545">
        <f t="shared" si="282"/>
        <v>2826.4875000000002</v>
      </c>
      <c r="N4545">
        <f t="shared" si="283"/>
        <v>0</v>
      </c>
    </row>
    <row r="4546" spans="1:14" x14ac:dyDescent="0.3">
      <c r="A4546">
        <v>13086530</v>
      </c>
      <c r="B4546" t="s">
        <v>27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80"/>
        <v>7</v>
      </c>
      <c r="L4546">
        <f t="shared" si="281"/>
        <v>23</v>
      </c>
      <c r="M4546">
        <f t="shared" si="282"/>
        <v>2788.8009999999999</v>
      </c>
      <c r="N4546">
        <f t="shared" si="283"/>
        <v>0</v>
      </c>
    </row>
    <row r="4547" spans="1:14" x14ac:dyDescent="0.3">
      <c r="A4547">
        <v>13086530</v>
      </c>
      <c r="B4547" t="s">
        <v>27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84">MONTH(C4547)</f>
        <v>7</v>
      </c>
      <c r="L4547">
        <f t="shared" ref="L4547:L4610" si="285">DAY(C4547)</f>
        <v>24</v>
      </c>
      <c r="M4547">
        <f t="shared" ref="M4547:M4610" si="286">F4547*1.9835</f>
        <v>2745.1640000000002</v>
      </c>
      <c r="N4547">
        <f t="shared" ref="N4547:N4610" si="287">(D4547-F4547)*1.9835</f>
        <v>0</v>
      </c>
    </row>
    <row r="4548" spans="1:14" x14ac:dyDescent="0.3">
      <c r="A4548">
        <v>13086530</v>
      </c>
      <c r="B4548" t="s">
        <v>27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84"/>
        <v>7</v>
      </c>
      <c r="L4548">
        <f t="shared" si="285"/>
        <v>25</v>
      </c>
      <c r="M4548">
        <f t="shared" si="286"/>
        <v>2747.1475</v>
      </c>
      <c r="N4548">
        <f t="shared" si="287"/>
        <v>0</v>
      </c>
    </row>
    <row r="4549" spans="1:14" x14ac:dyDescent="0.3">
      <c r="A4549">
        <v>13086530</v>
      </c>
      <c r="B4549" t="s">
        <v>27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84"/>
        <v>7</v>
      </c>
      <c r="L4549">
        <f t="shared" si="285"/>
        <v>26</v>
      </c>
      <c r="M4549">
        <f t="shared" si="286"/>
        <v>2721.3620000000001</v>
      </c>
      <c r="N4549">
        <f t="shared" si="287"/>
        <v>0</v>
      </c>
    </row>
    <row r="4550" spans="1:14" x14ac:dyDescent="0.3">
      <c r="A4550">
        <v>13086530</v>
      </c>
      <c r="B4550" t="s">
        <v>27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84"/>
        <v>7</v>
      </c>
      <c r="L4550">
        <f t="shared" si="285"/>
        <v>27</v>
      </c>
      <c r="M4550">
        <f t="shared" si="286"/>
        <v>2693.5929999999998</v>
      </c>
      <c r="N4550">
        <f t="shared" si="287"/>
        <v>0</v>
      </c>
    </row>
    <row r="4551" spans="1:14" x14ac:dyDescent="0.3">
      <c r="A4551">
        <v>13086530</v>
      </c>
      <c r="B4551" t="s">
        <v>27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84"/>
        <v>7</v>
      </c>
      <c r="L4551">
        <f t="shared" si="285"/>
        <v>28</v>
      </c>
      <c r="M4551">
        <f t="shared" si="286"/>
        <v>2695.5765000000001</v>
      </c>
      <c r="N4551">
        <f t="shared" si="287"/>
        <v>0</v>
      </c>
    </row>
    <row r="4552" spans="1:14" x14ac:dyDescent="0.3">
      <c r="A4552">
        <v>13086530</v>
      </c>
      <c r="B4552" t="s">
        <v>27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84"/>
        <v>7</v>
      </c>
      <c r="L4552">
        <f t="shared" si="285"/>
        <v>29</v>
      </c>
      <c r="M4552">
        <f t="shared" si="286"/>
        <v>2697.56</v>
      </c>
      <c r="N4552">
        <f t="shared" si="287"/>
        <v>0</v>
      </c>
    </row>
    <row r="4553" spans="1:14" x14ac:dyDescent="0.3">
      <c r="A4553">
        <v>13086530</v>
      </c>
      <c r="B4553" t="s">
        <v>27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84"/>
        <v>7</v>
      </c>
      <c r="L4553">
        <f t="shared" si="285"/>
        <v>30</v>
      </c>
      <c r="M4553">
        <f t="shared" si="286"/>
        <v>2657.89</v>
      </c>
      <c r="N4553">
        <f t="shared" si="287"/>
        <v>0</v>
      </c>
    </row>
    <row r="4554" spans="1:14" x14ac:dyDescent="0.3">
      <c r="A4554">
        <v>13086530</v>
      </c>
      <c r="B4554" t="s">
        <v>27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84"/>
        <v>7</v>
      </c>
      <c r="L4554">
        <f t="shared" si="285"/>
        <v>31</v>
      </c>
      <c r="M4554">
        <f t="shared" si="286"/>
        <v>2640.0385000000001</v>
      </c>
      <c r="N4554">
        <f t="shared" si="287"/>
        <v>0</v>
      </c>
    </row>
    <row r="4555" spans="1:14" x14ac:dyDescent="0.3">
      <c r="A4555">
        <v>13086530</v>
      </c>
      <c r="B4555" t="s">
        <v>27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84"/>
        <v>8</v>
      </c>
      <c r="L4555">
        <f t="shared" si="285"/>
        <v>1</v>
      </c>
      <c r="M4555">
        <f t="shared" si="286"/>
        <v>2638.0549999999998</v>
      </c>
      <c r="N4555">
        <f t="shared" si="287"/>
        <v>0</v>
      </c>
    </row>
    <row r="4556" spans="1:14" x14ac:dyDescent="0.3">
      <c r="A4556">
        <v>13086530</v>
      </c>
      <c r="B4556" t="s">
        <v>27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84"/>
        <v>8</v>
      </c>
      <c r="L4556">
        <f t="shared" si="285"/>
        <v>2</v>
      </c>
      <c r="M4556">
        <f t="shared" si="286"/>
        <v>2640.0385000000001</v>
      </c>
      <c r="N4556">
        <f t="shared" si="287"/>
        <v>0</v>
      </c>
    </row>
    <row r="4557" spans="1:14" x14ac:dyDescent="0.3">
      <c r="A4557">
        <v>13086530</v>
      </c>
      <c r="B4557" t="s">
        <v>27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84"/>
        <v>8</v>
      </c>
      <c r="L4557">
        <f t="shared" si="285"/>
        <v>3</v>
      </c>
      <c r="M4557">
        <f t="shared" si="286"/>
        <v>2636.0715</v>
      </c>
      <c r="N4557">
        <f t="shared" si="287"/>
        <v>0</v>
      </c>
    </row>
    <row r="4558" spans="1:14" x14ac:dyDescent="0.3">
      <c r="A4558">
        <v>13086530</v>
      </c>
      <c r="B4558" t="s">
        <v>27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84"/>
        <v>8</v>
      </c>
      <c r="L4558">
        <f t="shared" si="285"/>
        <v>4</v>
      </c>
      <c r="M4558">
        <f t="shared" si="286"/>
        <v>2592.4344999999998</v>
      </c>
      <c r="N4558">
        <f t="shared" si="287"/>
        <v>0</v>
      </c>
    </row>
    <row r="4559" spans="1:14" x14ac:dyDescent="0.3">
      <c r="A4559">
        <v>13086530</v>
      </c>
      <c r="B4559" t="s">
        <v>27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84"/>
        <v>8</v>
      </c>
      <c r="L4559">
        <f t="shared" si="285"/>
        <v>5</v>
      </c>
      <c r="M4559">
        <f t="shared" si="286"/>
        <v>2580.5335</v>
      </c>
      <c r="N4559">
        <f t="shared" si="287"/>
        <v>0</v>
      </c>
    </row>
    <row r="4560" spans="1:14" x14ac:dyDescent="0.3">
      <c r="A4560">
        <v>13086530</v>
      </c>
      <c r="B4560" t="s">
        <v>27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84"/>
        <v>8</v>
      </c>
      <c r="L4560">
        <f t="shared" si="285"/>
        <v>6</v>
      </c>
      <c r="M4560">
        <f t="shared" si="286"/>
        <v>2576.5664999999999</v>
      </c>
      <c r="N4560">
        <f t="shared" si="287"/>
        <v>0</v>
      </c>
    </row>
    <row r="4561" spans="1:14" x14ac:dyDescent="0.3">
      <c r="A4561">
        <v>13086530</v>
      </c>
      <c r="B4561" t="s">
        <v>27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84"/>
        <v>8</v>
      </c>
      <c r="L4561">
        <f t="shared" si="285"/>
        <v>7</v>
      </c>
      <c r="M4561">
        <f t="shared" si="286"/>
        <v>2532.9295000000002</v>
      </c>
      <c r="N4561">
        <f t="shared" si="287"/>
        <v>0</v>
      </c>
    </row>
    <row r="4562" spans="1:14" x14ac:dyDescent="0.3">
      <c r="A4562">
        <v>13086530</v>
      </c>
      <c r="B4562" t="s">
        <v>27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84"/>
        <v>8</v>
      </c>
      <c r="L4562">
        <f t="shared" si="285"/>
        <v>8</v>
      </c>
      <c r="M4562">
        <f t="shared" si="286"/>
        <v>2517.0615000000003</v>
      </c>
      <c r="N4562">
        <f t="shared" si="287"/>
        <v>0</v>
      </c>
    </row>
    <row r="4563" spans="1:14" x14ac:dyDescent="0.3">
      <c r="A4563">
        <v>13086530</v>
      </c>
      <c r="B4563" t="s">
        <v>27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84"/>
        <v>8</v>
      </c>
      <c r="L4563">
        <f t="shared" si="285"/>
        <v>9</v>
      </c>
      <c r="M4563">
        <f t="shared" si="286"/>
        <v>2513.0945000000002</v>
      </c>
      <c r="N4563">
        <f t="shared" si="287"/>
        <v>0</v>
      </c>
    </row>
    <row r="4564" spans="1:14" x14ac:dyDescent="0.3">
      <c r="A4564">
        <v>13086530</v>
      </c>
      <c r="B4564" t="s">
        <v>27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84"/>
        <v>8</v>
      </c>
      <c r="L4564">
        <f t="shared" si="285"/>
        <v>10</v>
      </c>
      <c r="M4564">
        <f t="shared" si="286"/>
        <v>2519.0450000000001</v>
      </c>
      <c r="N4564">
        <f t="shared" si="287"/>
        <v>0</v>
      </c>
    </row>
    <row r="4565" spans="1:14" x14ac:dyDescent="0.3">
      <c r="A4565">
        <v>13086530</v>
      </c>
      <c r="B4565" t="s">
        <v>27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84"/>
        <v>8</v>
      </c>
      <c r="L4565">
        <f t="shared" si="285"/>
        <v>11</v>
      </c>
      <c r="M4565">
        <f t="shared" si="286"/>
        <v>2517.0615000000003</v>
      </c>
      <c r="N4565">
        <f t="shared" si="287"/>
        <v>0</v>
      </c>
    </row>
    <row r="4566" spans="1:14" x14ac:dyDescent="0.3">
      <c r="A4566">
        <v>13086530</v>
      </c>
      <c r="B4566" t="s">
        <v>27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84"/>
        <v>8</v>
      </c>
      <c r="L4566">
        <f t="shared" si="285"/>
        <v>12</v>
      </c>
      <c r="M4566">
        <f t="shared" si="286"/>
        <v>2519.0450000000001</v>
      </c>
      <c r="N4566">
        <f t="shared" si="287"/>
        <v>0</v>
      </c>
    </row>
    <row r="4567" spans="1:14" x14ac:dyDescent="0.3">
      <c r="A4567">
        <v>13086530</v>
      </c>
      <c r="B4567" t="s">
        <v>27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84"/>
        <v>8</v>
      </c>
      <c r="L4567">
        <f t="shared" si="285"/>
        <v>13</v>
      </c>
      <c r="M4567">
        <f t="shared" si="286"/>
        <v>2521.0284999999999</v>
      </c>
      <c r="N4567">
        <f t="shared" si="287"/>
        <v>0</v>
      </c>
    </row>
    <row r="4568" spans="1:14" x14ac:dyDescent="0.3">
      <c r="A4568">
        <v>13086530</v>
      </c>
      <c r="B4568" t="s">
        <v>27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84"/>
        <v>8</v>
      </c>
      <c r="L4568">
        <f t="shared" si="285"/>
        <v>14</v>
      </c>
      <c r="M4568">
        <f t="shared" si="286"/>
        <v>2523.0120000000002</v>
      </c>
      <c r="N4568">
        <f t="shared" si="287"/>
        <v>0</v>
      </c>
    </row>
    <row r="4569" spans="1:14" x14ac:dyDescent="0.3">
      <c r="A4569">
        <v>13086530</v>
      </c>
      <c r="B4569" t="s">
        <v>27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84"/>
        <v>8</v>
      </c>
      <c r="L4569">
        <f t="shared" si="285"/>
        <v>15</v>
      </c>
      <c r="M4569">
        <f t="shared" si="286"/>
        <v>2521.0284999999999</v>
      </c>
      <c r="N4569">
        <f t="shared" si="287"/>
        <v>0</v>
      </c>
    </row>
    <row r="4570" spans="1:14" x14ac:dyDescent="0.3">
      <c r="A4570">
        <v>13086530</v>
      </c>
      <c r="B4570" t="s">
        <v>27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84"/>
        <v>8</v>
      </c>
      <c r="L4570">
        <f t="shared" si="285"/>
        <v>16</v>
      </c>
      <c r="M4570">
        <f t="shared" si="286"/>
        <v>2526.9790000000003</v>
      </c>
      <c r="N4570">
        <f t="shared" si="287"/>
        <v>0</v>
      </c>
    </row>
    <row r="4571" spans="1:14" x14ac:dyDescent="0.3">
      <c r="A4571">
        <v>13086530</v>
      </c>
      <c r="B4571" t="s">
        <v>27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84"/>
        <v>8</v>
      </c>
      <c r="L4571">
        <f t="shared" si="285"/>
        <v>17</v>
      </c>
      <c r="M4571">
        <f t="shared" si="286"/>
        <v>2528.9625000000001</v>
      </c>
      <c r="N4571">
        <f t="shared" si="287"/>
        <v>0</v>
      </c>
    </row>
    <row r="4572" spans="1:14" x14ac:dyDescent="0.3">
      <c r="A4572">
        <v>13086530</v>
      </c>
      <c r="B4572" t="s">
        <v>27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84"/>
        <v>8</v>
      </c>
      <c r="L4572">
        <f t="shared" si="285"/>
        <v>18</v>
      </c>
      <c r="M4572">
        <f t="shared" si="286"/>
        <v>2530.9459999999999</v>
      </c>
      <c r="N4572">
        <f t="shared" si="287"/>
        <v>0</v>
      </c>
    </row>
    <row r="4573" spans="1:14" x14ac:dyDescent="0.3">
      <c r="A4573">
        <v>13086530</v>
      </c>
      <c r="B4573" t="s">
        <v>27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84"/>
        <v>8</v>
      </c>
      <c r="L4573">
        <f t="shared" si="285"/>
        <v>19</v>
      </c>
      <c r="M4573">
        <f t="shared" si="286"/>
        <v>2532.9295000000002</v>
      </c>
      <c r="N4573">
        <f t="shared" si="287"/>
        <v>0</v>
      </c>
    </row>
    <row r="4574" spans="1:14" x14ac:dyDescent="0.3">
      <c r="A4574">
        <v>13086530</v>
      </c>
      <c r="B4574" t="s">
        <v>27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84"/>
        <v>8</v>
      </c>
      <c r="L4574">
        <f t="shared" si="285"/>
        <v>20</v>
      </c>
      <c r="M4574">
        <f t="shared" si="286"/>
        <v>2538.88</v>
      </c>
      <c r="N4574">
        <f t="shared" si="287"/>
        <v>0</v>
      </c>
    </row>
    <row r="4575" spans="1:14" x14ac:dyDescent="0.3">
      <c r="A4575">
        <v>13086530</v>
      </c>
      <c r="B4575" t="s">
        <v>27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84"/>
        <v>8</v>
      </c>
      <c r="L4575">
        <f t="shared" si="285"/>
        <v>21</v>
      </c>
      <c r="M4575">
        <f t="shared" si="286"/>
        <v>2540.8634999999999</v>
      </c>
      <c r="N4575">
        <f t="shared" si="287"/>
        <v>0</v>
      </c>
    </row>
    <row r="4576" spans="1:14" x14ac:dyDescent="0.3">
      <c r="A4576">
        <v>13086530</v>
      </c>
      <c r="B4576" t="s">
        <v>27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84"/>
        <v>8</v>
      </c>
      <c r="L4576">
        <f t="shared" si="285"/>
        <v>22</v>
      </c>
      <c r="M4576">
        <f t="shared" si="286"/>
        <v>2542.8470000000002</v>
      </c>
      <c r="N4576">
        <f t="shared" si="287"/>
        <v>0</v>
      </c>
    </row>
    <row r="4577" spans="1:14" x14ac:dyDescent="0.3">
      <c r="A4577">
        <v>13086530</v>
      </c>
      <c r="B4577" t="s">
        <v>27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84"/>
        <v>8</v>
      </c>
      <c r="L4577">
        <f t="shared" si="285"/>
        <v>23</v>
      </c>
      <c r="M4577">
        <f t="shared" si="286"/>
        <v>2544.8305</v>
      </c>
      <c r="N4577">
        <f t="shared" si="287"/>
        <v>0</v>
      </c>
    </row>
    <row r="4578" spans="1:14" x14ac:dyDescent="0.3">
      <c r="A4578">
        <v>13086530</v>
      </c>
      <c r="B4578" t="s">
        <v>27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84"/>
        <v>8</v>
      </c>
      <c r="L4578">
        <f t="shared" si="285"/>
        <v>24</v>
      </c>
      <c r="M4578">
        <f t="shared" si="286"/>
        <v>2546.8139999999999</v>
      </c>
      <c r="N4578">
        <f t="shared" si="287"/>
        <v>0</v>
      </c>
    </row>
    <row r="4579" spans="1:14" x14ac:dyDescent="0.3">
      <c r="A4579">
        <v>13086530</v>
      </c>
      <c r="B4579" t="s">
        <v>27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84"/>
        <v>8</v>
      </c>
      <c r="L4579">
        <f t="shared" si="285"/>
        <v>25</v>
      </c>
      <c r="M4579">
        <f t="shared" si="286"/>
        <v>2548.7975000000001</v>
      </c>
      <c r="N4579">
        <f t="shared" si="287"/>
        <v>0</v>
      </c>
    </row>
    <row r="4580" spans="1:14" x14ac:dyDescent="0.3">
      <c r="A4580">
        <v>13086530</v>
      </c>
      <c r="B4580" t="s">
        <v>27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84"/>
        <v>8</v>
      </c>
      <c r="L4580">
        <f t="shared" si="285"/>
        <v>26</v>
      </c>
      <c r="M4580">
        <f t="shared" si="286"/>
        <v>2550.7809999999999</v>
      </c>
      <c r="N4580">
        <f t="shared" si="287"/>
        <v>0</v>
      </c>
    </row>
    <row r="4581" spans="1:14" x14ac:dyDescent="0.3">
      <c r="A4581">
        <v>13086530</v>
      </c>
      <c r="B4581" t="s">
        <v>27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84"/>
        <v>8</v>
      </c>
      <c r="L4581">
        <f t="shared" si="285"/>
        <v>27</v>
      </c>
      <c r="M4581">
        <f t="shared" si="286"/>
        <v>2552.7645000000002</v>
      </c>
      <c r="N4581">
        <f t="shared" si="287"/>
        <v>0</v>
      </c>
    </row>
    <row r="4582" spans="1:14" x14ac:dyDescent="0.3">
      <c r="A4582">
        <v>13086530</v>
      </c>
      <c r="B4582" t="s">
        <v>27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84"/>
        <v>8</v>
      </c>
      <c r="L4582">
        <f t="shared" si="285"/>
        <v>28</v>
      </c>
      <c r="M4582">
        <f t="shared" si="286"/>
        <v>2532.9295000000002</v>
      </c>
      <c r="N4582">
        <f t="shared" si="287"/>
        <v>0</v>
      </c>
    </row>
    <row r="4583" spans="1:14" x14ac:dyDescent="0.3">
      <c r="A4583">
        <v>13086530</v>
      </c>
      <c r="B4583" t="s">
        <v>27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84"/>
        <v>8</v>
      </c>
      <c r="L4583">
        <f t="shared" si="285"/>
        <v>29</v>
      </c>
      <c r="M4583">
        <f t="shared" si="286"/>
        <v>2443.672</v>
      </c>
      <c r="N4583">
        <f t="shared" si="287"/>
        <v>0</v>
      </c>
    </row>
    <row r="4584" spans="1:14" x14ac:dyDescent="0.3">
      <c r="A4584">
        <v>13086530</v>
      </c>
      <c r="B4584" t="s">
        <v>27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84"/>
        <v>8</v>
      </c>
      <c r="L4584">
        <f t="shared" si="285"/>
        <v>30</v>
      </c>
      <c r="M4584">
        <f t="shared" si="286"/>
        <v>2413.9195</v>
      </c>
      <c r="N4584">
        <f t="shared" si="287"/>
        <v>0</v>
      </c>
    </row>
    <row r="4585" spans="1:14" x14ac:dyDescent="0.3">
      <c r="A4585">
        <v>13086530</v>
      </c>
      <c r="B4585" t="s">
        <v>27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84"/>
        <v>8</v>
      </c>
      <c r="L4585">
        <f t="shared" si="285"/>
        <v>31</v>
      </c>
      <c r="M4585">
        <f t="shared" si="286"/>
        <v>2425.8205000000003</v>
      </c>
      <c r="N4585">
        <f t="shared" si="287"/>
        <v>0</v>
      </c>
    </row>
    <row r="4586" spans="1:14" x14ac:dyDescent="0.3">
      <c r="A4586">
        <v>13086530</v>
      </c>
      <c r="B4586" t="s">
        <v>27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84"/>
        <v>9</v>
      </c>
      <c r="L4586">
        <f t="shared" si="285"/>
        <v>1</v>
      </c>
      <c r="M4586">
        <f t="shared" si="286"/>
        <v>2427.8040000000001</v>
      </c>
      <c r="N4586">
        <f t="shared" si="287"/>
        <v>0</v>
      </c>
    </row>
    <row r="4587" spans="1:14" x14ac:dyDescent="0.3">
      <c r="A4587">
        <v>13086530</v>
      </c>
      <c r="B4587" t="s">
        <v>27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84"/>
        <v>9</v>
      </c>
      <c r="L4587">
        <f t="shared" si="285"/>
        <v>2</v>
      </c>
      <c r="M4587">
        <f t="shared" si="286"/>
        <v>2433.7545</v>
      </c>
      <c r="N4587">
        <f t="shared" si="287"/>
        <v>0</v>
      </c>
    </row>
    <row r="4588" spans="1:14" x14ac:dyDescent="0.3">
      <c r="A4588">
        <v>13086530</v>
      </c>
      <c r="B4588" t="s">
        <v>27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84"/>
        <v>9</v>
      </c>
      <c r="L4588">
        <f t="shared" si="285"/>
        <v>3</v>
      </c>
      <c r="M4588">
        <f t="shared" si="286"/>
        <v>2443.672</v>
      </c>
      <c r="N4588">
        <f t="shared" si="287"/>
        <v>0</v>
      </c>
    </row>
    <row r="4589" spans="1:14" x14ac:dyDescent="0.3">
      <c r="A4589">
        <v>13086530</v>
      </c>
      <c r="B4589" t="s">
        <v>27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84"/>
        <v>9</v>
      </c>
      <c r="L4589">
        <f t="shared" si="285"/>
        <v>4</v>
      </c>
      <c r="M4589">
        <f t="shared" si="286"/>
        <v>2419.87</v>
      </c>
      <c r="N4589">
        <f t="shared" si="287"/>
        <v>0</v>
      </c>
    </row>
    <row r="4590" spans="1:14" x14ac:dyDescent="0.3">
      <c r="A4590">
        <v>13086530</v>
      </c>
      <c r="B4590" t="s">
        <v>27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84"/>
        <v>9</v>
      </c>
      <c r="L4590">
        <f t="shared" si="285"/>
        <v>5</v>
      </c>
      <c r="M4590">
        <f t="shared" si="286"/>
        <v>2411.9360000000001</v>
      </c>
      <c r="N4590">
        <f t="shared" si="287"/>
        <v>0</v>
      </c>
    </row>
    <row r="4591" spans="1:14" x14ac:dyDescent="0.3">
      <c r="A4591">
        <v>13086530</v>
      </c>
      <c r="B4591" t="s">
        <v>27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84"/>
        <v>9</v>
      </c>
      <c r="L4591">
        <f t="shared" si="285"/>
        <v>6</v>
      </c>
      <c r="M4591">
        <f t="shared" si="286"/>
        <v>2366.3155000000002</v>
      </c>
      <c r="N4591">
        <f t="shared" si="287"/>
        <v>0</v>
      </c>
    </row>
    <row r="4592" spans="1:14" x14ac:dyDescent="0.3">
      <c r="A4592">
        <v>13086530</v>
      </c>
      <c r="B4592" t="s">
        <v>27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84"/>
        <v>9</v>
      </c>
      <c r="L4592">
        <f t="shared" si="285"/>
        <v>7</v>
      </c>
      <c r="M4592">
        <f t="shared" si="286"/>
        <v>2362.3485000000001</v>
      </c>
      <c r="N4592">
        <f t="shared" si="287"/>
        <v>0</v>
      </c>
    </row>
    <row r="4593" spans="1:14" x14ac:dyDescent="0.3">
      <c r="A4593">
        <v>13086530</v>
      </c>
      <c r="B4593" t="s">
        <v>27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84"/>
        <v>9</v>
      </c>
      <c r="L4593">
        <f t="shared" si="285"/>
        <v>8</v>
      </c>
      <c r="M4593">
        <f t="shared" si="286"/>
        <v>2374.2494999999999</v>
      </c>
      <c r="N4593">
        <f t="shared" si="287"/>
        <v>0</v>
      </c>
    </row>
    <row r="4594" spans="1:14" x14ac:dyDescent="0.3">
      <c r="A4594">
        <v>13086530</v>
      </c>
      <c r="B4594" t="s">
        <v>27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84"/>
        <v>9</v>
      </c>
      <c r="L4594">
        <f t="shared" si="285"/>
        <v>9</v>
      </c>
      <c r="M4594">
        <f t="shared" si="286"/>
        <v>2376.2330000000002</v>
      </c>
      <c r="N4594">
        <f t="shared" si="287"/>
        <v>0</v>
      </c>
    </row>
    <row r="4595" spans="1:14" x14ac:dyDescent="0.3">
      <c r="A4595">
        <v>13086530</v>
      </c>
      <c r="B4595" t="s">
        <v>27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84"/>
        <v>9</v>
      </c>
      <c r="L4595">
        <f t="shared" si="285"/>
        <v>10</v>
      </c>
      <c r="M4595">
        <f t="shared" si="286"/>
        <v>2326.6455000000001</v>
      </c>
      <c r="N4595">
        <f t="shared" si="287"/>
        <v>0</v>
      </c>
    </row>
    <row r="4596" spans="1:14" x14ac:dyDescent="0.3">
      <c r="A4596">
        <v>13086530</v>
      </c>
      <c r="B4596" t="s">
        <v>27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84"/>
        <v>9</v>
      </c>
      <c r="L4596">
        <f t="shared" si="285"/>
        <v>11</v>
      </c>
      <c r="M4596">
        <f t="shared" si="286"/>
        <v>2263.1734999999999</v>
      </c>
      <c r="N4596">
        <f t="shared" si="287"/>
        <v>0</v>
      </c>
    </row>
    <row r="4597" spans="1:14" x14ac:dyDescent="0.3">
      <c r="A4597">
        <v>13086530</v>
      </c>
      <c r="B4597" t="s">
        <v>27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84"/>
        <v>9</v>
      </c>
      <c r="L4597">
        <f t="shared" si="285"/>
        <v>12</v>
      </c>
      <c r="M4597">
        <f t="shared" si="286"/>
        <v>2243.3384999999998</v>
      </c>
      <c r="N4597">
        <f t="shared" si="287"/>
        <v>0</v>
      </c>
    </row>
    <row r="4598" spans="1:14" x14ac:dyDescent="0.3">
      <c r="A4598">
        <v>13086530</v>
      </c>
      <c r="B4598" t="s">
        <v>27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84"/>
        <v>9</v>
      </c>
      <c r="L4598">
        <f t="shared" si="285"/>
        <v>13</v>
      </c>
      <c r="M4598">
        <f t="shared" si="286"/>
        <v>2243.3384999999998</v>
      </c>
      <c r="N4598">
        <f t="shared" si="287"/>
        <v>0</v>
      </c>
    </row>
    <row r="4599" spans="1:14" x14ac:dyDescent="0.3">
      <c r="A4599">
        <v>13086530</v>
      </c>
      <c r="B4599" t="s">
        <v>27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84"/>
        <v>9</v>
      </c>
      <c r="L4599">
        <f t="shared" si="285"/>
        <v>14</v>
      </c>
      <c r="M4599">
        <f t="shared" si="286"/>
        <v>2197.7179999999998</v>
      </c>
      <c r="N4599">
        <f t="shared" si="287"/>
        <v>0</v>
      </c>
    </row>
    <row r="4600" spans="1:14" x14ac:dyDescent="0.3">
      <c r="A4600">
        <v>13086530</v>
      </c>
      <c r="B4600" t="s">
        <v>27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84"/>
        <v>9</v>
      </c>
      <c r="L4600">
        <f t="shared" si="285"/>
        <v>15</v>
      </c>
      <c r="M4600">
        <f t="shared" si="286"/>
        <v>2173.9160000000002</v>
      </c>
      <c r="N4600">
        <f t="shared" si="287"/>
        <v>0</v>
      </c>
    </row>
    <row r="4601" spans="1:14" x14ac:dyDescent="0.3">
      <c r="A4601">
        <v>13086530</v>
      </c>
      <c r="B4601" t="s">
        <v>27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84"/>
        <v>9</v>
      </c>
      <c r="L4601">
        <f t="shared" si="285"/>
        <v>16</v>
      </c>
      <c r="M4601">
        <f t="shared" si="286"/>
        <v>2173.9160000000002</v>
      </c>
      <c r="N4601">
        <f t="shared" si="287"/>
        <v>0</v>
      </c>
    </row>
    <row r="4602" spans="1:14" x14ac:dyDescent="0.3">
      <c r="A4602">
        <v>13086530</v>
      </c>
      <c r="B4602" t="s">
        <v>27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84"/>
        <v>9</v>
      </c>
      <c r="L4602">
        <f t="shared" si="285"/>
        <v>17</v>
      </c>
      <c r="M4602">
        <f t="shared" si="286"/>
        <v>2090.6089999999999</v>
      </c>
      <c r="N4602">
        <f t="shared" si="287"/>
        <v>0</v>
      </c>
    </row>
    <row r="4603" spans="1:14" x14ac:dyDescent="0.3">
      <c r="A4603">
        <v>13086530</v>
      </c>
      <c r="B4603" t="s">
        <v>27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84"/>
        <v>9</v>
      </c>
      <c r="L4603">
        <f t="shared" si="285"/>
        <v>18</v>
      </c>
      <c r="M4603">
        <f t="shared" si="286"/>
        <v>2046.972</v>
      </c>
      <c r="N4603">
        <f t="shared" si="287"/>
        <v>0</v>
      </c>
    </row>
    <row r="4604" spans="1:14" x14ac:dyDescent="0.3">
      <c r="A4604">
        <v>13086530</v>
      </c>
      <c r="B4604" t="s">
        <v>27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84"/>
        <v>9</v>
      </c>
      <c r="L4604">
        <f t="shared" si="285"/>
        <v>19</v>
      </c>
      <c r="M4604">
        <f t="shared" si="286"/>
        <v>2037.0545</v>
      </c>
      <c r="N4604">
        <f t="shared" si="287"/>
        <v>0</v>
      </c>
    </row>
    <row r="4605" spans="1:14" x14ac:dyDescent="0.3">
      <c r="A4605">
        <v>13086530</v>
      </c>
      <c r="B4605" t="s">
        <v>27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84"/>
        <v>9</v>
      </c>
      <c r="L4605">
        <f t="shared" si="285"/>
        <v>20</v>
      </c>
      <c r="M4605">
        <f t="shared" si="286"/>
        <v>1945.8135</v>
      </c>
      <c r="N4605">
        <f t="shared" si="287"/>
        <v>0</v>
      </c>
    </row>
    <row r="4606" spans="1:14" x14ac:dyDescent="0.3">
      <c r="A4606">
        <v>13086530</v>
      </c>
      <c r="B4606" t="s">
        <v>27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84"/>
        <v>9</v>
      </c>
      <c r="L4606">
        <f t="shared" si="285"/>
        <v>21</v>
      </c>
      <c r="M4606">
        <f t="shared" si="286"/>
        <v>1878.3745000000001</v>
      </c>
      <c r="N4606">
        <f t="shared" si="287"/>
        <v>0</v>
      </c>
    </row>
    <row r="4607" spans="1:14" x14ac:dyDescent="0.3">
      <c r="A4607">
        <v>13086530</v>
      </c>
      <c r="B4607" t="s">
        <v>27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84"/>
        <v>9</v>
      </c>
      <c r="L4607">
        <f t="shared" si="285"/>
        <v>22</v>
      </c>
      <c r="M4607">
        <f t="shared" si="286"/>
        <v>1872.424</v>
      </c>
      <c r="N4607">
        <f t="shared" si="287"/>
        <v>0</v>
      </c>
    </row>
    <row r="4608" spans="1:14" x14ac:dyDescent="0.3">
      <c r="A4608">
        <v>13086530</v>
      </c>
      <c r="B4608" t="s">
        <v>27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84"/>
        <v>9</v>
      </c>
      <c r="L4608">
        <f t="shared" si="285"/>
        <v>23</v>
      </c>
      <c r="M4608">
        <f t="shared" si="286"/>
        <v>1878.3745000000001</v>
      </c>
      <c r="N4608">
        <f t="shared" si="287"/>
        <v>0</v>
      </c>
    </row>
    <row r="4609" spans="1:14" x14ac:dyDescent="0.3">
      <c r="A4609">
        <v>13086530</v>
      </c>
      <c r="B4609" t="s">
        <v>27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84"/>
        <v>9</v>
      </c>
      <c r="L4609">
        <f t="shared" si="285"/>
        <v>24</v>
      </c>
      <c r="M4609">
        <f t="shared" si="286"/>
        <v>1882.3415</v>
      </c>
      <c r="N4609">
        <f t="shared" si="287"/>
        <v>0</v>
      </c>
    </row>
    <row r="4610" spans="1:14" x14ac:dyDescent="0.3">
      <c r="A4610">
        <v>13086530</v>
      </c>
      <c r="B4610" t="s">
        <v>27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84"/>
        <v>9</v>
      </c>
      <c r="L4610">
        <f t="shared" si="285"/>
        <v>25</v>
      </c>
      <c r="M4610">
        <f t="shared" si="286"/>
        <v>1878.3745000000001</v>
      </c>
      <c r="N4610">
        <f t="shared" si="287"/>
        <v>0</v>
      </c>
    </row>
    <row r="4611" spans="1:14" x14ac:dyDescent="0.3">
      <c r="A4611">
        <v>13086530</v>
      </c>
      <c r="B4611" t="s">
        <v>27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88">MONTH(C4611)</f>
        <v>9</v>
      </c>
      <c r="L4611">
        <f t="shared" ref="L4611:L4674" si="289">DAY(C4611)</f>
        <v>26</v>
      </c>
      <c r="M4611">
        <f t="shared" ref="M4611:M4674" si="290">F4611*1.9835</f>
        <v>1927.962</v>
      </c>
      <c r="N4611">
        <f t="shared" ref="N4611:N4674" si="291">(D4611-F4611)*1.9835</f>
        <v>0</v>
      </c>
    </row>
    <row r="4612" spans="1:14" x14ac:dyDescent="0.3">
      <c r="A4612">
        <v>13086530</v>
      </c>
      <c r="B4612" t="s">
        <v>27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88"/>
        <v>9</v>
      </c>
      <c r="L4612">
        <f t="shared" si="289"/>
        <v>27</v>
      </c>
      <c r="M4612">
        <f t="shared" si="290"/>
        <v>1906.1435000000001</v>
      </c>
      <c r="N4612">
        <f t="shared" si="291"/>
        <v>0</v>
      </c>
    </row>
    <row r="4613" spans="1:14" x14ac:dyDescent="0.3">
      <c r="A4613">
        <v>13086530</v>
      </c>
      <c r="B4613" t="s">
        <v>27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88"/>
        <v>9</v>
      </c>
      <c r="L4613">
        <f t="shared" si="289"/>
        <v>28</v>
      </c>
      <c r="M4613">
        <f t="shared" si="290"/>
        <v>1816.886</v>
      </c>
      <c r="N4613">
        <f t="shared" si="291"/>
        <v>0</v>
      </c>
    </row>
    <row r="4614" spans="1:14" x14ac:dyDescent="0.3">
      <c r="A4614">
        <v>13086530</v>
      </c>
      <c r="B4614" t="s">
        <v>27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88"/>
        <v>9</v>
      </c>
      <c r="L4614">
        <f t="shared" si="289"/>
        <v>29</v>
      </c>
      <c r="M4614">
        <f t="shared" si="290"/>
        <v>1801.018</v>
      </c>
      <c r="N4614">
        <f t="shared" si="291"/>
        <v>0</v>
      </c>
    </row>
    <row r="4615" spans="1:14" x14ac:dyDescent="0.3">
      <c r="A4615">
        <v>13086530</v>
      </c>
      <c r="B4615" t="s">
        <v>27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88"/>
        <v>9</v>
      </c>
      <c r="L4615">
        <f t="shared" si="289"/>
        <v>30</v>
      </c>
      <c r="M4615">
        <f t="shared" si="290"/>
        <v>1878.3745000000001</v>
      </c>
      <c r="N4615">
        <f t="shared" si="291"/>
        <v>0</v>
      </c>
    </row>
    <row r="4616" spans="1:14" x14ac:dyDescent="0.3">
      <c r="A4616">
        <v>13086530</v>
      </c>
      <c r="B4616" t="s">
        <v>27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88"/>
        <v>10</v>
      </c>
      <c r="L4616">
        <f t="shared" si="289"/>
        <v>1</v>
      </c>
      <c r="M4616">
        <f t="shared" si="290"/>
        <v>850.92150000000004</v>
      </c>
      <c r="N4616">
        <f t="shared" si="291"/>
        <v>0</v>
      </c>
    </row>
    <row r="4617" spans="1:14" x14ac:dyDescent="0.3">
      <c r="A4617">
        <v>13086530</v>
      </c>
      <c r="B4617" t="s">
        <v>27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88"/>
        <v>10</v>
      </c>
      <c r="L4617">
        <f t="shared" si="289"/>
        <v>2</v>
      </c>
      <c r="M4617">
        <f t="shared" si="290"/>
        <v>0</v>
      </c>
      <c r="N4617">
        <f t="shared" si="291"/>
        <v>0</v>
      </c>
    </row>
    <row r="4618" spans="1:14" x14ac:dyDescent="0.3">
      <c r="A4618">
        <v>13086530</v>
      </c>
      <c r="B4618" t="s">
        <v>27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88"/>
        <v>10</v>
      </c>
      <c r="L4618">
        <f t="shared" si="289"/>
        <v>3</v>
      </c>
      <c r="M4618">
        <f t="shared" si="290"/>
        <v>0</v>
      </c>
      <c r="N4618">
        <f t="shared" si="291"/>
        <v>0</v>
      </c>
    </row>
    <row r="4619" spans="1:14" x14ac:dyDescent="0.3">
      <c r="A4619">
        <v>13086530</v>
      </c>
      <c r="B4619" t="s">
        <v>27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88"/>
        <v>10</v>
      </c>
      <c r="L4619">
        <f t="shared" si="289"/>
        <v>4</v>
      </c>
      <c r="M4619">
        <f t="shared" si="290"/>
        <v>0</v>
      </c>
      <c r="N4619">
        <f t="shared" si="291"/>
        <v>0</v>
      </c>
    </row>
    <row r="4620" spans="1:14" x14ac:dyDescent="0.3">
      <c r="A4620">
        <v>13086530</v>
      </c>
      <c r="B4620" t="s">
        <v>27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88"/>
        <v>10</v>
      </c>
      <c r="L4620">
        <f t="shared" si="289"/>
        <v>5</v>
      </c>
      <c r="M4620">
        <f t="shared" si="290"/>
        <v>0</v>
      </c>
      <c r="N4620">
        <f t="shared" si="291"/>
        <v>0</v>
      </c>
    </row>
    <row r="4621" spans="1:14" x14ac:dyDescent="0.3">
      <c r="A4621">
        <v>13086530</v>
      </c>
      <c r="B4621" t="s">
        <v>27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88"/>
        <v>10</v>
      </c>
      <c r="L4621">
        <f t="shared" si="289"/>
        <v>6</v>
      </c>
      <c r="M4621">
        <f t="shared" si="290"/>
        <v>0</v>
      </c>
      <c r="N4621">
        <f t="shared" si="291"/>
        <v>0</v>
      </c>
    </row>
    <row r="4622" spans="1:14" x14ac:dyDescent="0.3">
      <c r="A4622">
        <v>13086530</v>
      </c>
      <c r="B4622" t="s">
        <v>27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88"/>
        <v>10</v>
      </c>
      <c r="L4622">
        <f t="shared" si="289"/>
        <v>7</v>
      </c>
      <c r="M4622">
        <f t="shared" si="290"/>
        <v>0</v>
      </c>
      <c r="N4622">
        <f t="shared" si="291"/>
        <v>0</v>
      </c>
    </row>
    <row r="4623" spans="1:14" x14ac:dyDescent="0.3">
      <c r="A4623">
        <v>13086530</v>
      </c>
      <c r="B4623" t="s">
        <v>27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88"/>
        <v>10</v>
      </c>
      <c r="L4623">
        <f t="shared" si="289"/>
        <v>8</v>
      </c>
      <c r="M4623">
        <f t="shared" si="290"/>
        <v>0</v>
      </c>
      <c r="N4623">
        <f t="shared" si="291"/>
        <v>0</v>
      </c>
    </row>
    <row r="4624" spans="1:14" x14ac:dyDescent="0.3">
      <c r="A4624">
        <v>13086530</v>
      </c>
      <c r="B4624" t="s">
        <v>27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88"/>
        <v>10</v>
      </c>
      <c r="L4624">
        <f t="shared" si="289"/>
        <v>9</v>
      </c>
      <c r="M4624">
        <f t="shared" si="290"/>
        <v>0</v>
      </c>
      <c r="N4624">
        <f t="shared" si="291"/>
        <v>0</v>
      </c>
    </row>
    <row r="4625" spans="1:14" x14ac:dyDescent="0.3">
      <c r="A4625">
        <v>13086530</v>
      </c>
      <c r="B4625" t="s">
        <v>27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88"/>
        <v>10</v>
      </c>
      <c r="L4625">
        <f t="shared" si="289"/>
        <v>10</v>
      </c>
      <c r="M4625">
        <f t="shared" si="290"/>
        <v>0</v>
      </c>
      <c r="N4625">
        <f t="shared" si="291"/>
        <v>0</v>
      </c>
    </row>
    <row r="4626" spans="1:14" x14ac:dyDescent="0.3">
      <c r="A4626">
        <v>13086530</v>
      </c>
      <c r="B4626" t="s">
        <v>27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88"/>
        <v>10</v>
      </c>
      <c r="L4626">
        <f t="shared" si="289"/>
        <v>11</v>
      </c>
      <c r="M4626">
        <f t="shared" si="290"/>
        <v>0</v>
      </c>
      <c r="N4626">
        <f t="shared" si="291"/>
        <v>0</v>
      </c>
    </row>
    <row r="4627" spans="1:14" x14ac:dyDescent="0.3">
      <c r="A4627">
        <v>13086530</v>
      </c>
      <c r="B4627" t="s">
        <v>27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88"/>
        <v>10</v>
      </c>
      <c r="L4627">
        <f t="shared" si="289"/>
        <v>12</v>
      </c>
      <c r="M4627">
        <f t="shared" si="290"/>
        <v>0</v>
      </c>
      <c r="N4627">
        <f t="shared" si="291"/>
        <v>0</v>
      </c>
    </row>
    <row r="4628" spans="1:14" x14ac:dyDescent="0.3">
      <c r="A4628">
        <v>13086530</v>
      </c>
      <c r="B4628" t="s">
        <v>27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88"/>
        <v>10</v>
      </c>
      <c r="L4628">
        <f t="shared" si="289"/>
        <v>13</v>
      </c>
      <c r="M4628">
        <f t="shared" si="290"/>
        <v>0</v>
      </c>
      <c r="N4628">
        <f t="shared" si="291"/>
        <v>0</v>
      </c>
    </row>
    <row r="4629" spans="1:14" x14ac:dyDescent="0.3">
      <c r="A4629">
        <v>13086530</v>
      </c>
      <c r="B4629" t="s">
        <v>27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88"/>
        <v>10</v>
      </c>
      <c r="L4629">
        <f t="shared" si="289"/>
        <v>14</v>
      </c>
      <c r="M4629">
        <f t="shared" si="290"/>
        <v>0</v>
      </c>
      <c r="N4629">
        <f t="shared" si="291"/>
        <v>0</v>
      </c>
    </row>
    <row r="4630" spans="1:14" x14ac:dyDescent="0.3">
      <c r="A4630">
        <v>13086530</v>
      </c>
      <c r="B4630" t="s">
        <v>27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88"/>
        <v>10</v>
      </c>
      <c r="L4630">
        <f t="shared" si="289"/>
        <v>15</v>
      </c>
      <c r="M4630">
        <f t="shared" si="290"/>
        <v>0</v>
      </c>
      <c r="N4630">
        <f t="shared" si="291"/>
        <v>0</v>
      </c>
    </row>
    <row r="4631" spans="1:14" x14ac:dyDescent="0.3">
      <c r="A4631">
        <v>13086530</v>
      </c>
      <c r="B4631" t="s">
        <v>27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88"/>
        <v>10</v>
      </c>
      <c r="L4631">
        <f t="shared" si="289"/>
        <v>16</v>
      </c>
      <c r="M4631">
        <f t="shared" si="290"/>
        <v>0</v>
      </c>
      <c r="N4631">
        <f t="shared" si="291"/>
        <v>0</v>
      </c>
    </row>
    <row r="4632" spans="1:14" x14ac:dyDescent="0.3">
      <c r="A4632">
        <v>13086530</v>
      </c>
      <c r="B4632" t="s">
        <v>27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88"/>
        <v>10</v>
      </c>
      <c r="L4632">
        <f t="shared" si="289"/>
        <v>17</v>
      </c>
      <c r="M4632">
        <f t="shared" si="290"/>
        <v>0</v>
      </c>
      <c r="N4632">
        <f t="shared" si="291"/>
        <v>0</v>
      </c>
    </row>
    <row r="4633" spans="1:14" x14ac:dyDescent="0.3">
      <c r="A4633">
        <v>13086530</v>
      </c>
      <c r="B4633" t="s">
        <v>27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88"/>
        <v>10</v>
      </c>
      <c r="L4633">
        <f t="shared" si="289"/>
        <v>18</v>
      </c>
      <c r="M4633">
        <f t="shared" si="290"/>
        <v>0</v>
      </c>
      <c r="N4633">
        <f t="shared" si="291"/>
        <v>0</v>
      </c>
    </row>
    <row r="4634" spans="1:14" x14ac:dyDescent="0.3">
      <c r="A4634">
        <v>13086530</v>
      </c>
      <c r="B4634" t="s">
        <v>27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88"/>
        <v>10</v>
      </c>
      <c r="L4634">
        <f t="shared" si="289"/>
        <v>19</v>
      </c>
      <c r="M4634">
        <f t="shared" si="290"/>
        <v>0</v>
      </c>
      <c r="N4634">
        <f t="shared" si="291"/>
        <v>0</v>
      </c>
    </row>
    <row r="4635" spans="1:14" x14ac:dyDescent="0.3">
      <c r="A4635">
        <v>13086530</v>
      </c>
      <c r="B4635" t="s">
        <v>27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88"/>
        <v>10</v>
      </c>
      <c r="L4635">
        <f t="shared" si="289"/>
        <v>20</v>
      </c>
      <c r="M4635">
        <f t="shared" si="290"/>
        <v>0</v>
      </c>
      <c r="N4635">
        <f t="shared" si="291"/>
        <v>0</v>
      </c>
    </row>
    <row r="4636" spans="1:14" x14ac:dyDescent="0.3">
      <c r="A4636">
        <v>13086530</v>
      </c>
      <c r="B4636" t="s">
        <v>27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88"/>
        <v>10</v>
      </c>
      <c r="L4636">
        <f t="shared" si="289"/>
        <v>21</v>
      </c>
      <c r="M4636">
        <f t="shared" si="290"/>
        <v>0</v>
      </c>
      <c r="N4636">
        <f t="shared" si="291"/>
        <v>0</v>
      </c>
    </row>
    <row r="4637" spans="1:14" x14ac:dyDescent="0.3">
      <c r="A4637">
        <v>13086530</v>
      </c>
      <c r="B4637" t="s">
        <v>27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88"/>
        <v>10</v>
      </c>
      <c r="L4637">
        <f t="shared" si="289"/>
        <v>22</v>
      </c>
      <c r="M4637">
        <f t="shared" si="290"/>
        <v>0</v>
      </c>
      <c r="N4637">
        <f t="shared" si="291"/>
        <v>0</v>
      </c>
    </row>
    <row r="4638" spans="1:14" x14ac:dyDescent="0.3">
      <c r="A4638">
        <v>13086530</v>
      </c>
      <c r="B4638" t="s">
        <v>27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88"/>
        <v>10</v>
      </c>
      <c r="L4638">
        <f t="shared" si="289"/>
        <v>23</v>
      </c>
      <c r="M4638">
        <f t="shared" si="290"/>
        <v>0</v>
      </c>
      <c r="N4638">
        <f t="shared" si="291"/>
        <v>0</v>
      </c>
    </row>
    <row r="4639" spans="1:14" x14ac:dyDescent="0.3">
      <c r="A4639">
        <v>13086530</v>
      </c>
      <c r="B4639" t="s">
        <v>27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88"/>
        <v>10</v>
      </c>
      <c r="L4639">
        <f t="shared" si="289"/>
        <v>24</v>
      </c>
      <c r="M4639">
        <f t="shared" si="290"/>
        <v>0</v>
      </c>
      <c r="N4639">
        <f t="shared" si="291"/>
        <v>0</v>
      </c>
    </row>
    <row r="4640" spans="1:14" x14ac:dyDescent="0.3">
      <c r="A4640">
        <v>13086530</v>
      </c>
      <c r="B4640" t="s">
        <v>27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88"/>
        <v>10</v>
      </c>
      <c r="L4640">
        <f t="shared" si="289"/>
        <v>25</v>
      </c>
      <c r="M4640">
        <f t="shared" si="290"/>
        <v>0</v>
      </c>
      <c r="N4640">
        <f t="shared" si="291"/>
        <v>0</v>
      </c>
    </row>
    <row r="4641" spans="1:14" x14ac:dyDescent="0.3">
      <c r="A4641">
        <v>13086530</v>
      </c>
      <c r="B4641" t="s">
        <v>27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88"/>
        <v>10</v>
      </c>
      <c r="L4641">
        <f t="shared" si="289"/>
        <v>26</v>
      </c>
      <c r="M4641">
        <f t="shared" si="290"/>
        <v>0</v>
      </c>
      <c r="N4641">
        <f t="shared" si="291"/>
        <v>0</v>
      </c>
    </row>
    <row r="4642" spans="1:14" x14ac:dyDescent="0.3">
      <c r="A4642">
        <v>13086530</v>
      </c>
      <c r="B4642" t="s">
        <v>27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88"/>
        <v>10</v>
      </c>
      <c r="L4642">
        <f t="shared" si="289"/>
        <v>27</v>
      </c>
      <c r="M4642">
        <f t="shared" si="290"/>
        <v>0</v>
      </c>
      <c r="N4642">
        <f t="shared" si="291"/>
        <v>0</v>
      </c>
    </row>
    <row r="4643" spans="1:14" x14ac:dyDescent="0.3">
      <c r="A4643">
        <v>13086530</v>
      </c>
      <c r="B4643" t="s">
        <v>27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88"/>
        <v>10</v>
      </c>
      <c r="L4643">
        <f t="shared" si="289"/>
        <v>28</v>
      </c>
      <c r="M4643">
        <f t="shared" si="290"/>
        <v>0</v>
      </c>
      <c r="N4643">
        <f t="shared" si="291"/>
        <v>0</v>
      </c>
    </row>
    <row r="4644" spans="1:14" x14ac:dyDescent="0.3">
      <c r="A4644">
        <v>13086530</v>
      </c>
      <c r="B4644" t="s">
        <v>27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88"/>
        <v>10</v>
      </c>
      <c r="L4644">
        <f t="shared" si="289"/>
        <v>29</v>
      </c>
      <c r="M4644">
        <f t="shared" si="290"/>
        <v>0</v>
      </c>
      <c r="N4644">
        <f t="shared" si="291"/>
        <v>0</v>
      </c>
    </row>
    <row r="4645" spans="1:14" x14ac:dyDescent="0.3">
      <c r="A4645">
        <v>13086530</v>
      </c>
      <c r="B4645" t="s">
        <v>27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88"/>
        <v>10</v>
      </c>
      <c r="L4645">
        <f t="shared" si="289"/>
        <v>30</v>
      </c>
      <c r="M4645">
        <f t="shared" si="290"/>
        <v>0</v>
      </c>
      <c r="N4645">
        <f t="shared" si="291"/>
        <v>0</v>
      </c>
    </row>
    <row r="4646" spans="1:14" x14ac:dyDescent="0.3">
      <c r="A4646">
        <v>13086530</v>
      </c>
      <c r="B4646" t="s">
        <v>27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88"/>
        <v>10</v>
      </c>
      <c r="L4646">
        <f t="shared" si="289"/>
        <v>31</v>
      </c>
      <c r="M4646">
        <f t="shared" si="290"/>
        <v>0</v>
      </c>
      <c r="N4646">
        <f t="shared" si="291"/>
        <v>0</v>
      </c>
    </row>
    <row r="4647" spans="1:14" x14ac:dyDescent="0.3">
      <c r="A4647">
        <v>13086530</v>
      </c>
      <c r="B4647" t="s">
        <v>27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88"/>
        <v>11</v>
      </c>
      <c r="L4647">
        <f t="shared" si="289"/>
        <v>1</v>
      </c>
      <c r="M4647">
        <f t="shared" si="290"/>
        <v>0</v>
      </c>
      <c r="N4647">
        <f t="shared" si="291"/>
        <v>0</v>
      </c>
    </row>
    <row r="4648" spans="1:14" x14ac:dyDescent="0.3">
      <c r="A4648">
        <v>13086530</v>
      </c>
      <c r="B4648" t="s">
        <v>27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88"/>
        <v>11</v>
      </c>
      <c r="L4648">
        <f t="shared" si="289"/>
        <v>2</v>
      </c>
      <c r="M4648">
        <f t="shared" si="290"/>
        <v>0</v>
      </c>
      <c r="N4648">
        <f t="shared" si="291"/>
        <v>0</v>
      </c>
    </row>
    <row r="4649" spans="1:14" x14ac:dyDescent="0.3">
      <c r="A4649">
        <v>13086530</v>
      </c>
      <c r="B4649" t="s">
        <v>27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88"/>
        <v>11</v>
      </c>
      <c r="L4649">
        <f t="shared" si="289"/>
        <v>3</v>
      </c>
      <c r="M4649">
        <f t="shared" si="290"/>
        <v>0</v>
      </c>
      <c r="N4649">
        <f t="shared" si="291"/>
        <v>0</v>
      </c>
    </row>
    <row r="4650" spans="1:14" x14ac:dyDescent="0.3">
      <c r="A4650">
        <v>13086530</v>
      </c>
      <c r="B4650" t="s">
        <v>27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88"/>
        <v>11</v>
      </c>
      <c r="L4650">
        <f t="shared" si="289"/>
        <v>4</v>
      </c>
      <c r="M4650">
        <f t="shared" si="290"/>
        <v>0</v>
      </c>
      <c r="N4650">
        <f t="shared" si="291"/>
        <v>0</v>
      </c>
    </row>
    <row r="4651" spans="1:14" x14ac:dyDescent="0.3">
      <c r="A4651">
        <v>13086530</v>
      </c>
      <c r="B4651" t="s">
        <v>27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88"/>
        <v>11</v>
      </c>
      <c r="L4651">
        <f t="shared" si="289"/>
        <v>5</v>
      </c>
      <c r="M4651">
        <f t="shared" si="290"/>
        <v>0</v>
      </c>
      <c r="N4651">
        <f t="shared" si="291"/>
        <v>0</v>
      </c>
    </row>
    <row r="4652" spans="1:14" x14ac:dyDescent="0.3">
      <c r="A4652">
        <v>13086530</v>
      </c>
      <c r="B4652" t="s">
        <v>27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88"/>
        <v>11</v>
      </c>
      <c r="L4652">
        <f t="shared" si="289"/>
        <v>6</v>
      </c>
      <c r="M4652">
        <f t="shared" si="290"/>
        <v>0</v>
      </c>
      <c r="N4652">
        <f t="shared" si="291"/>
        <v>0</v>
      </c>
    </row>
    <row r="4653" spans="1:14" x14ac:dyDescent="0.3">
      <c r="A4653">
        <v>13086530</v>
      </c>
      <c r="B4653" t="s">
        <v>27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88"/>
        <v>11</v>
      </c>
      <c r="L4653">
        <f t="shared" si="289"/>
        <v>7</v>
      </c>
      <c r="M4653">
        <f t="shared" si="290"/>
        <v>0</v>
      </c>
      <c r="N4653">
        <f t="shared" si="291"/>
        <v>0</v>
      </c>
    </row>
    <row r="4654" spans="1:14" x14ac:dyDescent="0.3">
      <c r="A4654">
        <v>13086530</v>
      </c>
      <c r="B4654" t="s">
        <v>27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88"/>
        <v>11</v>
      </c>
      <c r="L4654">
        <f t="shared" si="289"/>
        <v>8</v>
      </c>
      <c r="M4654">
        <f t="shared" si="290"/>
        <v>0</v>
      </c>
      <c r="N4654">
        <f t="shared" si="291"/>
        <v>0</v>
      </c>
    </row>
    <row r="4655" spans="1:14" x14ac:dyDescent="0.3">
      <c r="A4655">
        <v>13086530</v>
      </c>
      <c r="B4655" t="s">
        <v>27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88"/>
        <v>11</v>
      </c>
      <c r="L4655">
        <f t="shared" si="289"/>
        <v>9</v>
      </c>
      <c r="M4655">
        <f t="shared" si="290"/>
        <v>0</v>
      </c>
      <c r="N4655">
        <f t="shared" si="291"/>
        <v>0</v>
      </c>
    </row>
    <row r="4656" spans="1:14" x14ac:dyDescent="0.3">
      <c r="A4656">
        <v>13086530</v>
      </c>
      <c r="B4656" t="s">
        <v>27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88"/>
        <v>11</v>
      </c>
      <c r="L4656">
        <f t="shared" si="289"/>
        <v>10</v>
      </c>
      <c r="M4656">
        <f t="shared" si="290"/>
        <v>0</v>
      </c>
      <c r="N4656">
        <f t="shared" si="291"/>
        <v>0</v>
      </c>
    </row>
    <row r="4657" spans="1:14" x14ac:dyDescent="0.3">
      <c r="A4657">
        <v>13086530</v>
      </c>
      <c r="B4657" t="s">
        <v>27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88"/>
        <v>11</v>
      </c>
      <c r="L4657">
        <f t="shared" si="289"/>
        <v>11</v>
      </c>
      <c r="M4657">
        <f t="shared" si="290"/>
        <v>0</v>
      </c>
      <c r="N4657">
        <f t="shared" si="291"/>
        <v>0</v>
      </c>
    </row>
    <row r="4658" spans="1:14" x14ac:dyDescent="0.3">
      <c r="A4658">
        <v>13086530</v>
      </c>
      <c r="B4658" t="s">
        <v>27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88"/>
        <v>11</v>
      </c>
      <c r="L4658">
        <f t="shared" si="289"/>
        <v>12</v>
      </c>
      <c r="M4658">
        <f t="shared" si="290"/>
        <v>0</v>
      </c>
      <c r="N4658">
        <f t="shared" si="291"/>
        <v>0</v>
      </c>
    </row>
    <row r="4659" spans="1:14" x14ac:dyDescent="0.3">
      <c r="A4659">
        <v>13086530</v>
      </c>
      <c r="B4659" t="s">
        <v>27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88"/>
        <v>11</v>
      </c>
      <c r="L4659">
        <f t="shared" si="289"/>
        <v>13</v>
      </c>
      <c r="M4659">
        <f t="shared" si="290"/>
        <v>0</v>
      </c>
      <c r="N4659">
        <f t="shared" si="291"/>
        <v>0</v>
      </c>
    </row>
    <row r="4660" spans="1:14" x14ac:dyDescent="0.3">
      <c r="A4660">
        <v>13086530</v>
      </c>
      <c r="B4660" t="s">
        <v>27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88"/>
        <v>11</v>
      </c>
      <c r="L4660">
        <f t="shared" si="289"/>
        <v>14</v>
      </c>
      <c r="M4660">
        <f t="shared" si="290"/>
        <v>0</v>
      </c>
      <c r="N4660">
        <f t="shared" si="291"/>
        <v>0</v>
      </c>
    </row>
    <row r="4661" spans="1:14" x14ac:dyDescent="0.3">
      <c r="A4661">
        <v>13086530</v>
      </c>
      <c r="B4661" t="s">
        <v>27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88"/>
        <v>11</v>
      </c>
      <c r="L4661">
        <f t="shared" si="289"/>
        <v>15</v>
      </c>
      <c r="M4661">
        <f t="shared" si="290"/>
        <v>0</v>
      </c>
      <c r="N4661">
        <f t="shared" si="291"/>
        <v>0</v>
      </c>
    </row>
    <row r="4662" spans="1:14" x14ac:dyDescent="0.3">
      <c r="A4662">
        <v>13086530</v>
      </c>
      <c r="B4662" t="s">
        <v>27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88"/>
        <v>11</v>
      </c>
      <c r="L4662">
        <f t="shared" si="289"/>
        <v>16</v>
      </c>
      <c r="M4662">
        <f t="shared" si="290"/>
        <v>0</v>
      </c>
      <c r="N4662">
        <f t="shared" si="291"/>
        <v>0</v>
      </c>
    </row>
    <row r="4663" spans="1:14" x14ac:dyDescent="0.3">
      <c r="A4663">
        <v>13086530</v>
      </c>
      <c r="B4663" t="s">
        <v>27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88"/>
        <v>11</v>
      </c>
      <c r="L4663">
        <f t="shared" si="289"/>
        <v>17</v>
      </c>
      <c r="M4663">
        <f t="shared" si="290"/>
        <v>0</v>
      </c>
      <c r="N4663">
        <f t="shared" si="291"/>
        <v>0</v>
      </c>
    </row>
    <row r="4664" spans="1:14" x14ac:dyDescent="0.3">
      <c r="A4664">
        <v>13086530</v>
      </c>
      <c r="B4664" t="s">
        <v>27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88"/>
        <v>11</v>
      </c>
      <c r="L4664">
        <f t="shared" si="289"/>
        <v>18</v>
      </c>
      <c r="M4664">
        <f t="shared" si="290"/>
        <v>0</v>
      </c>
      <c r="N4664">
        <f t="shared" si="291"/>
        <v>0</v>
      </c>
    </row>
    <row r="4665" spans="1:14" x14ac:dyDescent="0.3">
      <c r="A4665">
        <v>13086530</v>
      </c>
      <c r="B4665" t="s">
        <v>27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88"/>
        <v>11</v>
      </c>
      <c r="L4665">
        <f t="shared" si="289"/>
        <v>19</v>
      </c>
      <c r="M4665">
        <f t="shared" si="290"/>
        <v>0</v>
      </c>
      <c r="N4665">
        <f t="shared" si="291"/>
        <v>0</v>
      </c>
    </row>
    <row r="4666" spans="1:14" x14ac:dyDescent="0.3">
      <c r="A4666">
        <v>13086530</v>
      </c>
      <c r="B4666" t="s">
        <v>27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88"/>
        <v>11</v>
      </c>
      <c r="L4666">
        <f t="shared" si="289"/>
        <v>20</v>
      </c>
      <c r="M4666">
        <f t="shared" si="290"/>
        <v>0</v>
      </c>
      <c r="N4666">
        <f t="shared" si="291"/>
        <v>0</v>
      </c>
    </row>
    <row r="4667" spans="1:14" x14ac:dyDescent="0.3">
      <c r="A4667">
        <v>13086530</v>
      </c>
      <c r="B4667" t="s">
        <v>27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88"/>
        <v>11</v>
      </c>
      <c r="L4667">
        <f t="shared" si="289"/>
        <v>21</v>
      </c>
      <c r="M4667">
        <f t="shared" si="290"/>
        <v>0</v>
      </c>
      <c r="N4667">
        <f t="shared" si="291"/>
        <v>0</v>
      </c>
    </row>
    <row r="4668" spans="1:14" x14ac:dyDescent="0.3">
      <c r="A4668">
        <v>13086530</v>
      </c>
      <c r="B4668" t="s">
        <v>27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88"/>
        <v>11</v>
      </c>
      <c r="L4668">
        <f t="shared" si="289"/>
        <v>22</v>
      </c>
      <c r="M4668">
        <f t="shared" si="290"/>
        <v>0</v>
      </c>
      <c r="N4668">
        <f t="shared" si="291"/>
        <v>0</v>
      </c>
    </row>
    <row r="4669" spans="1:14" x14ac:dyDescent="0.3">
      <c r="A4669">
        <v>13086530</v>
      </c>
      <c r="B4669" t="s">
        <v>27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88"/>
        <v>11</v>
      </c>
      <c r="L4669">
        <f t="shared" si="289"/>
        <v>23</v>
      </c>
      <c r="M4669">
        <f t="shared" si="290"/>
        <v>0</v>
      </c>
      <c r="N4669">
        <f t="shared" si="291"/>
        <v>0</v>
      </c>
    </row>
    <row r="4670" spans="1:14" x14ac:dyDescent="0.3">
      <c r="A4670">
        <v>13086530</v>
      </c>
      <c r="B4670" t="s">
        <v>27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88"/>
        <v>11</v>
      </c>
      <c r="L4670">
        <f t="shared" si="289"/>
        <v>24</v>
      </c>
      <c r="M4670">
        <f t="shared" si="290"/>
        <v>0</v>
      </c>
      <c r="N4670">
        <f t="shared" si="291"/>
        <v>0</v>
      </c>
    </row>
    <row r="4671" spans="1:14" x14ac:dyDescent="0.3">
      <c r="A4671">
        <v>13086530</v>
      </c>
      <c r="B4671" t="s">
        <v>27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88"/>
        <v>11</v>
      </c>
      <c r="L4671">
        <f t="shared" si="289"/>
        <v>25</v>
      </c>
      <c r="M4671">
        <f t="shared" si="290"/>
        <v>0</v>
      </c>
      <c r="N4671">
        <f t="shared" si="291"/>
        <v>0</v>
      </c>
    </row>
    <row r="4672" spans="1:14" x14ac:dyDescent="0.3">
      <c r="A4672">
        <v>13086530</v>
      </c>
      <c r="B4672" t="s">
        <v>27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88"/>
        <v>11</v>
      </c>
      <c r="L4672">
        <f t="shared" si="289"/>
        <v>26</v>
      </c>
      <c r="M4672">
        <f t="shared" si="290"/>
        <v>0</v>
      </c>
      <c r="N4672">
        <f t="shared" si="291"/>
        <v>0</v>
      </c>
    </row>
    <row r="4673" spans="1:14" x14ac:dyDescent="0.3">
      <c r="A4673">
        <v>13086530</v>
      </c>
      <c r="B4673" t="s">
        <v>27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88"/>
        <v>11</v>
      </c>
      <c r="L4673">
        <f t="shared" si="289"/>
        <v>27</v>
      </c>
      <c r="M4673">
        <f t="shared" si="290"/>
        <v>0</v>
      </c>
      <c r="N4673">
        <f t="shared" si="291"/>
        <v>0</v>
      </c>
    </row>
    <row r="4674" spans="1:14" x14ac:dyDescent="0.3">
      <c r="A4674">
        <v>13086530</v>
      </c>
      <c r="B4674" t="s">
        <v>27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88"/>
        <v>11</v>
      </c>
      <c r="L4674">
        <f t="shared" si="289"/>
        <v>28</v>
      </c>
      <c r="M4674">
        <f t="shared" si="290"/>
        <v>0</v>
      </c>
      <c r="N4674">
        <f t="shared" si="291"/>
        <v>0</v>
      </c>
    </row>
    <row r="4675" spans="1:14" x14ac:dyDescent="0.3">
      <c r="A4675">
        <v>13086530</v>
      </c>
      <c r="B4675" t="s">
        <v>27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92">MONTH(C4675)</f>
        <v>11</v>
      </c>
      <c r="L4675">
        <f t="shared" ref="L4675:L4738" si="293">DAY(C4675)</f>
        <v>29</v>
      </c>
      <c r="M4675">
        <f t="shared" ref="M4675:M4738" si="294">F4675*1.9835</f>
        <v>0</v>
      </c>
      <c r="N4675">
        <f t="shared" ref="N4675:N4738" si="295">(D4675-F4675)*1.9835</f>
        <v>0</v>
      </c>
    </row>
    <row r="4676" spans="1:14" x14ac:dyDescent="0.3">
      <c r="A4676">
        <v>13086530</v>
      </c>
      <c r="B4676" t="s">
        <v>27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92"/>
        <v>11</v>
      </c>
      <c r="L4676">
        <f t="shared" si="293"/>
        <v>30</v>
      </c>
      <c r="M4676">
        <f t="shared" si="294"/>
        <v>0</v>
      </c>
      <c r="N4676">
        <f t="shared" si="295"/>
        <v>0</v>
      </c>
    </row>
    <row r="4677" spans="1:14" x14ac:dyDescent="0.3">
      <c r="A4677">
        <v>13086530</v>
      </c>
      <c r="B4677" t="s">
        <v>27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92"/>
        <v>12</v>
      </c>
      <c r="L4677">
        <f t="shared" si="293"/>
        <v>1</v>
      </c>
      <c r="M4677">
        <f t="shared" si="294"/>
        <v>0</v>
      </c>
      <c r="N4677">
        <f t="shared" si="295"/>
        <v>0</v>
      </c>
    </row>
    <row r="4678" spans="1:14" x14ac:dyDescent="0.3">
      <c r="A4678">
        <v>13086530</v>
      </c>
      <c r="B4678" t="s">
        <v>27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92"/>
        <v>12</v>
      </c>
      <c r="L4678">
        <f t="shared" si="293"/>
        <v>2</v>
      </c>
      <c r="M4678">
        <f t="shared" si="294"/>
        <v>0</v>
      </c>
      <c r="N4678">
        <f t="shared" si="295"/>
        <v>0</v>
      </c>
    </row>
    <row r="4679" spans="1:14" x14ac:dyDescent="0.3">
      <c r="A4679">
        <v>13086530</v>
      </c>
      <c r="B4679" t="s">
        <v>27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92"/>
        <v>12</v>
      </c>
      <c r="L4679">
        <f t="shared" si="293"/>
        <v>3</v>
      </c>
      <c r="M4679">
        <f t="shared" si="294"/>
        <v>0</v>
      </c>
      <c r="N4679">
        <f t="shared" si="295"/>
        <v>0</v>
      </c>
    </row>
    <row r="4680" spans="1:14" x14ac:dyDescent="0.3">
      <c r="A4680">
        <v>13086530</v>
      </c>
      <c r="B4680" t="s">
        <v>27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92"/>
        <v>12</v>
      </c>
      <c r="L4680">
        <f t="shared" si="293"/>
        <v>4</v>
      </c>
      <c r="M4680">
        <f t="shared" si="294"/>
        <v>0</v>
      </c>
      <c r="N4680">
        <f t="shared" si="295"/>
        <v>0</v>
      </c>
    </row>
    <row r="4681" spans="1:14" x14ac:dyDescent="0.3">
      <c r="A4681">
        <v>13086530</v>
      </c>
      <c r="B4681" t="s">
        <v>27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92"/>
        <v>12</v>
      </c>
      <c r="L4681">
        <f t="shared" si="293"/>
        <v>5</v>
      </c>
      <c r="M4681">
        <f t="shared" si="294"/>
        <v>0</v>
      </c>
      <c r="N4681">
        <f t="shared" si="295"/>
        <v>0</v>
      </c>
    </row>
    <row r="4682" spans="1:14" x14ac:dyDescent="0.3">
      <c r="A4682">
        <v>13086530</v>
      </c>
      <c r="B4682" t="s">
        <v>27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92"/>
        <v>12</v>
      </c>
      <c r="L4682">
        <f t="shared" si="293"/>
        <v>6</v>
      </c>
      <c r="M4682">
        <f t="shared" si="294"/>
        <v>0</v>
      </c>
      <c r="N4682">
        <f t="shared" si="295"/>
        <v>0</v>
      </c>
    </row>
    <row r="4683" spans="1:14" x14ac:dyDescent="0.3">
      <c r="A4683">
        <v>13086530</v>
      </c>
      <c r="B4683" t="s">
        <v>27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92"/>
        <v>12</v>
      </c>
      <c r="L4683">
        <f t="shared" si="293"/>
        <v>7</v>
      </c>
      <c r="M4683">
        <f t="shared" si="294"/>
        <v>0</v>
      </c>
      <c r="N4683">
        <f t="shared" si="295"/>
        <v>0</v>
      </c>
    </row>
    <row r="4684" spans="1:14" x14ac:dyDescent="0.3">
      <c r="A4684">
        <v>13086530</v>
      </c>
      <c r="B4684" t="s">
        <v>27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92"/>
        <v>12</v>
      </c>
      <c r="L4684">
        <f t="shared" si="293"/>
        <v>8</v>
      </c>
      <c r="M4684">
        <f t="shared" si="294"/>
        <v>0</v>
      </c>
      <c r="N4684">
        <f t="shared" si="295"/>
        <v>0</v>
      </c>
    </row>
    <row r="4685" spans="1:14" x14ac:dyDescent="0.3">
      <c r="A4685">
        <v>13086530</v>
      </c>
      <c r="B4685" t="s">
        <v>27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92"/>
        <v>12</v>
      </c>
      <c r="L4685">
        <f t="shared" si="293"/>
        <v>9</v>
      </c>
      <c r="M4685">
        <f t="shared" si="294"/>
        <v>0</v>
      </c>
      <c r="N4685">
        <f t="shared" si="295"/>
        <v>0</v>
      </c>
    </row>
    <row r="4686" spans="1:14" x14ac:dyDescent="0.3">
      <c r="A4686">
        <v>13086530</v>
      </c>
      <c r="B4686" t="s">
        <v>27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92"/>
        <v>12</v>
      </c>
      <c r="L4686">
        <f t="shared" si="293"/>
        <v>10</v>
      </c>
      <c r="M4686">
        <f t="shared" si="294"/>
        <v>0</v>
      </c>
      <c r="N4686">
        <f t="shared" si="295"/>
        <v>0</v>
      </c>
    </row>
    <row r="4687" spans="1:14" x14ac:dyDescent="0.3">
      <c r="A4687">
        <v>13086530</v>
      </c>
      <c r="B4687" t="s">
        <v>27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92"/>
        <v>12</v>
      </c>
      <c r="L4687">
        <f t="shared" si="293"/>
        <v>11</v>
      </c>
      <c r="M4687">
        <f t="shared" si="294"/>
        <v>0</v>
      </c>
      <c r="N4687">
        <f t="shared" si="295"/>
        <v>0</v>
      </c>
    </row>
    <row r="4688" spans="1:14" x14ac:dyDescent="0.3">
      <c r="A4688">
        <v>13086530</v>
      </c>
      <c r="B4688" t="s">
        <v>27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92"/>
        <v>12</v>
      </c>
      <c r="L4688">
        <f t="shared" si="293"/>
        <v>12</v>
      </c>
      <c r="M4688">
        <f t="shared" si="294"/>
        <v>0</v>
      </c>
      <c r="N4688">
        <f t="shared" si="295"/>
        <v>0</v>
      </c>
    </row>
    <row r="4689" spans="1:14" x14ac:dyDescent="0.3">
      <c r="A4689">
        <v>13086530</v>
      </c>
      <c r="B4689" t="s">
        <v>27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92"/>
        <v>12</v>
      </c>
      <c r="L4689">
        <f t="shared" si="293"/>
        <v>13</v>
      </c>
      <c r="M4689">
        <f t="shared" si="294"/>
        <v>0</v>
      </c>
      <c r="N4689">
        <f t="shared" si="295"/>
        <v>0</v>
      </c>
    </row>
    <row r="4690" spans="1:14" x14ac:dyDescent="0.3">
      <c r="A4690">
        <v>13086530</v>
      </c>
      <c r="B4690" t="s">
        <v>27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92"/>
        <v>12</v>
      </c>
      <c r="L4690">
        <f t="shared" si="293"/>
        <v>14</v>
      </c>
      <c r="M4690">
        <f t="shared" si="294"/>
        <v>0</v>
      </c>
      <c r="N4690">
        <f t="shared" si="295"/>
        <v>0</v>
      </c>
    </row>
    <row r="4691" spans="1:14" x14ac:dyDescent="0.3">
      <c r="A4691">
        <v>13086530</v>
      </c>
      <c r="B4691" t="s">
        <v>27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92"/>
        <v>12</v>
      </c>
      <c r="L4691">
        <f t="shared" si="293"/>
        <v>15</v>
      </c>
      <c r="M4691">
        <f t="shared" si="294"/>
        <v>0</v>
      </c>
      <c r="N4691">
        <f t="shared" si="295"/>
        <v>0</v>
      </c>
    </row>
    <row r="4692" spans="1:14" x14ac:dyDescent="0.3">
      <c r="A4692">
        <v>13086530</v>
      </c>
      <c r="B4692" t="s">
        <v>27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92"/>
        <v>12</v>
      </c>
      <c r="L4692">
        <f t="shared" si="293"/>
        <v>16</v>
      </c>
      <c r="M4692">
        <f t="shared" si="294"/>
        <v>0</v>
      </c>
      <c r="N4692">
        <f t="shared" si="295"/>
        <v>0</v>
      </c>
    </row>
    <row r="4693" spans="1:14" x14ac:dyDescent="0.3">
      <c r="A4693">
        <v>13086530</v>
      </c>
      <c r="B4693" t="s">
        <v>27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92"/>
        <v>12</v>
      </c>
      <c r="L4693">
        <f t="shared" si="293"/>
        <v>17</v>
      </c>
      <c r="M4693">
        <f t="shared" si="294"/>
        <v>0</v>
      </c>
      <c r="N4693">
        <f t="shared" si="295"/>
        <v>0</v>
      </c>
    </row>
    <row r="4694" spans="1:14" x14ac:dyDescent="0.3">
      <c r="A4694">
        <v>13086530</v>
      </c>
      <c r="B4694" t="s">
        <v>27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92"/>
        <v>12</v>
      </c>
      <c r="L4694">
        <f t="shared" si="293"/>
        <v>18</v>
      </c>
      <c r="M4694">
        <f t="shared" si="294"/>
        <v>0</v>
      </c>
      <c r="N4694">
        <f t="shared" si="295"/>
        <v>0</v>
      </c>
    </row>
    <row r="4695" spans="1:14" x14ac:dyDescent="0.3">
      <c r="A4695">
        <v>13086530</v>
      </c>
      <c r="B4695" t="s">
        <v>27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92"/>
        <v>12</v>
      </c>
      <c r="L4695">
        <f t="shared" si="293"/>
        <v>19</v>
      </c>
      <c r="M4695">
        <f t="shared" si="294"/>
        <v>0</v>
      </c>
      <c r="N4695">
        <f t="shared" si="295"/>
        <v>0</v>
      </c>
    </row>
    <row r="4696" spans="1:14" x14ac:dyDescent="0.3">
      <c r="A4696">
        <v>13086530</v>
      </c>
      <c r="B4696" t="s">
        <v>27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92"/>
        <v>12</v>
      </c>
      <c r="L4696">
        <f t="shared" si="293"/>
        <v>20</v>
      </c>
      <c r="M4696">
        <f t="shared" si="294"/>
        <v>0</v>
      </c>
      <c r="N4696">
        <f t="shared" si="295"/>
        <v>0</v>
      </c>
    </row>
    <row r="4697" spans="1:14" x14ac:dyDescent="0.3">
      <c r="A4697">
        <v>13086530</v>
      </c>
      <c r="B4697" t="s">
        <v>27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92"/>
        <v>12</v>
      </c>
      <c r="L4697">
        <f t="shared" si="293"/>
        <v>21</v>
      </c>
      <c r="M4697">
        <f t="shared" si="294"/>
        <v>0</v>
      </c>
      <c r="N4697">
        <f t="shared" si="295"/>
        <v>0</v>
      </c>
    </row>
    <row r="4698" spans="1:14" x14ac:dyDescent="0.3">
      <c r="A4698">
        <v>13086530</v>
      </c>
      <c r="B4698" t="s">
        <v>27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92"/>
        <v>12</v>
      </c>
      <c r="L4698">
        <f t="shared" si="293"/>
        <v>22</v>
      </c>
      <c r="M4698">
        <f t="shared" si="294"/>
        <v>0</v>
      </c>
      <c r="N4698">
        <f t="shared" si="295"/>
        <v>0</v>
      </c>
    </row>
    <row r="4699" spans="1:14" x14ac:dyDescent="0.3">
      <c r="A4699">
        <v>13086530</v>
      </c>
      <c r="B4699" t="s">
        <v>27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92"/>
        <v>12</v>
      </c>
      <c r="L4699">
        <f t="shared" si="293"/>
        <v>23</v>
      </c>
      <c r="M4699">
        <f t="shared" si="294"/>
        <v>0</v>
      </c>
      <c r="N4699">
        <f t="shared" si="295"/>
        <v>0</v>
      </c>
    </row>
    <row r="4700" spans="1:14" x14ac:dyDescent="0.3">
      <c r="A4700">
        <v>13086530</v>
      </c>
      <c r="B4700" t="s">
        <v>27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92"/>
        <v>12</v>
      </c>
      <c r="L4700">
        <f t="shared" si="293"/>
        <v>24</v>
      </c>
      <c r="M4700">
        <f t="shared" si="294"/>
        <v>0</v>
      </c>
      <c r="N4700">
        <f t="shared" si="295"/>
        <v>0</v>
      </c>
    </row>
    <row r="4701" spans="1:14" x14ac:dyDescent="0.3">
      <c r="A4701">
        <v>13086530</v>
      </c>
      <c r="B4701" t="s">
        <v>27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92"/>
        <v>12</v>
      </c>
      <c r="L4701">
        <f t="shared" si="293"/>
        <v>25</v>
      </c>
      <c r="M4701">
        <f t="shared" si="294"/>
        <v>0</v>
      </c>
      <c r="N4701">
        <f t="shared" si="295"/>
        <v>0</v>
      </c>
    </row>
    <row r="4702" spans="1:14" x14ac:dyDescent="0.3">
      <c r="A4702">
        <v>13086530</v>
      </c>
      <c r="B4702" t="s">
        <v>27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92"/>
        <v>12</v>
      </c>
      <c r="L4702">
        <f t="shared" si="293"/>
        <v>26</v>
      </c>
      <c r="M4702">
        <f t="shared" si="294"/>
        <v>0</v>
      </c>
      <c r="N4702">
        <f t="shared" si="295"/>
        <v>0</v>
      </c>
    </row>
    <row r="4703" spans="1:14" x14ac:dyDescent="0.3">
      <c r="A4703">
        <v>13086530</v>
      </c>
      <c r="B4703" t="s">
        <v>27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92"/>
        <v>12</v>
      </c>
      <c r="L4703">
        <f t="shared" si="293"/>
        <v>27</v>
      </c>
      <c r="M4703">
        <f t="shared" si="294"/>
        <v>0</v>
      </c>
      <c r="N4703">
        <f t="shared" si="295"/>
        <v>0</v>
      </c>
    </row>
    <row r="4704" spans="1:14" x14ac:dyDescent="0.3">
      <c r="A4704">
        <v>13086530</v>
      </c>
      <c r="B4704" t="s">
        <v>27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92"/>
        <v>12</v>
      </c>
      <c r="L4704">
        <f t="shared" si="293"/>
        <v>28</v>
      </c>
      <c r="M4704">
        <f t="shared" si="294"/>
        <v>0</v>
      </c>
      <c r="N4704">
        <f t="shared" si="295"/>
        <v>0</v>
      </c>
    </row>
    <row r="4705" spans="1:14" x14ac:dyDescent="0.3">
      <c r="A4705">
        <v>13086530</v>
      </c>
      <c r="B4705" t="s">
        <v>27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92"/>
        <v>12</v>
      </c>
      <c r="L4705">
        <f t="shared" si="293"/>
        <v>29</v>
      </c>
      <c r="M4705">
        <f t="shared" si="294"/>
        <v>0</v>
      </c>
      <c r="N4705">
        <f t="shared" si="295"/>
        <v>0</v>
      </c>
    </row>
    <row r="4706" spans="1:14" x14ac:dyDescent="0.3">
      <c r="A4706">
        <v>13086530</v>
      </c>
      <c r="B4706" t="s">
        <v>27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92"/>
        <v>12</v>
      </c>
      <c r="L4706">
        <f t="shared" si="293"/>
        <v>30</v>
      </c>
      <c r="M4706">
        <f t="shared" si="294"/>
        <v>0</v>
      </c>
      <c r="N4706">
        <f t="shared" si="295"/>
        <v>0</v>
      </c>
    </row>
    <row r="4707" spans="1:14" x14ac:dyDescent="0.3">
      <c r="A4707">
        <v>13086530</v>
      </c>
      <c r="B4707" t="s">
        <v>27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92"/>
        <v>12</v>
      </c>
      <c r="L4707">
        <f t="shared" si="293"/>
        <v>31</v>
      </c>
      <c r="M4707">
        <f t="shared" si="294"/>
        <v>0</v>
      </c>
      <c r="N4707">
        <f t="shared" si="295"/>
        <v>0</v>
      </c>
    </row>
    <row r="4708" spans="1:14" x14ac:dyDescent="0.3">
      <c r="A4708">
        <v>13086530</v>
      </c>
      <c r="B4708" t="s">
        <v>27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92"/>
        <v>1</v>
      </c>
      <c r="L4708">
        <f t="shared" si="293"/>
        <v>1</v>
      </c>
      <c r="M4708">
        <f t="shared" si="294"/>
        <v>0</v>
      </c>
      <c r="N4708">
        <f t="shared" si="295"/>
        <v>0</v>
      </c>
    </row>
    <row r="4709" spans="1:14" x14ac:dyDescent="0.3">
      <c r="A4709">
        <v>13086530</v>
      </c>
      <c r="B4709" t="s">
        <v>27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92"/>
        <v>1</v>
      </c>
      <c r="L4709">
        <f t="shared" si="293"/>
        <v>2</v>
      </c>
      <c r="M4709">
        <f t="shared" si="294"/>
        <v>0</v>
      </c>
      <c r="N4709">
        <f t="shared" si="295"/>
        <v>0</v>
      </c>
    </row>
    <row r="4710" spans="1:14" x14ac:dyDescent="0.3">
      <c r="A4710">
        <v>13086530</v>
      </c>
      <c r="B4710" t="s">
        <v>27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92"/>
        <v>1</v>
      </c>
      <c r="L4710">
        <f t="shared" si="293"/>
        <v>3</v>
      </c>
      <c r="M4710">
        <f t="shared" si="294"/>
        <v>0</v>
      </c>
      <c r="N4710">
        <f t="shared" si="295"/>
        <v>0</v>
      </c>
    </row>
    <row r="4711" spans="1:14" x14ac:dyDescent="0.3">
      <c r="A4711">
        <v>13086530</v>
      </c>
      <c r="B4711" t="s">
        <v>27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92"/>
        <v>1</v>
      </c>
      <c r="L4711">
        <f t="shared" si="293"/>
        <v>4</v>
      </c>
      <c r="M4711">
        <f t="shared" si="294"/>
        <v>0</v>
      </c>
      <c r="N4711">
        <f t="shared" si="295"/>
        <v>0</v>
      </c>
    </row>
    <row r="4712" spans="1:14" x14ac:dyDescent="0.3">
      <c r="A4712">
        <v>13086530</v>
      </c>
      <c r="B4712" t="s">
        <v>27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92"/>
        <v>1</v>
      </c>
      <c r="L4712">
        <f t="shared" si="293"/>
        <v>5</v>
      </c>
      <c r="M4712">
        <f t="shared" si="294"/>
        <v>0</v>
      </c>
      <c r="N4712">
        <f t="shared" si="295"/>
        <v>0</v>
      </c>
    </row>
    <row r="4713" spans="1:14" x14ac:dyDescent="0.3">
      <c r="A4713">
        <v>13086530</v>
      </c>
      <c r="B4713" t="s">
        <v>27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92"/>
        <v>1</v>
      </c>
      <c r="L4713">
        <f t="shared" si="293"/>
        <v>6</v>
      </c>
      <c r="M4713">
        <f t="shared" si="294"/>
        <v>0</v>
      </c>
      <c r="N4713">
        <f t="shared" si="295"/>
        <v>0</v>
      </c>
    </row>
    <row r="4714" spans="1:14" x14ac:dyDescent="0.3">
      <c r="A4714">
        <v>13086530</v>
      </c>
      <c r="B4714" t="s">
        <v>27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92"/>
        <v>1</v>
      </c>
      <c r="L4714">
        <f t="shared" si="293"/>
        <v>7</v>
      </c>
      <c r="M4714">
        <f t="shared" si="294"/>
        <v>0</v>
      </c>
      <c r="N4714">
        <f t="shared" si="295"/>
        <v>0</v>
      </c>
    </row>
    <row r="4715" spans="1:14" x14ac:dyDescent="0.3">
      <c r="A4715">
        <v>13086530</v>
      </c>
      <c r="B4715" t="s">
        <v>27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92"/>
        <v>1</v>
      </c>
      <c r="L4715">
        <f t="shared" si="293"/>
        <v>8</v>
      </c>
      <c r="M4715">
        <f t="shared" si="294"/>
        <v>0</v>
      </c>
      <c r="N4715">
        <f t="shared" si="295"/>
        <v>0</v>
      </c>
    </row>
    <row r="4716" spans="1:14" x14ac:dyDescent="0.3">
      <c r="A4716">
        <v>13086530</v>
      </c>
      <c r="B4716" t="s">
        <v>27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92"/>
        <v>1</v>
      </c>
      <c r="L4716">
        <f t="shared" si="293"/>
        <v>9</v>
      </c>
      <c r="M4716">
        <f t="shared" si="294"/>
        <v>0</v>
      </c>
      <c r="N4716">
        <f t="shared" si="295"/>
        <v>0</v>
      </c>
    </row>
    <row r="4717" spans="1:14" x14ac:dyDescent="0.3">
      <c r="A4717">
        <v>13086530</v>
      </c>
      <c r="B4717" t="s">
        <v>27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92"/>
        <v>1</v>
      </c>
      <c r="L4717">
        <f t="shared" si="293"/>
        <v>10</v>
      </c>
      <c r="M4717">
        <f t="shared" si="294"/>
        <v>0</v>
      </c>
      <c r="N4717">
        <f t="shared" si="295"/>
        <v>0</v>
      </c>
    </row>
    <row r="4718" spans="1:14" x14ac:dyDescent="0.3">
      <c r="A4718">
        <v>13086530</v>
      </c>
      <c r="B4718" t="s">
        <v>27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92"/>
        <v>1</v>
      </c>
      <c r="L4718">
        <f t="shared" si="293"/>
        <v>11</v>
      </c>
      <c r="M4718">
        <f t="shared" si="294"/>
        <v>0</v>
      </c>
      <c r="N4718">
        <f t="shared" si="295"/>
        <v>0</v>
      </c>
    </row>
    <row r="4719" spans="1:14" x14ac:dyDescent="0.3">
      <c r="A4719">
        <v>13086530</v>
      </c>
      <c r="B4719" t="s">
        <v>27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92"/>
        <v>1</v>
      </c>
      <c r="L4719">
        <f t="shared" si="293"/>
        <v>12</v>
      </c>
      <c r="M4719">
        <f t="shared" si="294"/>
        <v>0</v>
      </c>
      <c r="N4719">
        <f t="shared" si="295"/>
        <v>0</v>
      </c>
    </row>
    <row r="4720" spans="1:14" x14ac:dyDescent="0.3">
      <c r="A4720">
        <v>13086530</v>
      </c>
      <c r="B4720" t="s">
        <v>27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92"/>
        <v>1</v>
      </c>
      <c r="L4720">
        <f t="shared" si="293"/>
        <v>13</v>
      </c>
      <c r="M4720">
        <f t="shared" si="294"/>
        <v>0</v>
      </c>
      <c r="N4720">
        <f t="shared" si="295"/>
        <v>0</v>
      </c>
    </row>
    <row r="4721" spans="1:14" x14ac:dyDescent="0.3">
      <c r="A4721">
        <v>13086530</v>
      </c>
      <c r="B4721" t="s">
        <v>27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92"/>
        <v>1</v>
      </c>
      <c r="L4721">
        <f t="shared" si="293"/>
        <v>14</v>
      </c>
      <c r="M4721">
        <f t="shared" si="294"/>
        <v>0</v>
      </c>
      <c r="N4721">
        <f t="shared" si="295"/>
        <v>0</v>
      </c>
    </row>
    <row r="4722" spans="1:14" x14ac:dyDescent="0.3">
      <c r="A4722">
        <v>13086530</v>
      </c>
      <c r="B4722" t="s">
        <v>27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92"/>
        <v>1</v>
      </c>
      <c r="L4722">
        <f t="shared" si="293"/>
        <v>15</v>
      </c>
      <c r="M4722">
        <f t="shared" si="294"/>
        <v>0</v>
      </c>
      <c r="N4722">
        <f t="shared" si="295"/>
        <v>0</v>
      </c>
    </row>
    <row r="4723" spans="1:14" x14ac:dyDescent="0.3">
      <c r="A4723">
        <v>13086530</v>
      </c>
      <c r="B4723" t="s">
        <v>27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92"/>
        <v>1</v>
      </c>
      <c r="L4723">
        <f t="shared" si="293"/>
        <v>16</v>
      </c>
      <c r="M4723">
        <f t="shared" si="294"/>
        <v>0</v>
      </c>
      <c r="N4723">
        <f t="shared" si="295"/>
        <v>0</v>
      </c>
    </row>
    <row r="4724" spans="1:14" x14ac:dyDescent="0.3">
      <c r="A4724">
        <v>13086530</v>
      </c>
      <c r="B4724" t="s">
        <v>27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92"/>
        <v>1</v>
      </c>
      <c r="L4724">
        <f t="shared" si="293"/>
        <v>17</v>
      </c>
      <c r="M4724">
        <f t="shared" si="294"/>
        <v>0</v>
      </c>
      <c r="N4724">
        <f t="shared" si="295"/>
        <v>0</v>
      </c>
    </row>
    <row r="4725" spans="1:14" x14ac:dyDescent="0.3">
      <c r="A4725">
        <v>13086530</v>
      </c>
      <c r="B4725" t="s">
        <v>27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92"/>
        <v>1</v>
      </c>
      <c r="L4725">
        <f t="shared" si="293"/>
        <v>18</v>
      </c>
      <c r="M4725">
        <f t="shared" si="294"/>
        <v>0</v>
      </c>
      <c r="N4725">
        <f t="shared" si="295"/>
        <v>0</v>
      </c>
    </row>
    <row r="4726" spans="1:14" x14ac:dyDescent="0.3">
      <c r="A4726">
        <v>13086530</v>
      </c>
      <c r="B4726" t="s">
        <v>27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92"/>
        <v>1</v>
      </c>
      <c r="L4726">
        <f t="shared" si="293"/>
        <v>19</v>
      </c>
      <c r="M4726">
        <f t="shared" si="294"/>
        <v>0</v>
      </c>
      <c r="N4726">
        <f t="shared" si="295"/>
        <v>0</v>
      </c>
    </row>
    <row r="4727" spans="1:14" x14ac:dyDescent="0.3">
      <c r="A4727">
        <v>13086530</v>
      </c>
      <c r="B4727" t="s">
        <v>27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92"/>
        <v>1</v>
      </c>
      <c r="L4727">
        <f t="shared" si="293"/>
        <v>20</v>
      </c>
      <c r="M4727">
        <f t="shared" si="294"/>
        <v>0</v>
      </c>
      <c r="N4727">
        <f t="shared" si="295"/>
        <v>0</v>
      </c>
    </row>
    <row r="4728" spans="1:14" x14ac:dyDescent="0.3">
      <c r="A4728">
        <v>13086530</v>
      </c>
      <c r="B4728" t="s">
        <v>27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92"/>
        <v>1</v>
      </c>
      <c r="L4728">
        <f t="shared" si="293"/>
        <v>21</v>
      </c>
      <c r="M4728">
        <f t="shared" si="294"/>
        <v>0</v>
      </c>
      <c r="N4728">
        <f t="shared" si="295"/>
        <v>0</v>
      </c>
    </row>
    <row r="4729" spans="1:14" x14ac:dyDescent="0.3">
      <c r="A4729">
        <v>13086530</v>
      </c>
      <c r="B4729" t="s">
        <v>27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92"/>
        <v>1</v>
      </c>
      <c r="L4729">
        <f t="shared" si="293"/>
        <v>22</v>
      </c>
      <c r="M4729">
        <f t="shared" si="294"/>
        <v>0</v>
      </c>
      <c r="N4729">
        <f t="shared" si="295"/>
        <v>0</v>
      </c>
    </row>
    <row r="4730" spans="1:14" x14ac:dyDescent="0.3">
      <c r="A4730">
        <v>13086530</v>
      </c>
      <c r="B4730" t="s">
        <v>27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92"/>
        <v>1</v>
      </c>
      <c r="L4730">
        <f t="shared" si="293"/>
        <v>23</v>
      </c>
      <c r="M4730">
        <f t="shared" si="294"/>
        <v>0</v>
      </c>
      <c r="N4730">
        <f t="shared" si="295"/>
        <v>0</v>
      </c>
    </row>
    <row r="4731" spans="1:14" x14ac:dyDescent="0.3">
      <c r="A4731">
        <v>13086530</v>
      </c>
      <c r="B4731" t="s">
        <v>27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92"/>
        <v>1</v>
      </c>
      <c r="L4731">
        <f t="shared" si="293"/>
        <v>24</v>
      </c>
      <c r="M4731">
        <f t="shared" si="294"/>
        <v>0</v>
      </c>
      <c r="N4731">
        <f t="shared" si="295"/>
        <v>0</v>
      </c>
    </row>
    <row r="4732" spans="1:14" x14ac:dyDescent="0.3">
      <c r="A4732">
        <v>13086530</v>
      </c>
      <c r="B4732" t="s">
        <v>27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92"/>
        <v>1</v>
      </c>
      <c r="L4732">
        <f t="shared" si="293"/>
        <v>25</v>
      </c>
      <c r="M4732">
        <f t="shared" si="294"/>
        <v>0</v>
      </c>
      <c r="N4732">
        <f t="shared" si="295"/>
        <v>0</v>
      </c>
    </row>
    <row r="4733" spans="1:14" x14ac:dyDescent="0.3">
      <c r="A4733">
        <v>13086530</v>
      </c>
      <c r="B4733" t="s">
        <v>27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92"/>
        <v>1</v>
      </c>
      <c r="L4733">
        <f t="shared" si="293"/>
        <v>26</v>
      </c>
      <c r="M4733">
        <f t="shared" si="294"/>
        <v>0</v>
      </c>
      <c r="N4733">
        <f t="shared" si="295"/>
        <v>0</v>
      </c>
    </row>
    <row r="4734" spans="1:14" x14ac:dyDescent="0.3">
      <c r="A4734">
        <v>13086530</v>
      </c>
      <c r="B4734" t="s">
        <v>27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92"/>
        <v>1</v>
      </c>
      <c r="L4734">
        <f t="shared" si="293"/>
        <v>27</v>
      </c>
      <c r="M4734">
        <f t="shared" si="294"/>
        <v>0</v>
      </c>
      <c r="N4734">
        <f t="shared" si="295"/>
        <v>0</v>
      </c>
    </row>
    <row r="4735" spans="1:14" x14ac:dyDescent="0.3">
      <c r="A4735">
        <v>13086530</v>
      </c>
      <c r="B4735" t="s">
        <v>27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92"/>
        <v>1</v>
      </c>
      <c r="L4735">
        <f t="shared" si="293"/>
        <v>28</v>
      </c>
      <c r="M4735">
        <f t="shared" si="294"/>
        <v>0</v>
      </c>
      <c r="N4735">
        <f t="shared" si="295"/>
        <v>0</v>
      </c>
    </row>
    <row r="4736" spans="1:14" x14ac:dyDescent="0.3">
      <c r="A4736">
        <v>13086530</v>
      </c>
      <c r="B4736" t="s">
        <v>27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92"/>
        <v>1</v>
      </c>
      <c r="L4736">
        <f t="shared" si="293"/>
        <v>29</v>
      </c>
      <c r="M4736">
        <f t="shared" si="294"/>
        <v>0</v>
      </c>
      <c r="N4736">
        <f t="shared" si="295"/>
        <v>0</v>
      </c>
    </row>
    <row r="4737" spans="1:14" x14ac:dyDescent="0.3">
      <c r="A4737">
        <v>13086530</v>
      </c>
      <c r="B4737" t="s">
        <v>27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92"/>
        <v>1</v>
      </c>
      <c r="L4737">
        <f t="shared" si="293"/>
        <v>30</v>
      </c>
      <c r="M4737">
        <f t="shared" si="294"/>
        <v>0</v>
      </c>
      <c r="N4737">
        <f t="shared" si="295"/>
        <v>0</v>
      </c>
    </row>
    <row r="4738" spans="1:14" x14ac:dyDescent="0.3">
      <c r="A4738">
        <v>13086530</v>
      </c>
      <c r="B4738" t="s">
        <v>27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92"/>
        <v>1</v>
      </c>
      <c r="L4738">
        <f t="shared" si="293"/>
        <v>31</v>
      </c>
      <c r="M4738">
        <f t="shared" si="294"/>
        <v>0</v>
      </c>
      <c r="N4738">
        <f t="shared" si="295"/>
        <v>0</v>
      </c>
    </row>
    <row r="4739" spans="1:14" x14ac:dyDescent="0.3">
      <c r="A4739">
        <v>13086530</v>
      </c>
      <c r="B4739" t="s">
        <v>27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96">MONTH(C4739)</f>
        <v>2</v>
      </c>
      <c r="L4739">
        <f t="shared" ref="L4739:L4802" si="297">DAY(C4739)</f>
        <v>1</v>
      </c>
      <c r="M4739">
        <f t="shared" ref="M4739:M4802" si="298">F4739*1.9835</f>
        <v>0</v>
      </c>
      <c r="N4739">
        <f t="shared" ref="N4739:N4802" si="299">(D4739-F4739)*1.9835</f>
        <v>0</v>
      </c>
    </row>
    <row r="4740" spans="1:14" x14ac:dyDescent="0.3">
      <c r="A4740">
        <v>13086530</v>
      </c>
      <c r="B4740" t="s">
        <v>27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96"/>
        <v>2</v>
      </c>
      <c r="L4740">
        <f t="shared" si="297"/>
        <v>2</v>
      </c>
      <c r="M4740">
        <f t="shared" si="298"/>
        <v>0</v>
      </c>
      <c r="N4740">
        <f t="shared" si="299"/>
        <v>0</v>
      </c>
    </row>
    <row r="4741" spans="1:14" x14ac:dyDescent="0.3">
      <c r="A4741">
        <v>13086530</v>
      </c>
      <c r="B4741" t="s">
        <v>27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96"/>
        <v>2</v>
      </c>
      <c r="L4741">
        <f t="shared" si="297"/>
        <v>3</v>
      </c>
      <c r="M4741">
        <f t="shared" si="298"/>
        <v>0</v>
      </c>
      <c r="N4741">
        <f t="shared" si="299"/>
        <v>0</v>
      </c>
    </row>
    <row r="4742" spans="1:14" x14ac:dyDescent="0.3">
      <c r="A4742">
        <v>13086530</v>
      </c>
      <c r="B4742" t="s">
        <v>27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96"/>
        <v>2</v>
      </c>
      <c r="L4742">
        <f t="shared" si="297"/>
        <v>4</v>
      </c>
      <c r="M4742">
        <f t="shared" si="298"/>
        <v>0</v>
      </c>
      <c r="N4742">
        <f t="shared" si="299"/>
        <v>0</v>
      </c>
    </row>
    <row r="4743" spans="1:14" x14ac:dyDescent="0.3">
      <c r="A4743">
        <v>13086530</v>
      </c>
      <c r="B4743" t="s">
        <v>27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96"/>
        <v>2</v>
      </c>
      <c r="L4743">
        <f t="shared" si="297"/>
        <v>5</v>
      </c>
      <c r="M4743">
        <f t="shared" si="298"/>
        <v>0</v>
      </c>
      <c r="N4743">
        <f t="shared" si="299"/>
        <v>0</v>
      </c>
    </row>
    <row r="4744" spans="1:14" x14ac:dyDescent="0.3">
      <c r="A4744">
        <v>13086530</v>
      </c>
      <c r="B4744" t="s">
        <v>27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96"/>
        <v>2</v>
      </c>
      <c r="L4744">
        <f t="shared" si="297"/>
        <v>6</v>
      </c>
      <c r="M4744">
        <f t="shared" si="298"/>
        <v>0</v>
      </c>
      <c r="N4744">
        <f t="shared" si="299"/>
        <v>0</v>
      </c>
    </row>
    <row r="4745" spans="1:14" x14ac:dyDescent="0.3">
      <c r="A4745">
        <v>13086530</v>
      </c>
      <c r="B4745" t="s">
        <v>27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96"/>
        <v>2</v>
      </c>
      <c r="L4745">
        <f t="shared" si="297"/>
        <v>7</v>
      </c>
      <c r="M4745">
        <f t="shared" si="298"/>
        <v>0</v>
      </c>
      <c r="N4745">
        <f t="shared" si="299"/>
        <v>0</v>
      </c>
    </row>
    <row r="4746" spans="1:14" x14ac:dyDescent="0.3">
      <c r="A4746">
        <v>13086530</v>
      </c>
      <c r="B4746" t="s">
        <v>27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96"/>
        <v>2</v>
      </c>
      <c r="L4746">
        <f t="shared" si="297"/>
        <v>8</v>
      </c>
      <c r="M4746">
        <f t="shared" si="298"/>
        <v>0</v>
      </c>
      <c r="N4746">
        <f t="shared" si="299"/>
        <v>0</v>
      </c>
    </row>
    <row r="4747" spans="1:14" x14ac:dyDescent="0.3">
      <c r="A4747">
        <v>13086530</v>
      </c>
      <c r="B4747" t="s">
        <v>27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96"/>
        <v>2</v>
      </c>
      <c r="L4747">
        <f t="shared" si="297"/>
        <v>9</v>
      </c>
      <c r="M4747">
        <f t="shared" si="298"/>
        <v>0</v>
      </c>
      <c r="N4747">
        <f t="shared" si="299"/>
        <v>0</v>
      </c>
    </row>
    <row r="4748" spans="1:14" x14ac:dyDescent="0.3">
      <c r="A4748">
        <v>13086530</v>
      </c>
      <c r="B4748" t="s">
        <v>27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96"/>
        <v>2</v>
      </c>
      <c r="L4748">
        <f t="shared" si="297"/>
        <v>10</v>
      </c>
      <c r="M4748">
        <f t="shared" si="298"/>
        <v>0</v>
      </c>
      <c r="N4748">
        <f t="shared" si="299"/>
        <v>0</v>
      </c>
    </row>
    <row r="4749" spans="1:14" x14ac:dyDescent="0.3">
      <c r="A4749">
        <v>13086530</v>
      </c>
      <c r="B4749" t="s">
        <v>27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96"/>
        <v>2</v>
      </c>
      <c r="L4749">
        <f t="shared" si="297"/>
        <v>11</v>
      </c>
      <c r="M4749">
        <f t="shared" si="298"/>
        <v>0</v>
      </c>
      <c r="N4749">
        <f t="shared" si="299"/>
        <v>0</v>
      </c>
    </row>
    <row r="4750" spans="1:14" x14ac:dyDescent="0.3">
      <c r="A4750">
        <v>13086530</v>
      </c>
      <c r="B4750" t="s">
        <v>27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96"/>
        <v>2</v>
      </c>
      <c r="L4750">
        <f t="shared" si="297"/>
        <v>12</v>
      </c>
      <c r="M4750">
        <f t="shared" si="298"/>
        <v>0</v>
      </c>
      <c r="N4750">
        <f t="shared" si="299"/>
        <v>0</v>
      </c>
    </row>
    <row r="4751" spans="1:14" x14ac:dyDescent="0.3">
      <c r="A4751">
        <v>13086530</v>
      </c>
      <c r="B4751" t="s">
        <v>27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96"/>
        <v>2</v>
      </c>
      <c r="L4751">
        <f t="shared" si="297"/>
        <v>13</v>
      </c>
      <c r="M4751">
        <f t="shared" si="298"/>
        <v>0</v>
      </c>
      <c r="N4751">
        <f t="shared" si="299"/>
        <v>0</v>
      </c>
    </row>
    <row r="4752" spans="1:14" x14ac:dyDescent="0.3">
      <c r="A4752">
        <v>13086530</v>
      </c>
      <c r="B4752" t="s">
        <v>27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96"/>
        <v>2</v>
      </c>
      <c r="L4752">
        <f t="shared" si="297"/>
        <v>14</v>
      </c>
      <c r="M4752">
        <f t="shared" si="298"/>
        <v>0</v>
      </c>
      <c r="N4752">
        <f t="shared" si="299"/>
        <v>0</v>
      </c>
    </row>
    <row r="4753" spans="1:14" x14ac:dyDescent="0.3">
      <c r="A4753">
        <v>13086530</v>
      </c>
      <c r="B4753" t="s">
        <v>27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96"/>
        <v>2</v>
      </c>
      <c r="L4753">
        <f t="shared" si="297"/>
        <v>15</v>
      </c>
      <c r="M4753">
        <f t="shared" si="298"/>
        <v>0</v>
      </c>
      <c r="N4753">
        <f t="shared" si="299"/>
        <v>0</v>
      </c>
    </row>
    <row r="4754" spans="1:14" x14ac:dyDescent="0.3">
      <c r="A4754">
        <v>13086530</v>
      </c>
      <c r="B4754" t="s">
        <v>27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96"/>
        <v>2</v>
      </c>
      <c r="L4754">
        <f t="shared" si="297"/>
        <v>16</v>
      </c>
      <c r="M4754">
        <f t="shared" si="298"/>
        <v>0</v>
      </c>
      <c r="N4754">
        <f t="shared" si="299"/>
        <v>0</v>
      </c>
    </row>
    <row r="4755" spans="1:14" x14ac:dyDescent="0.3">
      <c r="A4755">
        <v>13086530</v>
      </c>
      <c r="B4755" t="s">
        <v>27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96"/>
        <v>2</v>
      </c>
      <c r="L4755">
        <f t="shared" si="297"/>
        <v>17</v>
      </c>
      <c r="M4755">
        <f t="shared" si="298"/>
        <v>0</v>
      </c>
      <c r="N4755">
        <f t="shared" si="299"/>
        <v>0</v>
      </c>
    </row>
    <row r="4756" spans="1:14" x14ac:dyDescent="0.3">
      <c r="A4756">
        <v>13086530</v>
      </c>
      <c r="B4756" t="s">
        <v>27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96"/>
        <v>2</v>
      </c>
      <c r="L4756">
        <f t="shared" si="297"/>
        <v>18</v>
      </c>
      <c r="M4756">
        <f t="shared" si="298"/>
        <v>0</v>
      </c>
      <c r="N4756">
        <f t="shared" si="299"/>
        <v>0</v>
      </c>
    </row>
    <row r="4757" spans="1:14" x14ac:dyDescent="0.3">
      <c r="A4757">
        <v>13086530</v>
      </c>
      <c r="B4757" t="s">
        <v>27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96"/>
        <v>2</v>
      </c>
      <c r="L4757">
        <f t="shared" si="297"/>
        <v>19</v>
      </c>
      <c r="M4757">
        <f t="shared" si="298"/>
        <v>0</v>
      </c>
      <c r="N4757">
        <f t="shared" si="299"/>
        <v>0</v>
      </c>
    </row>
    <row r="4758" spans="1:14" x14ac:dyDescent="0.3">
      <c r="A4758">
        <v>13086530</v>
      </c>
      <c r="B4758" t="s">
        <v>27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96"/>
        <v>2</v>
      </c>
      <c r="L4758">
        <f t="shared" si="297"/>
        <v>20</v>
      </c>
      <c r="M4758">
        <f t="shared" si="298"/>
        <v>0</v>
      </c>
      <c r="N4758">
        <f t="shared" si="299"/>
        <v>0</v>
      </c>
    </row>
    <row r="4759" spans="1:14" x14ac:dyDescent="0.3">
      <c r="A4759">
        <v>13086530</v>
      </c>
      <c r="B4759" t="s">
        <v>27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96"/>
        <v>2</v>
      </c>
      <c r="L4759">
        <f t="shared" si="297"/>
        <v>21</v>
      </c>
      <c r="M4759">
        <f t="shared" si="298"/>
        <v>0</v>
      </c>
      <c r="N4759">
        <f t="shared" si="299"/>
        <v>0</v>
      </c>
    </row>
    <row r="4760" spans="1:14" x14ac:dyDescent="0.3">
      <c r="A4760">
        <v>13086530</v>
      </c>
      <c r="B4760" t="s">
        <v>27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96"/>
        <v>2</v>
      </c>
      <c r="L4760">
        <f t="shared" si="297"/>
        <v>22</v>
      </c>
      <c r="M4760">
        <f t="shared" si="298"/>
        <v>0</v>
      </c>
      <c r="N4760">
        <f t="shared" si="299"/>
        <v>0</v>
      </c>
    </row>
    <row r="4761" spans="1:14" x14ac:dyDescent="0.3">
      <c r="A4761">
        <v>13086530</v>
      </c>
      <c r="B4761" t="s">
        <v>27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96"/>
        <v>2</v>
      </c>
      <c r="L4761">
        <f t="shared" si="297"/>
        <v>23</v>
      </c>
      <c r="M4761">
        <f t="shared" si="298"/>
        <v>0</v>
      </c>
      <c r="N4761">
        <f t="shared" si="299"/>
        <v>0</v>
      </c>
    </row>
    <row r="4762" spans="1:14" x14ac:dyDescent="0.3">
      <c r="A4762">
        <v>13086530</v>
      </c>
      <c r="B4762" t="s">
        <v>27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96"/>
        <v>2</v>
      </c>
      <c r="L4762">
        <f t="shared" si="297"/>
        <v>24</v>
      </c>
      <c r="M4762">
        <f t="shared" si="298"/>
        <v>0</v>
      </c>
      <c r="N4762">
        <f t="shared" si="299"/>
        <v>0</v>
      </c>
    </row>
    <row r="4763" spans="1:14" x14ac:dyDescent="0.3">
      <c r="A4763">
        <v>13086530</v>
      </c>
      <c r="B4763" t="s">
        <v>27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96"/>
        <v>2</v>
      </c>
      <c r="L4763">
        <f t="shared" si="297"/>
        <v>25</v>
      </c>
      <c r="M4763">
        <f t="shared" si="298"/>
        <v>0</v>
      </c>
      <c r="N4763">
        <f t="shared" si="299"/>
        <v>0</v>
      </c>
    </row>
    <row r="4764" spans="1:14" x14ac:dyDescent="0.3">
      <c r="A4764">
        <v>13086530</v>
      </c>
      <c r="B4764" t="s">
        <v>27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96"/>
        <v>2</v>
      </c>
      <c r="L4764">
        <f t="shared" si="297"/>
        <v>26</v>
      </c>
      <c r="M4764">
        <f t="shared" si="298"/>
        <v>0</v>
      </c>
      <c r="N4764">
        <f t="shared" si="299"/>
        <v>0</v>
      </c>
    </row>
    <row r="4765" spans="1:14" x14ac:dyDescent="0.3">
      <c r="A4765">
        <v>13086530</v>
      </c>
      <c r="B4765" t="s">
        <v>27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96"/>
        <v>2</v>
      </c>
      <c r="L4765">
        <f t="shared" si="297"/>
        <v>27</v>
      </c>
      <c r="M4765">
        <f t="shared" si="298"/>
        <v>0</v>
      </c>
      <c r="N4765">
        <f t="shared" si="299"/>
        <v>0</v>
      </c>
    </row>
    <row r="4766" spans="1:14" x14ac:dyDescent="0.3">
      <c r="A4766">
        <v>13086530</v>
      </c>
      <c r="B4766" t="s">
        <v>27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96"/>
        <v>2</v>
      </c>
      <c r="L4766">
        <f t="shared" si="297"/>
        <v>28</v>
      </c>
      <c r="M4766">
        <f t="shared" si="298"/>
        <v>0</v>
      </c>
      <c r="N4766">
        <f t="shared" si="299"/>
        <v>0</v>
      </c>
    </row>
    <row r="4767" spans="1:14" x14ac:dyDescent="0.3">
      <c r="A4767">
        <v>13086530</v>
      </c>
      <c r="B4767" t="s">
        <v>27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96"/>
        <v>2</v>
      </c>
      <c r="L4767">
        <f t="shared" si="297"/>
        <v>29</v>
      </c>
      <c r="M4767">
        <f t="shared" si="298"/>
        <v>0</v>
      </c>
      <c r="N4767">
        <f t="shared" si="299"/>
        <v>0</v>
      </c>
    </row>
    <row r="4768" spans="1:14" x14ac:dyDescent="0.3">
      <c r="A4768">
        <v>13086530</v>
      </c>
      <c r="B4768" t="s">
        <v>27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96"/>
        <v>3</v>
      </c>
      <c r="L4768">
        <f t="shared" si="297"/>
        <v>1</v>
      </c>
      <c r="M4768">
        <f t="shared" si="298"/>
        <v>0</v>
      </c>
      <c r="N4768">
        <f t="shared" si="299"/>
        <v>0</v>
      </c>
    </row>
    <row r="4769" spans="1:14" x14ac:dyDescent="0.3">
      <c r="A4769">
        <v>13086530</v>
      </c>
      <c r="B4769" t="s">
        <v>27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96"/>
        <v>3</v>
      </c>
      <c r="L4769">
        <f t="shared" si="297"/>
        <v>2</v>
      </c>
      <c r="M4769">
        <f t="shared" si="298"/>
        <v>0</v>
      </c>
      <c r="N4769">
        <f t="shared" si="299"/>
        <v>0</v>
      </c>
    </row>
    <row r="4770" spans="1:14" x14ac:dyDescent="0.3">
      <c r="A4770">
        <v>13086530</v>
      </c>
      <c r="B4770" t="s">
        <v>27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96"/>
        <v>3</v>
      </c>
      <c r="L4770">
        <f t="shared" si="297"/>
        <v>3</v>
      </c>
      <c r="M4770">
        <f t="shared" si="298"/>
        <v>0</v>
      </c>
      <c r="N4770">
        <f t="shared" si="299"/>
        <v>0</v>
      </c>
    </row>
    <row r="4771" spans="1:14" x14ac:dyDescent="0.3">
      <c r="A4771">
        <v>13086530</v>
      </c>
      <c r="B4771" t="s">
        <v>27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96"/>
        <v>3</v>
      </c>
      <c r="L4771">
        <f t="shared" si="297"/>
        <v>4</v>
      </c>
      <c r="M4771">
        <f t="shared" si="298"/>
        <v>0</v>
      </c>
      <c r="N4771">
        <f t="shared" si="299"/>
        <v>0</v>
      </c>
    </row>
    <row r="4772" spans="1:14" x14ac:dyDescent="0.3">
      <c r="A4772">
        <v>13086530</v>
      </c>
      <c r="B4772" t="s">
        <v>27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96"/>
        <v>3</v>
      </c>
      <c r="L4772">
        <f t="shared" si="297"/>
        <v>5</v>
      </c>
      <c r="M4772">
        <f t="shared" si="298"/>
        <v>0</v>
      </c>
      <c r="N4772">
        <f t="shared" si="299"/>
        <v>0</v>
      </c>
    </row>
    <row r="4773" spans="1:14" x14ac:dyDescent="0.3">
      <c r="A4773">
        <v>13086530</v>
      </c>
      <c r="B4773" t="s">
        <v>27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96"/>
        <v>3</v>
      </c>
      <c r="L4773">
        <f t="shared" si="297"/>
        <v>6</v>
      </c>
      <c r="M4773">
        <f t="shared" si="298"/>
        <v>0</v>
      </c>
      <c r="N4773">
        <f t="shared" si="299"/>
        <v>0</v>
      </c>
    </row>
    <row r="4774" spans="1:14" x14ac:dyDescent="0.3">
      <c r="A4774">
        <v>13086530</v>
      </c>
      <c r="B4774" t="s">
        <v>27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96"/>
        <v>3</v>
      </c>
      <c r="L4774">
        <f t="shared" si="297"/>
        <v>7</v>
      </c>
      <c r="M4774">
        <f t="shared" si="298"/>
        <v>0</v>
      </c>
      <c r="N4774">
        <f t="shared" si="299"/>
        <v>0</v>
      </c>
    </row>
    <row r="4775" spans="1:14" x14ac:dyDescent="0.3">
      <c r="A4775">
        <v>13086530</v>
      </c>
      <c r="B4775" t="s">
        <v>27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96"/>
        <v>3</v>
      </c>
      <c r="L4775">
        <f t="shared" si="297"/>
        <v>8</v>
      </c>
      <c r="M4775">
        <f t="shared" si="298"/>
        <v>0</v>
      </c>
      <c r="N4775">
        <f t="shared" si="299"/>
        <v>0</v>
      </c>
    </row>
    <row r="4776" spans="1:14" x14ac:dyDescent="0.3">
      <c r="A4776">
        <v>13086530</v>
      </c>
      <c r="B4776" t="s">
        <v>27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96"/>
        <v>3</v>
      </c>
      <c r="L4776">
        <f t="shared" si="297"/>
        <v>9</v>
      </c>
      <c r="M4776">
        <f t="shared" si="298"/>
        <v>0</v>
      </c>
      <c r="N4776">
        <f t="shared" si="299"/>
        <v>0</v>
      </c>
    </row>
    <row r="4777" spans="1:14" x14ac:dyDescent="0.3">
      <c r="A4777">
        <v>13086530</v>
      </c>
      <c r="B4777" t="s">
        <v>27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96"/>
        <v>3</v>
      </c>
      <c r="L4777">
        <f t="shared" si="297"/>
        <v>10</v>
      </c>
      <c r="M4777">
        <f t="shared" si="298"/>
        <v>0</v>
      </c>
      <c r="N4777">
        <f t="shared" si="299"/>
        <v>0</v>
      </c>
    </row>
    <row r="4778" spans="1:14" x14ac:dyDescent="0.3">
      <c r="A4778">
        <v>13086530</v>
      </c>
      <c r="B4778" t="s">
        <v>27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96"/>
        <v>3</v>
      </c>
      <c r="L4778">
        <f t="shared" si="297"/>
        <v>11</v>
      </c>
      <c r="M4778">
        <f t="shared" si="298"/>
        <v>0</v>
      </c>
      <c r="N4778">
        <f t="shared" si="299"/>
        <v>0</v>
      </c>
    </row>
    <row r="4779" spans="1:14" x14ac:dyDescent="0.3">
      <c r="A4779">
        <v>13086530</v>
      </c>
      <c r="B4779" t="s">
        <v>27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96"/>
        <v>3</v>
      </c>
      <c r="L4779">
        <f t="shared" si="297"/>
        <v>12</v>
      </c>
      <c r="M4779">
        <f t="shared" si="298"/>
        <v>0</v>
      </c>
      <c r="N4779">
        <f t="shared" si="299"/>
        <v>0</v>
      </c>
    </row>
    <row r="4780" spans="1:14" x14ac:dyDescent="0.3">
      <c r="A4780">
        <v>13086530</v>
      </c>
      <c r="B4780" t="s">
        <v>27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96"/>
        <v>3</v>
      </c>
      <c r="L4780">
        <f t="shared" si="297"/>
        <v>13</v>
      </c>
      <c r="M4780">
        <f t="shared" si="298"/>
        <v>0</v>
      </c>
      <c r="N4780">
        <f t="shared" si="299"/>
        <v>0</v>
      </c>
    </row>
    <row r="4781" spans="1:14" x14ac:dyDescent="0.3">
      <c r="A4781">
        <v>13086530</v>
      </c>
      <c r="B4781" t="s">
        <v>27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96"/>
        <v>3</v>
      </c>
      <c r="L4781">
        <f t="shared" si="297"/>
        <v>14</v>
      </c>
      <c r="M4781">
        <f t="shared" si="298"/>
        <v>0</v>
      </c>
      <c r="N4781">
        <f t="shared" si="299"/>
        <v>0</v>
      </c>
    </row>
    <row r="4782" spans="1:14" x14ac:dyDescent="0.3">
      <c r="A4782">
        <v>13086530</v>
      </c>
      <c r="B4782" t="s">
        <v>27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96"/>
        <v>3</v>
      </c>
      <c r="L4782">
        <f t="shared" si="297"/>
        <v>15</v>
      </c>
      <c r="M4782">
        <f t="shared" si="298"/>
        <v>0</v>
      </c>
      <c r="N4782">
        <f t="shared" si="299"/>
        <v>0</v>
      </c>
    </row>
    <row r="4783" spans="1:14" x14ac:dyDescent="0.3">
      <c r="A4783">
        <v>13086530</v>
      </c>
      <c r="B4783" t="s">
        <v>27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96"/>
        <v>3</v>
      </c>
      <c r="L4783">
        <f t="shared" si="297"/>
        <v>16</v>
      </c>
      <c r="M4783">
        <f t="shared" si="298"/>
        <v>0</v>
      </c>
      <c r="N4783">
        <f t="shared" si="299"/>
        <v>0</v>
      </c>
    </row>
    <row r="4784" spans="1:14" x14ac:dyDescent="0.3">
      <c r="A4784">
        <v>13086530</v>
      </c>
      <c r="B4784" t="s">
        <v>27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96"/>
        <v>3</v>
      </c>
      <c r="L4784">
        <f t="shared" si="297"/>
        <v>17</v>
      </c>
      <c r="M4784">
        <f t="shared" si="298"/>
        <v>0</v>
      </c>
      <c r="N4784">
        <f t="shared" si="299"/>
        <v>0</v>
      </c>
    </row>
    <row r="4785" spans="1:14" x14ac:dyDescent="0.3">
      <c r="A4785">
        <v>13086530</v>
      </c>
      <c r="B4785" t="s">
        <v>27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96"/>
        <v>3</v>
      </c>
      <c r="L4785">
        <f t="shared" si="297"/>
        <v>18</v>
      </c>
      <c r="M4785">
        <f t="shared" si="298"/>
        <v>0</v>
      </c>
      <c r="N4785">
        <f t="shared" si="299"/>
        <v>0</v>
      </c>
    </row>
    <row r="4786" spans="1:14" x14ac:dyDescent="0.3">
      <c r="A4786">
        <v>13086530</v>
      </c>
      <c r="B4786" t="s">
        <v>27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96"/>
        <v>3</v>
      </c>
      <c r="L4786">
        <f t="shared" si="297"/>
        <v>19</v>
      </c>
      <c r="M4786">
        <f t="shared" si="298"/>
        <v>0</v>
      </c>
      <c r="N4786">
        <f t="shared" si="299"/>
        <v>0</v>
      </c>
    </row>
    <row r="4787" spans="1:14" x14ac:dyDescent="0.3">
      <c r="A4787">
        <v>13086530</v>
      </c>
      <c r="B4787" t="s">
        <v>27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96"/>
        <v>3</v>
      </c>
      <c r="L4787">
        <f t="shared" si="297"/>
        <v>20</v>
      </c>
      <c r="M4787">
        <f t="shared" si="298"/>
        <v>0</v>
      </c>
      <c r="N4787">
        <f t="shared" si="299"/>
        <v>0</v>
      </c>
    </row>
    <row r="4788" spans="1:14" x14ac:dyDescent="0.3">
      <c r="A4788">
        <v>13086530</v>
      </c>
      <c r="B4788" t="s">
        <v>27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96"/>
        <v>3</v>
      </c>
      <c r="L4788">
        <f t="shared" si="297"/>
        <v>21</v>
      </c>
      <c r="M4788">
        <f t="shared" si="298"/>
        <v>0</v>
      </c>
      <c r="N4788">
        <f t="shared" si="299"/>
        <v>0</v>
      </c>
    </row>
    <row r="4789" spans="1:14" x14ac:dyDescent="0.3">
      <c r="A4789">
        <v>13086530</v>
      </c>
      <c r="B4789" t="s">
        <v>27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96"/>
        <v>3</v>
      </c>
      <c r="L4789">
        <f t="shared" si="297"/>
        <v>22</v>
      </c>
      <c r="M4789">
        <f t="shared" si="298"/>
        <v>0</v>
      </c>
      <c r="N4789">
        <f t="shared" si="299"/>
        <v>0</v>
      </c>
    </row>
    <row r="4790" spans="1:14" x14ac:dyDescent="0.3">
      <c r="A4790">
        <v>13086530</v>
      </c>
      <c r="B4790" t="s">
        <v>27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96"/>
        <v>3</v>
      </c>
      <c r="L4790">
        <f t="shared" si="297"/>
        <v>23</v>
      </c>
      <c r="M4790">
        <f t="shared" si="298"/>
        <v>0</v>
      </c>
      <c r="N4790">
        <f t="shared" si="299"/>
        <v>0</v>
      </c>
    </row>
    <row r="4791" spans="1:14" x14ac:dyDescent="0.3">
      <c r="A4791">
        <v>13086530</v>
      </c>
      <c r="B4791" t="s">
        <v>27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96"/>
        <v>3</v>
      </c>
      <c r="L4791">
        <f t="shared" si="297"/>
        <v>24</v>
      </c>
      <c r="M4791">
        <f t="shared" si="298"/>
        <v>0</v>
      </c>
      <c r="N4791">
        <f t="shared" si="299"/>
        <v>0</v>
      </c>
    </row>
    <row r="4792" spans="1:14" x14ac:dyDescent="0.3">
      <c r="A4792">
        <v>13086530</v>
      </c>
      <c r="B4792" t="s">
        <v>27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96"/>
        <v>3</v>
      </c>
      <c r="L4792">
        <f t="shared" si="297"/>
        <v>25</v>
      </c>
      <c r="M4792">
        <f t="shared" si="298"/>
        <v>0</v>
      </c>
      <c r="N4792">
        <f t="shared" si="299"/>
        <v>0</v>
      </c>
    </row>
    <row r="4793" spans="1:14" x14ac:dyDescent="0.3">
      <c r="A4793">
        <v>13086530</v>
      </c>
      <c r="B4793" t="s">
        <v>27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96"/>
        <v>3</v>
      </c>
      <c r="L4793">
        <f t="shared" si="297"/>
        <v>26</v>
      </c>
      <c r="M4793">
        <f t="shared" si="298"/>
        <v>0</v>
      </c>
      <c r="N4793">
        <f t="shared" si="299"/>
        <v>0</v>
      </c>
    </row>
    <row r="4794" spans="1:14" x14ac:dyDescent="0.3">
      <c r="A4794">
        <v>13086530</v>
      </c>
      <c r="B4794" t="s">
        <v>27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96"/>
        <v>3</v>
      </c>
      <c r="L4794">
        <f t="shared" si="297"/>
        <v>27</v>
      </c>
      <c r="M4794">
        <f t="shared" si="298"/>
        <v>0</v>
      </c>
      <c r="N4794">
        <f t="shared" si="299"/>
        <v>0</v>
      </c>
    </row>
    <row r="4795" spans="1:14" x14ac:dyDescent="0.3">
      <c r="A4795">
        <v>13086530</v>
      </c>
      <c r="B4795" t="s">
        <v>27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96"/>
        <v>3</v>
      </c>
      <c r="L4795">
        <f t="shared" si="297"/>
        <v>28</v>
      </c>
      <c r="M4795">
        <f t="shared" si="298"/>
        <v>0</v>
      </c>
      <c r="N4795">
        <f t="shared" si="299"/>
        <v>0</v>
      </c>
    </row>
    <row r="4796" spans="1:14" x14ac:dyDescent="0.3">
      <c r="A4796">
        <v>13086530</v>
      </c>
      <c r="B4796" t="s">
        <v>27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96"/>
        <v>3</v>
      </c>
      <c r="L4796">
        <f t="shared" si="297"/>
        <v>29</v>
      </c>
      <c r="M4796">
        <f t="shared" si="298"/>
        <v>0</v>
      </c>
      <c r="N4796">
        <f t="shared" si="299"/>
        <v>0</v>
      </c>
    </row>
    <row r="4797" spans="1:14" x14ac:dyDescent="0.3">
      <c r="A4797">
        <v>13086530</v>
      </c>
      <c r="B4797" t="s">
        <v>27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96"/>
        <v>3</v>
      </c>
      <c r="L4797">
        <f t="shared" si="297"/>
        <v>30</v>
      </c>
      <c r="M4797">
        <f t="shared" si="298"/>
        <v>0</v>
      </c>
      <c r="N4797">
        <f t="shared" si="299"/>
        <v>0</v>
      </c>
    </row>
    <row r="4798" spans="1:14" x14ac:dyDescent="0.3">
      <c r="A4798">
        <v>13086530</v>
      </c>
      <c r="B4798" t="s">
        <v>27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96"/>
        <v>3</v>
      </c>
      <c r="L4798">
        <f t="shared" si="297"/>
        <v>31</v>
      </c>
      <c r="M4798">
        <f t="shared" si="298"/>
        <v>0</v>
      </c>
      <c r="N4798">
        <f t="shared" si="299"/>
        <v>0</v>
      </c>
    </row>
    <row r="4799" spans="1:14" x14ac:dyDescent="0.3">
      <c r="A4799">
        <v>13086530</v>
      </c>
      <c r="B4799" t="s">
        <v>27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96"/>
        <v>4</v>
      </c>
      <c r="L4799">
        <f t="shared" si="297"/>
        <v>1</v>
      </c>
      <c r="M4799">
        <f t="shared" si="298"/>
        <v>0</v>
      </c>
      <c r="N4799">
        <f t="shared" si="299"/>
        <v>0</v>
      </c>
    </row>
    <row r="4800" spans="1:14" x14ac:dyDescent="0.3">
      <c r="A4800">
        <v>13086530</v>
      </c>
      <c r="B4800" t="s">
        <v>27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96"/>
        <v>4</v>
      </c>
      <c r="L4800">
        <f t="shared" si="297"/>
        <v>2</v>
      </c>
      <c r="M4800">
        <f t="shared" si="298"/>
        <v>0</v>
      </c>
      <c r="N4800">
        <f t="shared" si="299"/>
        <v>0</v>
      </c>
    </row>
    <row r="4801" spans="1:14" x14ac:dyDescent="0.3">
      <c r="A4801">
        <v>13086530</v>
      </c>
      <c r="B4801" t="s">
        <v>27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96"/>
        <v>4</v>
      </c>
      <c r="L4801">
        <f t="shared" si="297"/>
        <v>3</v>
      </c>
      <c r="M4801">
        <f t="shared" si="298"/>
        <v>0</v>
      </c>
      <c r="N4801">
        <f t="shared" si="299"/>
        <v>0</v>
      </c>
    </row>
    <row r="4802" spans="1:14" x14ac:dyDescent="0.3">
      <c r="A4802">
        <v>13086530</v>
      </c>
      <c r="B4802" t="s">
        <v>27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96"/>
        <v>4</v>
      </c>
      <c r="L4802">
        <f t="shared" si="297"/>
        <v>4</v>
      </c>
      <c r="M4802">
        <f t="shared" si="298"/>
        <v>0</v>
      </c>
      <c r="N4802">
        <f t="shared" si="299"/>
        <v>0</v>
      </c>
    </row>
    <row r="4803" spans="1:14" x14ac:dyDescent="0.3">
      <c r="A4803">
        <v>13086530</v>
      </c>
      <c r="B4803" t="s">
        <v>27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300">MONTH(C4803)</f>
        <v>4</v>
      </c>
      <c r="L4803">
        <f t="shared" ref="L4803:L4866" si="301">DAY(C4803)</f>
        <v>5</v>
      </c>
      <c r="M4803">
        <f t="shared" ref="M4803:M4866" si="302">F4803*1.9835</f>
        <v>0</v>
      </c>
      <c r="N4803">
        <f t="shared" ref="N4803:N4866" si="303">(D4803-F4803)*1.9835</f>
        <v>0</v>
      </c>
    </row>
    <row r="4804" spans="1:14" x14ac:dyDescent="0.3">
      <c r="A4804">
        <v>13086530</v>
      </c>
      <c r="B4804" t="s">
        <v>27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300"/>
        <v>4</v>
      </c>
      <c r="L4804">
        <f t="shared" si="301"/>
        <v>6</v>
      </c>
      <c r="M4804">
        <f t="shared" si="302"/>
        <v>0</v>
      </c>
      <c r="N4804">
        <f t="shared" si="303"/>
        <v>0</v>
      </c>
    </row>
    <row r="4805" spans="1:14" x14ac:dyDescent="0.3">
      <c r="A4805">
        <v>13086530</v>
      </c>
      <c r="B4805" t="s">
        <v>27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300"/>
        <v>4</v>
      </c>
      <c r="L4805">
        <f t="shared" si="301"/>
        <v>7</v>
      </c>
      <c r="M4805">
        <f t="shared" si="302"/>
        <v>0</v>
      </c>
      <c r="N4805">
        <f t="shared" si="303"/>
        <v>0</v>
      </c>
    </row>
    <row r="4806" spans="1:14" x14ac:dyDescent="0.3">
      <c r="A4806">
        <v>13086530</v>
      </c>
      <c r="B4806" t="s">
        <v>27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300"/>
        <v>4</v>
      </c>
      <c r="L4806">
        <f t="shared" si="301"/>
        <v>8</v>
      </c>
      <c r="M4806">
        <f t="shared" si="302"/>
        <v>0</v>
      </c>
      <c r="N4806">
        <f t="shared" si="303"/>
        <v>0</v>
      </c>
    </row>
    <row r="4807" spans="1:14" x14ac:dyDescent="0.3">
      <c r="A4807">
        <v>13086530</v>
      </c>
      <c r="B4807" t="s">
        <v>27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300"/>
        <v>4</v>
      </c>
      <c r="L4807">
        <f t="shared" si="301"/>
        <v>9</v>
      </c>
      <c r="M4807">
        <f t="shared" si="302"/>
        <v>0</v>
      </c>
      <c r="N4807">
        <f t="shared" si="303"/>
        <v>0</v>
      </c>
    </row>
    <row r="4808" spans="1:14" x14ac:dyDescent="0.3">
      <c r="A4808">
        <v>13086530</v>
      </c>
      <c r="B4808" t="s">
        <v>27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300"/>
        <v>4</v>
      </c>
      <c r="L4808">
        <f t="shared" si="301"/>
        <v>10</v>
      </c>
      <c r="M4808">
        <f t="shared" si="302"/>
        <v>0</v>
      </c>
      <c r="N4808">
        <f t="shared" si="303"/>
        <v>0</v>
      </c>
    </row>
    <row r="4809" spans="1:14" x14ac:dyDescent="0.3">
      <c r="A4809">
        <v>13086530</v>
      </c>
      <c r="B4809" t="s">
        <v>27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300"/>
        <v>4</v>
      </c>
      <c r="L4809">
        <f t="shared" si="301"/>
        <v>11</v>
      </c>
      <c r="M4809">
        <f t="shared" si="302"/>
        <v>0</v>
      </c>
      <c r="N4809">
        <f t="shared" si="303"/>
        <v>0</v>
      </c>
    </row>
    <row r="4810" spans="1:14" x14ac:dyDescent="0.3">
      <c r="A4810">
        <v>13086530</v>
      </c>
      <c r="B4810" t="s">
        <v>27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300"/>
        <v>4</v>
      </c>
      <c r="L4810">
        <f t="shared" si="301"/>
        <v>12</v>
      </c>
      <c r="M4810">
        <f t="shared" si="302"/>
        <v>0</v>
      </c>
      <c r="N4810">
        <f t="shared" si="303"/>
        <v>0</v>
      </c>
    </row>
    <row r="4811" spans="1:14" x14ac:dyDescent="0.3">
      <c r="A4811">
        <v>13086530</v>
      </c>
      <c r="B4811" t="s">
        <v>27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300"/>
        <v>4</v>
      </c>
      <c r="L4811">
        <f t="shared" si="301"/>
        <v>13</v>
      </c>
      <c r="M4811">
        <f t="shared" si="302"/>
        <v>0</v>
      </c>
      <c r="N4811">
        <f t="shared" si="303"/>
        <v>0</v>
      </c>
    </row>
    <row r="4812" spans="1:14" x14ac:dyDescent="0.3">
      <c r="A4812">
        <v>13086530</v>
      </c>
      <c r="B4812" t="s">
        <v>27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300"/>
        <v>4</v>
      </c>
      <c r="L4812">
        <f t="shared" si="301"/>
        <v>14</v>
      </c>
      <c r="M4812">
        <f t="shared" si="302"/>
        <v>0</v>
      </c>
      <c r="N4812">
        <f t="shared" si="303"/>
        <v>0</v>
      </c>
    </row>
    <row r="4813" spans="1:14" x14ac:dyDescent="0.3">
      <c r="A4813">
        <v>13086530</v>
      </c>
      <c r="B4813" t="s">
        <v>27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300"/>
        <v>4</v>
      </c>
      <c r="L4813">
        <f t="shared" si="301"/>
        <v>15</v>
      </c>
      <c r="M4813">
        <f t="shared" si="302"/>
        <v>0</v>
      </c>
      <c r="N4813">
        <f t="shared" si="303"/>
        <v>0</v>
      </c>
    </row>
    <row r="4814" spans="1:14" x14ac:dyDescent="0.3">
      <c r="A4814">
        <v>13086530</v>
      </c>
      <c r="B4814" t="s">
        <v>27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300"/>
        <v>4</v>
      </c>
      <c r="L4814">
        <f t="shared" si="301"/>
        <v>16</v>
      </c>
      <c r="M4814">
        <f t="shared" si="302"/>
        <v>0</v>
      </c>
      <c r="N4814">
        <f t="shared" si="303"/>
        <v>0</v>
      </c>
    </row>
    <row r="4815" spans="1:14" x14ac:dyDescent="0.3">
      <c r="A4815">
        <v>13086530</v>
      </c>
      <c r="B4815" t="s">
        <v>27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300"/>
        <v>4</v>
      </c>
      <c r="L4815">
        <f t="shared" si="301"/>
        <v>17</v>
      </c>
      <c r="M4815">
        <f t="shared" si="302"/>
        <v>0</v>
      </c>
      <c r="N4815">
        <f t="shared" si="303"/>
        <v>0</v>
      </c>
    </row>
    <row r="4816" spans="1:14" x14ac:dyDescent="0.3">
      <c r="A4816">
        <v>13086530</v>
      </c>
      <c r="B4816" t="s">
        <v>27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300"/>
        <v>4</v>
      </c>
      <c r="L4816">
        <f t="shared" si="301"/>
        <v>18</v>
      </c>
      <c r="M4816">
        <f t="shared" si="302"/>
        <v>192.39950000000002</v>
      </c>
      <c r="N4816">
        <f t="shared" si="303"/>
        <v>1.9835</v>
      </c>
    </row>
    <row r="4817" spans="1:14" x14ac:dyDescent="0.3">
      <c r="A4817">
        <v>13086530</v>
      </c>
      <c r="B4817" t="s">
        <v>27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300"/>
        <v>4</v>
      </c>
      <c r="L4817">
        <f t="shared" si="301"/>
        <v>19</v>
      </c>
      <c r="M4817">
        <f t="shared" si="302"/>
        <v>295.54149999999998</v>
      </c>
      <c r="N4817">
        <f t="shared" si="303"/>
        <v>1.9835</v>
      </c>
    </row>
    <row r="4818" spans="1:14" x14ac:dyDescent="0.3">
      <c r="A4818">
        <v>13086530</v>
      </c>
      <c r="B4818" t="s">
        <v>27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300"/>
        <v>4</v>
      </c>
      <c r="L4818">
        <f t="shared" si="301"/>
        <v>20</v>
      </c>
      <c r="M4818">
        <f t="shared" si="302"/>
        <v>345.12900000000002</v>
      </c>
      <c r="N4818">
        <f t="shared" si="303"/>
        <v>1.9835</v>
      </c>
    </row>
    <row r="4819" spans="1:14" x14ac:dyDescent="0.3">
      <c r="A4819">
        <v>13086530</v>
      </c>
      <c r="B4819" t="s">
        <v>27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300"/>
        <v>4</v>
      </c>
      <c r="L4819">
        <f t="shared" si="301"/>
        <v>21</v>
      </c>
      <c r="M4819">
        <f t="shared" si="302"/>
        <v>961.99750000000006</v>
      </c>
      <c r="N4819">
        <f t="shared" si="303"/>
        <v>1.9835</v>
      </c>
    </row>
    <row r="4820" spans="1:14" x14ac:dyDescent="0.3">
      <c r="A4820">
        <v>13086530</v>
      </c>
      <c r="B4820" t="s">
        <v>27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300"/>
        <v>4</v>
      </c>
      <c r="L4820">
        <f t="shared" si="301"/>
        <v>22</v>
      </c>
      <c r="M4820">
        <f t="shared" si="302"/>
        <v>1289.2750000000001</v>
      </c>
      <c r="N4820">
        <f t="shared" si="303"/>
        <v>0</v>
      </c>
    </row>
    <row r="4821" spans="1:14" x14ac:dyDescent="0.3">
      <c r="A4821">
        <v>13086530</v>
      </c>
      <c r="B4821" t="s">
        <v>27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300"/>
        <v>4</v>
      </c>
      <c r="L4821">
        <f t="shared" si="301"/>
        <v>23</v>
      </c>
      <c r="M4821">
        <f t="shared" si="302"/>
        <v>1271.4235000000001</v>
      </c>
      <c r="N4821">
        <f t="shared" si="303"/>
        <v>1.9835</v>
      </c>
    </row>
    <row r="4822" spans="1:14" x14ac:dyDescent="0.3">
      <c r="A4822">
        <v>13086530</v>
      </c>
      <c r="B4822" t="s">
        <v>27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300"/>
        <v>4</v>
      </c>
      <c r="L4822">
        <f t="shared" si="301"/>
        <v>24</v>
      </c>
      <c r="M4822">
        <f t="shared" si="302"/>
        <v>1275.3905</v>
      </c>
      <c r="N4822">
        <f t="shared" si="303"/>
        <v>0</v>
      </c>
    </row>
    <row r="4823" spans="1:14" x14ac:dyDescent="0.3">
      <c r="A4823">
        <v>13086530</v>
      </c>
      <c r="B4823" t="s">
        <v>27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300"/>
        <v>4</v>
      </c>
      <c r="L4823">
        <f t="shared" si="301"/>
        <v>25</v>
      </c>
      <c r="M4823">
        <f t="shared" si="302"/>
        <v>1277.374</v>
      </c>
      <c r="N4823">
        <f t="shared" si="303"/>
        <v>1.9835</v>
      </c>
    </row>
    <row r="4824" spans="1:14" x14ac:dyDescent="0.3">
      <c r="A4824">
        <v>13086530</v>
      </c>
      <c r="B4824" t="s">
        <v>27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300"/>
        <v>4</v>
      </c>
      <c r="L4824">
        <f t="shared" si="301"/>
        <v>26</v>
      </c>
      <c r="M4824">
        <f t="shared" si="302"/>
        <v>1275.3905</v>
      </c>
      <c r="N4824">
        <f t="shared" si="303"/>
        <v>0</v>
      </c>
    </row>
    <row r="4825" spans="1:14" x14ac:dyDescent="0.3">
      <c r="A4825">
        <v>13086530</v>
      </c>
      <c r="B4825" t="s">
        <v>27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300"/>
        <v>4</v>
      </c>
      <c r="L4825">
        <f t="shared" si="301"/>
        <v>27</v>
      </c>
      <c r="M4825">
        <f t="shared" si="302"/>
        <v>1271.4235000000001</v>
      </c>
      <c r="N4825">
        <f t="shared" si="303"/>
        <v>1.9835</v>
      </c>
    </row>
    <row r="4826" spans="1:14" x14ac:dyDescent="0.3">
      <c r="A4826">
        <v>13086530</v>
      </c>
      <c r="B4826" t="s">
        <v>27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300"/>
        <v>4</v>
      </c>
      <c r="L4826">
        <f t="shared" si="301"/>
        <v>28</v>
      </c>
      <c r="M4826">
        <f t="shared" si="302"/>
        <v>1271.4235000000001</v>
      </c>
      <c r="N4826">
        <f t="shared" si="303"/>
        <v>1.9835</v>
      </c>
    </row>
    <row r="4827" spans="1:14" x14ac:dyDescent="0.3">
      <c r="A4827">
        <v>13086530</v>
      </c>
      <c r="B4827" t="s">
        <v>27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300"/>
        <v>4</v>
      </c>
      <c r="L4827">
        <f t="shared" si="301"/>
        <v>29</v>
      </c>
      <c r="M4827">
        <f t="shared" si="302"/>
        <v>1416.2190000000001</v>
      </c>
      <c r="N4827">
        <f t="shared" si="303"/>
        <v>1.9835</v>
      </c>
    </row>
    <row r="4828" spans="1:14" x14ac:dyDescent="0.3">
      <c r="A4828">
        <v>13086530</v>
      </c>
      <c r="B4828" t="s">
        <v>27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300"/>
        <v>4</v>
      </c>
      <c r="L4828">
        <f t="shared" si="301"/>
        <v>30</v>
      </c>
      <c r="M4828">
        <f t="shared" si="302"/>
        <v>1491.5920000000001</v>
      </c>
      <c r="N4828">
        <f t="shared" si="303"/>
        <v>1.9835</v>
      </c>
    </row>
    <row r="4829" spans="1:14" x14ac:dyDescent="0.3">
      <c r="A4829">
        <v>13086530</v>
      </c>
      <c r="B4829" t="s">
        <v>27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300"/>
        <v>5</v>
      </c>
      <c r="L4829">
        <f t="shared" si="301"/>
        <v>1</v>
      </c>
      <c r="M4829">
        <f t="shared" si="302"/>
        <v>1602.6680000000001</v>
      </c>
      <c r="N4829">
        <f t="shared" si="303"/>
        <v>1.9835</v>
      </c>
    </row>
    <row r="4830" spans="1:14" x14ac:dyDescent="0.3">
      <c r="A4830">
        <v>13086530</v>
      </c>
      <c r="B4830" t="s">
        <v>27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300"/>
        <v>5</v>
      </c>
      <c r="L4830">
        <f t="shared" si="301"/>
        <v>2</v>
      </c>
      <c r="M4830">
        <f t="shared" si="302"/>
        <v>1630.4370000000001</v>
      </c>
      <c r="N4830">
        <f t="shared" si="303"/>
        <v>1.9835</v>
      </c>
    </row>
    <row r="4831" spans="1:14" x14ac:dyDescent="0.3">
      <c r="A4831">
        <v>13086530</v>
      </c>
      <c r="B4831" t="s">
        <v>27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300"/>
        <v>5</v>
      </c>
      <c r="L4831">
        <f t="shared" si="301"/>
        <v>3</v>
      </c>
      <c r="M4831">
        <f t="shared" si="302"/>
        <v>1676.0575000000001</v>
      </c>
      <c r="N4831">
        <f t="shared" si="303"/>
        <v>0</v>
      </c>
    </row>
    <row r="4832" spans="1:14" x14ac:dyDescent="0.3">
      <c r="A4832">
        <v>13086530</v>
      </c>
      <c r="B4832" t="s">
        <v>27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300"/>
        <v>5</v>
      </c>
      <c r="L4832">
        <f t="shared" si="301"/>
        <v>4</v>
      </c>
      <c r="M4832">
        <f t="shared" si="302"/>
        <v>1205.9680000000001</v>
      </c>
      <c r="N4832">
        <f t="shared" si="303"/>
        <v>519.67700000000002</v>
      </c>
    </row>
    <row r="4833" spans="1:14" x14ac:dyDescent="0.3">
      <c r="A4833">
        <v>13086530</v>
      </c>
      <c r="B4833" t="s">
        <v>27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300"/>
        <v>5</v>
      </c>
      <c r="L4833">
        <f t="shared" si="301"/>
        <v>5</v>
      </c>
      <c r="M4833">
        <f t="shared" si="302"/>
        <v>664.47249999999997</v>
      </c>
      <c r="N4833">
        <f t="shared" si="303"/>
        <v>1065.1395</v>
      </c>
    </row>
    <row r="4834" spans="1:14" x14ac:dyDescent="0.3">
      <c r="A4834">
        <v>13086530</v>
      </c>
      <c r="B4834" t="s">
        <v>27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300"/>
        <v>5</v>
      </c>
      <c r="L4834">
        <f t="shared" si="301"/>
        <v>6</v>
      </c>
      <c r="M4834">
        <f t="shared" si="302"/>
        <v>1874.4075</v>
      </c>
      <c r="N4834">
        <f t="shared" si="303"/>
        <v>1.9835</v>
      </c>
    </row>
    <row r="4835" spans="1:14" x14ac:dyDescent="0.3">
      <c r="A4835">
        <v>13086530</v>
      </c>
      <c r="B4835" t="s">
        <v>27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300"/>
        <v>5</v>
      </c>
      <c r="L4835">
        <f t="shared" si="301"/>
        <v>7</v>
      </c>
      <c r="M4835">
        <f t="shared" si="302"/>
        <v>2084.6585</v>
      </c>
      <c r="N4835">
        <f t="shared" si="303"/>
        <v>0</v>
      </c>
    </row>
    <row r="4836" spans="1:14" x14ac:dyDescent="0.3">
      <c r="A4836">
        <v>13086530</v>
      </c>
      <c r="B4836" t="s">
        <v>27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300"/>
        <v>5</v>
      </c>
      <c r="L4836">
        <f t="shared" si="301"/>
        <v>8</v>
      </c>
      <c r="M4836">
        <f t="shared" si="302"/>
        <v>2158.0480000000002</v>
      </c>
      <c r="N4836">
        <f t="shared" si="303"/>
        <v>0</v>
      </c>
    </row>
    <row r="4837" spans="1:14" x14ac:dyDescent="0.3">
      <c r="A4837">
        <v>13086530</v>
      </c>
      <c r="B4837" t="s">
        <v>27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300"/>
        <v>5</v>
      </c>
      <c r="L4837">
        <f t="shared" si="301"/>
        <v>9</v>
      </c>
      <c r="M4837">
        <f t="shared" si="302"/>
        <v>2284.9920000000002</v>
      </c>
      <c r="N4837">
        <f t="shared" si="303"/>
        <v>0</v>
      </c>
    </row>
    <row r="4838" spans="1:14" x14ac:dyDescent="0.3">
      <c r="A4838">
        <v>13086530</v>
      </c>
      <c r="B4838" t="s">
        <v>27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300"/>
        <v>5</v>
      </c>
      <c r="L4838">
        <f t="shared" si="301"/>
        <v>10</v>
      </c>
      <c r="M4838">
        <f t="shared" si="302"/>
        <v>2368.299</v>
      </c>
      <c r="N4838">
        <f t="shared" si="303"/>
        <v>1.9835</v>
      </c>
    </row>
    <row r="4839" spans="1:14" x14ac:dyDescent="0.3">
      <c r="A4839">
        <v>13086530</v>
      </c>
      <c r="B4839" t="s">
        <v>27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300"/>
        <v>5</v>
      </c>
      <c r="L4839">
        <f t="shared" si="301"/>
        <v>11</v>
      </c>
      <c r="M4839">
        <f t="shared" si="302"/>
        <v>688.27449999999999</v>
      </c>
      <c r="N4839">
        <f t="shared" si="303"/>
        <v>1687.9585</v>
      </c>
    </row>
    <row r="4840" spans="1:14" x14ac:dyDescent="0.3">
      <c r="A4840">
        <v>13086530</v>
      </c>
      <c r="B4840" t="s">
        <v>27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300"/>
        <v>5</v>
      </c>
      <c r="L4840">
        <f t="shared" si="301"/>
        <v>12</v>
      </c>
      <c r="M4840">
        <f t="shared" si="302"/>
        <v>692.24149999999997</v>
      </c>
      <c r="N4840">
        <f t="shared" si="303"/>
        <v>1687.9585</v>
      </c>
    </row>
    <row r="4841" spans="1:14" x14ac:dyDescent="0.3">
      <c r="A4841">
        <v>13086530</v>
      </c>
      <c r="B4841" t="s">
        <v>27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300"/>
        <v>5</v>
      </c>
      <c r="L4841">
        <f t="shared" si="301"/>
        <v>13</v>
      </c>
      <c r="M4841">
        <f t="shared" si="302"/>
        <v>622.81899999999996</v>
      </c>
      <c r="N4841">
        <f t="shared" si="303"/>
        <v>1687.9585</v>
      </c>
    </row>
    <row r="4842" spans="1:14" x14ac:dyDescent="0.3">
      <c r="A4842">
        <v>13086530</v>
      </c>
      <c r="B4842" t="s">
        <v>27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300"/>
        <v>5</v>
      </c>
      <c r="L4842">
        <f t="shared" si="301"/>
        <v>14</v>
      </c>
      <c r="M4842">
        <f t="shared" si="302"/>
        <v>589.09950000000003</v>
      </c>
      <c r="N4842">
        <f t="shared" si="303"/>
        <v>1685.9750000000001</v>
      </c>
    </row>
    <row r="4843" spans="1:14" x14ac:dyDescent="0.3">
      <c r="A4843">
        <v>13086530</v>
      </c>
      <c r="B4843" t="s">
        <v>27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300"/>
        <v>5</v>
      </c>
      <c r="L4843">
        <f t="shared" si="301"/>
        <v>15</v>
      </c>
      <c r="M4843">
        <f t="shared" si="302"/>
        <v>2275.0745000000002</v>
      </c>
      <c r="N4843">
        <f t="shared" si="303"/>
        <v>1.9835</v>
      </c>
    </row>
    <row r="4844" spans="1:14" x14ac:dyDescent="0.3">
      <c r="A4844">
        <v>13086530</v>
      </c>
      <c r="B4844" t="s">
        <v>27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300"/>
        <v>5</v>
      </c>
      <c r="L4844">
        <f t="shared" si="301"/>
        <v>16</v>
      </c>
      <c r="M4844">
        <f t="shared" si="302"/>
        <v>2271.1075000000001</v>
      </c>
      <c r="N4844">
        <f t="shared" si="303"/>
        <v>1.9835</v>
      </c>
    </row>
    <row r="4845" spans="1:14" x14ac:dyDescent="0.3">
      <c r="A4845">
        <v>13086530</v>
      </c>
      <c r="B4845" t="s">
        <v>27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300"/>
        <v>5</v>
      </c>
      <c r="L4845">
        <f t="shared" si="301"/>
        <v>17</v>
      </c>
      <c r="M4845">
        <f t="shared" si="302"/>
        <v>2342.5135</v>
      </c>
      <c r="N4845">
        <f t="shared" si="303"/>
        <v>0</v>
      </c>
    </row>
    <row r="4846" spans="1:14" x14ac:dyDescent="0.3">
      <c r="A4846">
        <v>13086530</v>
      </c>
      <c r="B4846" t="s">
        <v>27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300"/>
        <v>5</v>
      </c>
      <c r="L4846">
        <f t="shared" si="301"/>
        <v>18</v>
      </c>
      <c r="M4846">
        <f t="shared" si="302"/>
        <v>2372.2660000000001</v>
      </c>
      <c r="N4846">
        <f t="shared" si="303"/>
        <v>1.9835</v>
      </c>
    </row>
    <row r="4847" spans="1:14" x14ac:dyDescent="0.3">
      <c r="A4847">
        <v>13086530</v>
      </c>
      <c r="B4847" t="s">
        <v>27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300"/>
        <v>5</v>
      </c>
      <c r="L4847">
        <f t="shared" si="301"/>
        <v>19</v>
      </c>
      <c r="M4847">
        <f t="shared" si="302"/>
        <v>2431.7710000000002</v>
      </c>
      <c r="N4847">
        <f t="shared" si="303"/>
        <v>1.9835</v>
      </c>
    </row>
    <row r="4848" spans="1:14" x14ac:dyDescent="0.3">
      <c r="A4848">
        <v>13086530</v>
      </c>
      <c r="B4848" t="s">
        <v>27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300"/>
        <v>5</v>
      </c>
      <c r="L4848">
        <f t="shared" si="301"/>
        <v>20</v>
      </c>
      <c r="M4848">
        <f t="shared" si="302"/>
        <v>2521.0284999999999</v>
      </c>
      <c r="N4848">
        <f t="shared" si="303"/>
        <v>1.9835</v>
      </c>
    </row>
    <row r="4849" spans="1:14" x14ac:dyDescent="0.3">
      <c r="A4849">
        <v>13086530</v>
      </c>
      <c r="B4849" t="s">
        <v>27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300"/>
        <v>5</v>
      </c>
      <c r="L4849">
        <f t="shared" si="301"/>
        <v>21</v>
      </c>
      <c r="M4849">
        <f t="shared" si="302"/>
        <v>1475.7239999999999</v>
      </c>
      <c r="N4849">
        <f t="shared" si="303"/>
        <v>1124.6445000000001</v>
      </c>
    </row>
    <row r="4850" spans="1:14" x14ac:dyDescent="0.3">
      <c r="A4850">
        <v>13086530</v>
      </c>
      <c r="B4850" t="s">
        <v>27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300"/>
        <v>5</v>
      </c>
      <c r="L4850">
        <f t="shared" si="301"/>
        <v>22</v>
      </c>
      <c r="M4850">
        <f t="shared" si="302"/>
        <v>971.91499999999996</v>
      </c>
      <c r="N4850">
        <f t="shared" si="303"/>
        <v>1687.9585</v>
      </c>
    </row>
    <row r="4851" spans="1:14" x14ac:dyDescent="0.3">
      <c r="A4851">
        <v>13086530</v>
      </c>
      <c r="B4851" t="s">
        <v>27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300"/>
        <v>5</v>
      </c>
      <c r="L4851">
        <f t="shared" si="301"/>
        <v>23</v>
      </c>
      <c r="M4851">
        <f t="shared" si="302"/>
        <v>904.476</v>
      </c>
      <c r="N4851">
        <f t="shared" si="303"/>
        <v>1687.9585</v>
      </c>
    </row>
    <row r="4852" spans="1:14" x14ac:dyDescent="0.3">
      <c r="A4852">
        <v>13086530</v>
      </c>
      <c r="B4852" t="s">
        <v>27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300"/>
        <v>5</v>
      </c>
      <c r="L4852">
        <f t="shared" si="301"/>
        <v>24</v>
      </c>
      <c r="M4852">
        <f t="shared" si="302"/>
        <v>858.85550000000001</v>
      </c>
      <c r="N4852">
        <f t="shared" si="303"/>
        <v>1687.9585</v>
      </c>
    </row>
    <row r="4853" spans="1:14" x14ac:dyDescent="0.3">
      <c r="A4853">
        <v>13086530</v>
      </c>
      <c r="B4853" t="s">
        <v>27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300"/>
        <v>5</v>
      </c>
      <c r="L4853">
        <f t="shared" si="301"/>
        <v>25</v>
      </c>
      <c r="M4853">
        <f t="shared" si="302"/>
        <v>854.88850000000002</v>
      </c>
      <c r="N4853">
        <f t="shared" si="303"/>
        <v>1687.9585</v>
      </c>
    </row>
    <row r="4854" spans="1:14" x14ac:dyDescent="0.3">
      <c r="A4854">
        <v>13086530</v>
      </c>
      <c r="B4854" t="s">
        <v>27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300"/>
        <v>5</v>
      </c>
      <c r="L4854">
        <f t="shared" si="301"/>
        <v>26</v>
      </c>
      <c r="M4854">
        <f t="shared" si="302"/>
        <v>860.83900000000006</v>
      </c>
      <c r="N4854">
        <f t="shared" si="303"/>
        <v>1687.9585</v>
      </c>
    </row>
    <row r="4855" spans="1:14" x14ac:dyDescent="0.3">
      <c r="A4855">
        <v>13086530</v>
      </c>
      <c r="B4855" t="s">
        <v>27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300"/>
        <v>5</v>
      </c>
      <c r="L4855">
        <f t="shared" si="301"/>
        <v>27</v>
      </c>
      <c r="M4855">
        <f t="shared" si="302"/>
        <v>860.83900000000006</v>
      </c>
      <c r="N4855">
        <f t="shared" si="303"/>
        <v>1687.9585</v>
      </c>
    </row>
    <row r="4856" spans="1:14" x14ac:dyDescent="0.3">
      <c r="A4856">
        <v>13086530</v>
      </c>
      <c r="B4856" t="s">
        <v>27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300"/>
        <v>5</v>
      </c>
      <c r="L4856">
        <f t="shared" si="301"/>
        <v>28</v>
      </c>
      <c r="M4856">
        <f t="shared" si="302"/>
        <v>829.10300000000007</v>
      </c>
      <c r="N4856">
        <f t="shared" si="303"/>
        <v>1687.9585</v>
      </c>
    </row>
    <row r="4857" spans="1:14" x14ac:dyDescent="0.3">
      <c r="A4857">
        <v>13086530</v>
      </c>
      <c r="B4857" t="s">
        <v>27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300"/>
        <v>5</v>
      </c>
      <c r="L4857">
        <f t="shared" si="301"/>
        <v>29</v>
      </c>
      <c r="M4857">
        <f t="shared" si="302"/>
        <v>789.43299999999999</v>
      </c>
      <c r="N4857">
        <f t="shared" si="303"/>
        <v>1687.9585</v>
      </c>
    </row>
    <row r="4858" spans="1:14" x14ac:dyDescent="0.3">
      <c r="A4858">
        <v>13086530</v>
      </c>
      <c r="B4858" t="s">
        <v>27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300"/>
        <v>5</v>
      </c>
      <c r="L4858">
        <f t="shared" si="301"/>
        <v>30</v>
      </c>
      <c r="M4858">
        <f t="shared" si="302"/>
        <v>737.86199999999997</v>
      </c>
      <c r="N4858">
        <f t="shared" si="303"/>
        <v>1687.9585</v>
      </c>
    </row>
    <row r="4859" spans="1:14" x14ac:dyDescent="0.3">
      <c r="A4859">
        <v>13086530</v>
      </c>
      <c r="B4859" t="s">
        <v>27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300"/>
        <v>5</v>
      </c>
      <c r="L4859">
        <f t="shared" si="301"/>
        <v>31</v>
      </c>
      <c r="M4859">
        <f t="shared" si="302"/>
        <v>678.35699999999997</v>
      </c>
      <c r="N4859">
        <f t="shared" si="303"/>
        <v>1685.9750000000001</v>
      </c>
    </row>
    <row r="4860" spans="1:14" x14ac:dyDescent="0.3">
      <c r="A4860">
        <v>13086530</v>
      </c>
      <c r="B4860" t="s">
        <v>27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300"/>
        <v>6</v>
      </c>
      <c r="L4860">
        <f t="shared" si="301"/>
        <v>1</v>
      </c>
      <c r="M4860">
        <f t="shared" si="302"/>
        <v>684.3075</v>
      </c>
      <c r="N4860">
        <f t="shared" si="303"/>
        <v>1685.9750000000001</v>
      </c>
    </row>
    <row r="4861" spans="1:14" x14ac:dyDescent="0.3">
      <c r="A4861">
        <v>13086530</v>
      </c>
      <c r="B4861" t="s">
        <v>27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300"/>
        <v>6</v>
      </c>
      <c r="L4861">
        <f t="shared" si="301"/>
        <v>2</v>
      </c>
      <c r="M4861">
        <f t="shared" si="302"/>
        <v>0</v>
      </c>
      <c r="N4861">
        <f t="shared" si="303"/>
        <v>2324.6620000000003</v>
      </c>
    </row>
    <row r="4862" spans="1:14" x14ac:dyDescent="0.3">
      <c r="A4862">
        <v>13086530</v>
      </c>
      <c r="B4862" t="s">
        <v>27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300"/>
        <v>6</v>
      </c>
      <c r="L4862">
        <f t="shared" si="301"/>
        <v>3</v>
      </c>
      <c r="M4862">
        <f t="shared" si="302"/>
        <v>0</v>
      </c>
      <c r="N4862">
        <f t="shared" si="303"/>
        <v>2286.9755</v>
      </c>
    </row>
    <row r="4863" spans="1:14" x14ac:dyDescent="0.3">
      <c r="A4863">
        <v>13086530</v>
      </c>
      <c r="B4863" t="s">
        <v>27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300"/>
        <v>6</v>
      </c>
      <c r="L4863">
        <f t="shared" si="301"/>
        <v>4</v>
      </c>
      <c r="M4863">
        <f t="shared" si="302"/>
        <v>0</v>
      </c>
      <c r="N4863">
        <f t="shared" si="303"/>
        <v>2283.0084999999999</v>
      </c>
    </row>
    <row r="4864" spans="1:14" x14ac:dyDescent="0.3">
      <c r="A4864">
        <v>13086530</v>
      </c>
      <c r="B4864" t="s">
        <v>27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300"/>
        <v>6</v>
      </c>
      <c r="L4864">
        <f t="shared" si="301"/>
        <v>5</v>
      </c>
      <c r="M4864">
        <f t="shared" si="302"/>
        <v>0</v>
      </c>
      <c r="N4864">
        <f t="shared" si="303"/>
        <v>2281.0250000000001</v>
      </c>
    </row>
    <row r="4865" spans="1:14" x14ac:dyDescent="0.3">
      <c r="A4865">
        <v>13086530</v>
      </c>
      <c r="B4865" t="s">
        <v>27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300"/>
        <v>6</v>
      </c>
      <c r="L4865">
        <f t="shared" si="301"/>
        <v>6</v>
      </c>
      <c r="M4865">
        <f t="shared" si="302"/>
        <v>0</v>
      </c>
      <c r="N4865">
        <f t="shared" si="303"/>
        <v>2247.3054999999999</v>
      </c>
    </row>
    <row r="4866" spans="1:14" x14ac:dyDescent="0.3">
      <c r="A4866">
        <v>13086530</v>
      </c>
      <c r="B4866" t="s">
        <v>27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300"/>
        <v>6</v>
      </c>
      <c r="L4866">
        <f t="shared" si="301"/>
        <v>7</v>
      </c>
      <c r="M4866">
        <f t="shared" si="302"/>
        <v>0</v>
      </c>
      <c r="N4866">
        <f t="shared" si="303"/>
        <v>2187.8004999999998</v>
      </c>
    </row>
    <row r="4867" spans="1:14" x14ac:dyDescent="0.3">
      <c r="A4867">
        <v>13086530</v>
      </c>
      <c r="B4867" t="s">
        <v>27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304">MONTH(C4867)</f>
        <v>6</v>
      </c>
      <c r="L4867">
        <f t="shared" ref="L4867:L4930" si="305">DAY(C4867)</f>
        <v>8</v>
      </c>
      <c r="M4867">
        <f t="shared" ref="M4867:M4930" si="306">F4867*1.9835</f>
        <v>0</v>
      </c>
      <c r="N4867">
        <f t="shared" ref="N4867:N4930" si="307">(D4867-F4867)*1.9835</f>
        <v>2150.114</v>
      </c>
    </row>
    <row r="4868" spans="1:14" x14ac:dyDescent="0.3">
      <c r="A4868">
        <v>13086530</v>
      </c>
      <c r="B4868" t="s">
        <v>27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304"/>
        <v>6</v>
      </c>
      <c r="L4868">
        <f t="shared" si="305"/>
        <v>9</v>
      </c>
      <c r="M4868">
        <f t="shared" si="306"/>
        <v>0</v>
      </c>
      <c r="N4868">
        <f t="shared" si="307"/>
        <v>2148.1305000000002</v>
      </c>
    </row>
    <row r="4869" spans="1:14" x14ac:dyDescent="0.3">
      <c r="A4869">
        <v>13086530</v>
      </c>
      <c r="B4869" t="s">
        <v>27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304"/>
        <v>6</v>
      </c>
      <c r="L4869">
        <f t="shared" si="305"/>
        <v>10</v>
      </c>
      <c r="M4869">
        <f t="shared" si="306"/>
        <v>0</v>
      </c>
      <c r="N4869">
        <f t="shared" si="307"/>
        <v>2136.2294999999999</v>
      </c>
    </row>
    <row r="4870" spans="1:14" x14ac:dyDescent="0.3">
      <c r="A4870">
        <v>13086530</v>
      </c>
      <c r="B4870" t="s">
        <v>27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304"/>
        <v>6</v>
      </c>
      <c r="L4870">
        <f t="shared" si="305"/>
        <v>11</v>
      </c>
      <c r="M4870">
        <f t="shared" si="306"/>
        <v>0</v>
      </c>
      <c r="N4870">
        <f t="shared" si="307"/>
        <v>2134.2460000000001</v>
      </c>
    </row>
    <row r="4871" spans="1:14" x14ac:dyDescent="0.3">
      <c r="A4871">
        <v>13086530</v>
      </c>
      <c r="B4871" t="s">
        <v>27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304"/>
        <v>6</v>
      </c>
      <c r="L4871">
        <f t="shared" si="305"/>
        <v>12</v>
      </c>
      <c r="M4871">
        <f t="shared" si="306"/>
        <v>0</v>
      </c>
      <c r="N4871">
        <f t="shared" si="307"/>
        <v>2213.5860000000002</v>
      </c>
    </row>
    <row r="4872" spans="1:14" x14ac:dyDescent="0.3">
      <c r="A4872">
        <v>13086530</v>
      </c>
      <c r="B4872" t="s">
        <v>27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304"/>
        <v>6</v>
      </c>
      <c r="L4872">
        <f t="shared" si="305"/>
        <v>13</v>
      </c>
      <c r="M4872">
        <f t="shared" si="306"/>
        <v>0</v>
      </c>
      <c r="N4872">
        <f t="shared" si="307"/>
        <v>2253.2559999999999</v>
      </c>
    </row>
    <row r="4873" spans="1:14" x14ac:dyDescent="0.3">
      <c r="A4873">
        <v>13086530</v>
      </c>
      <c r="B4873" t="s">
        <v>27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304"/>
        <v>6</v>
      </c>
      <c r="L4873">
        <f t="shared" si="305"/>
        <v>14</v>
      </c>
      <c r="M4873">
        <f t="shared" si="306"/>
        <v>0</v>
      </c>
      <c r="N4873">
        <f t="shared" si="307"/>
        <v>2251.2725</v>
      </c>
    </row>
    <row r="4874" spans="1:14" x14ac:dyDescent="0.3">
      <c r="A4874">
        <v>13086530</v>
      </c>
      <c r="B4874" t="s">
        <v>27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304"/>
        <v>6</v>
      </c>
      <c r="L4874">
        <f t="shared" si="305"/>
        <v>15</v>
      </c>
      <c r="M4874">
        <f t="shared" si="306"/>
        <v>0</v>
      </c>
      <c r="N4874">
        <f t="shared" si="307"/>
        <v>2255.2395000000001</v>
      </c>
    </row>
    <row r="4875" spans="1:14" x14ac:dyDescent="0.3">
      <c r="A4875">
        <v>13086530</v>
      </c>
      <c r="B4875" t="s">
        <v>27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304"/>
        <v>6</v>
      </c>
      <c r="L4875">
        <f t="shared" si="305"/>
        <v>16</v>
      </c>
      <c r="M4875">
        <f t="shared" si="306"/>
        <v>0</v>
      </c>
      <c r="N4875">
        <f t="shared" si="307"/>
        <v>2259.2065000000002</v>
      </c>
    </row>
    <row r="4876" spans="1:14" x14ac:dyDescent="0.3">
      <c r="A4876">
        <v>13086530</v>
      </c>
      <c r="B4876" t="s">
        <v>27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304"/>
        <v>6</v>
      </c>
      <c r="L4876">
        <f t="shared" si="305"/>
        <v>17</v>
      </c>
      <c r="M4876">
        <f t="shared" si="306"/>
        <v>0</v>
      </c>
      <c r="N4876">
        <f t="shared" si="307"/>
        <v>2338.5464999999999</v>
      </c>
    </row>
    <row r="4877" spans="1:14" x14ac:dyDescent="0.3">
      <c r="A4877">
        <v>13086530</v>
      </c>
      <c r="B4877" t="s">
        <v>27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304"/>
        <v>6</v>
      </c>
      <c r="L4877">
        <f t="shared" si="305"/>
        <v>18</v>
      </c>
      <c r="M4877">
        <f t="shared" si="306"/>
        <v>0</v>
      </c>
      <c r="N4877">
        <f t="shared" si="307"/>
        <v>2509.1275000000001</v>
      </c>
    </row>
    <row r="4878" spans="1:14" x14ac:dyDescent="0.3">
      <c r="A4878">
        <v>13086530</v>
      </c>
      <c r="B4878" t="s">
        <v>27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304"/>
        <v>6</v>
      </c>
      <c r="L4878">
        <f t="shared" si="305"/>
        <v>19</v>
      </c>
      <c r="M4878">
        <f t="shared" si="306"/>
        <v>1047.288</v>
      </c>
      <c r="N4878">
        <f t="shared" si="307"/>
        <v>1668.1234999999999</v>
      </c>
    </row>
    <row r="4879" spans="1:14" x14ac:dyDescent="0.3">
      <c r="A4879">
        <v>13086530</v>
      </c>
      <c r="B4879" t="s">
        <v>27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304"/>
        <v>6</v>
      </c>
      <c r="L4879">
        <f t="shared" si="305"/>
        <v>20</v>
      </c>
      <c r="M4879">
        <f t="shared" si="306"/>
        <v>0</v>
      </c>
      <c r="N4879">
        <f t="shared" si="307"/>
        <v>2780.8670000000002</v>
      </c>
    </row>
    <row r="4880" spans="1:14" x14ac:dyDescent="0.3">
      <c r="A4880">
        <v>13086530</v>
      </c>
      <c r="B4880" t="s">
        <v>27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304"/>
        <v>6</v>
      </c>
      <c r="L4880">
        <f t="shared" si="305"/>
        <v>21</v>
      </c>
      <c r="M4880">
        <f t="shared" si="306"/>
        <v>0</v>
      </c>
      <c r="N4880">
        <f t="shared" si="307"/>
        <v>2882.0255000000002</v>
      </c>
    </row>
    <row r="4881" spans="1:14" x14ac:dyDescent="0.3">
      <c r="A4881">
        <v>13086530</v>
      </c>
      <c r="B4881" t="s">
        <v>27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304"/>
        <v>6</v>
      </c>
      <c r="L4881">
        <f t="shared" si="305"/>
        <v>22</v>
      </c>
      <c r="M4881">
        <f t="shared" si="306"/>
        <v>0</v>
      </c>
      <c r="N4881">
        <f t="shared" si="307"/>
        <v>2939.547</v>
      </c>
    </row>
    <row r="4882" spans="1:14" x14ac:dyDescent="0.3">
      <c r="A4882">
        <v>13086530</v>
      </c>
      <c r="B4882" t="s">
        <v>27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304"/>
        <v>6</v>
      </c>
      <c r="L4882">
        <f t="shared" si="305"/>
        <v>23</v>
      </c>
      <c r="M4882">
        <f t="shared" si="306"/>
        <v>0</v>
      </c>
      <c r="N4882">
        <f t="shared" si="307"/>
        <v>3001.0355</v>
      </c>
    </row>
    <row r="4883" spans="1:14" x14ac:dyDescent="0.3">
      <c r="A4883">
        <v>13086530</v>
      </c>
      <c r="B4883" t="s">
        <v>27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304"/>
        <v>6</v>
      </c>
      <c r="L4883">
        <f t="shared" si="305"/>
        <v>24</v>
      </c>
      <c r="M4883">
        <f t="shared" si="306"/>
        <v>0</v>
      </c>
      <c r="N4883">
        <f t="shared" si="307"/>
        <v>3038.7220000000002</v>
      </c>
    </row>
    <row r="4884" spans="1:14" x14ac:dyDescent="0.3">
      <c r="A4884">
        <v>13086530</v>
      </c>
      <c r="B4884" t="s">
        <v>27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304"/>
        <v>6</v>
      </c>
      <c r="L4884">
        <f t="shared" si="305"/>
        <v>25</v>
      </c>
      <c r="M4884">
        <f t="shared" si="306"/>
        <v>0</v>
      </c>
      <c r="N4884">
        <f t="shared" si="307"/>
        <v>3102.194</v>
      </c>
    </row>
    <row r="4885" spans="1:14" x14ac:dyDescent="0.3">
      <c r="A4885">
        <v>13086530</v>
      </c>
      <c r="B4885" t="s">
        <v>27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304"/>
        <v>6</v>
      </c>
      <c r="L4885">
        <f t="shared" si="305"/>
        <v>26</v>
      </c>
      <c r="M4885">
        <f t="shared" si="306"/>
        <v>0</v>
      </c>
      <c r="N4885">
        <f t="shared" si="307"/>
        <v>3096.2435</v>
      </c>
    </row>
    <row r="4886" spans="1:14" x14ac:dyDescent="0.3">
      <c r="A4886">
        <v>13086530</v>
      </c>
      <c r="B4886" t="s">
        <v>27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304"/>
        <v>6</v>
      </c>
      <c r="L4886">
        <f t="shared" si="305"/>
        <v>27</v>
      </c>
      <c r="M4886">
        <f t="shared" si="306"/>
        <v>0</v>
      </c>
      <c r="N4886">
        <f t="shared" si="307"/>
        <v>3102.194</v>
      </c>
    </row>
    <row r="4887" spans="1:14" x14ac:dyDescent="0.3">
      <c r="A4887">
        <v>13086530</v>
      </c>
      <c r="B4887" t="s">
        <v>27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304"/>
        <v>6</v>
      </c>
      <c r="L4887">
        <f t="shared" si="305"/>
        <v>28</v>
      </c>
      <c r="M4887">
        <f t="shared" si="306"/>
        <v>0</v>
      </c>
      <c r="N4887">
        <f t="shared" si="307"/>
        <v>3193.4349999999999</v>
      </c>
    </row>
    <row r="4888" spans="1:14" x14ac:dyDescent="0.3">
      <c r="A4888">
        <v>13086530</v>
      </c>
      <c r="B4888" t="s">
        <v>27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304"/>
        <v>6</v>
      </c>
      <c r="L4888">
        <f t="shared" si="305"/>
        <v>29</v>
      </c>
      <c r="M4888">
        <f t="shared" si="306"/>
        <v>0</v>
      </c>
      <c r="N4888">
        <f t="shared" si="307"/>
        <v>3211.2865000000002</v>
      </c>
    </row>
    <row r="4889" spans="1:14" x14ac:dyDescent="0.3">
      <c r="A4889">
        <v>13086530</v>
      </c>
      <c r="B4889" t="s">
        <v>27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304"/>
        <v>6</v>
      </c>
      <c r="L4889">
        <f t="shared" si="305"/>
        <v>30</v>
      </c>
      <c r="M4889">
        <f t="shared" si="306"/>
        <v>0</v>
      </c>
      <c r="N4889">
        <f t="shared" si="307"/>
        <v>3193.4349999999999</v>
      </c>
    </row>
    <row r="4890" spans="1:14" x14ac:dyDescent="0.3">
      <c r="A4890">
        <v>13086530</v>
      </c>
      <c r="B4890" t="s">
        <v>27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304"/>
        <v>7</v>
      </c>
      <c r="L4890">
        <f t="shared" si="305"/>
        <v>1</v>
      </c>
      <c r="M4890">
        <f t="shared" si="306"/>
        <v>0</v>
      </c>
      <c r="N4890">
        <f t="shared" si="307"/>
        <v>3165.6660000000002</v>
      </c>
    </row>
    <row r="4891" spans="1:14" x14ac:dyDescent="0.3">
      <c r="A4891">
        <v>13086530</v>
      </c>
      <c r="B4891" t="s">
        <v>27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304"/>
        <v>7</v>
      </c>
      <c r="L4891">
        <f t="shared" si="305"/>
        <v>2</v>
      </c>
      <c r="M4891">
        <f t="shared" si="306"/>
        <v>0</v>
      </c>
      <c r="N4891">
        <f t="shared" si="307"/>
        <v>3159.7155000000002</v>
      </c>
    </row>
    <row r="4892" spans="1:14" x14ac:dyDescent="0.3">
      <c r="A4892">
        <v>13086530</v>
      </c>
      <c r="B4892" t="s">
        <v>27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304"/>
        <v>7</v>
      </c>
      <c r="L4892">
        <f t="shared" si="305"/>
        <v>3</v>
      </c>
      <c r="M4892">
        <f t="shared" si="306"/>
        <v>0</v>
      </c>
      <c r="N4892">
        <f t="shared" si="307"/>
        <v>3179.5505000000003</v>
      </c>
    </row>
    <row r="4893" spans="1:14" x14ac:dyDescent="0.3">
      <c r="A4893">
        <v>13086530</v>
      </c>
      <c r="B4893" t="s">
        <v>27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304"/>
        <v>7</v>
      </c>
      <c r="L4893">
        <f t="shared" si="305"/>
        <v>4</v>
      </c>
      <c r="M4893">
        <f t="shared" si="306"/>
        <v>0</v>
      </c>
      <c r="N4893">
        <f t="shared" si="307"/>
        <v>3195.4185000000002</v>
      </c>
    </row>
    <row r="4894" spans="1:14" x14ac:dyDescent="0.3">
      <c r="A4894">
        <v>13086530</v>
      </c>
      <c r="B4894" t="s">
        <v>27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304"/>
        <v>7</v>
      </c>
      <c r="L4894">
        <f t="shared" si="305"/>
        <v>5</v>
      </c>
      <c r="M4894">
        <f t="shared" si="306"/>
        <v>0</v>
      </c>
      <c r="N4894">
        <f t="shared" si="307"/>
        <v>3199.3854999999999</v>
      </c>
    </row>
    <row r="4895" spans="1:14" x14ac:dyDescent="0.3">
      <c r="A4895">
        <v>13086530</v>
      </c>
      <c r="B4895" t="s">
        <v>27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304"/>
        <v>7</v>
      </c>
      <c r="L4895">
        <f t="shared" si="305"/>
        <v>6</v>
      </c>
      <c r="M4895">
        <f t="shared" si="306"/>
        <v>0</v>
      </c>
      <c r="N4895">
        <f t="shared" si="307"/>
        <v>3219.2204999999999</v>
      </c>
    </row>
    <row r="4896" spans="1:14" x14ac:dyDescent="0.3">
      <c r="A4896">
        <v>13086530</v>
      </c>
      <c r="B4896" t="s">
        <v>27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304"/>
        <v>7</v>
      </c>
      <c r="L4896">
        <f t="shared" si="305"/>
        <v>7</v>
      </c>
      <c r="M4896">
        <f t="shared" si="306"/>
        <v>0</v>
      </c>
      <c r="N4896">
        <f t="shared" si="307"/>
        <v>3205.3360000000002</v>
      </c>
    </row>
    <row r="4897" spans="1:14" x14ac:dyDescent="0.3">
      <c r="A4897">
        <v>13086530</v>
      </c>
      <c r="B4897" t="s">
        <v>27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304"/>
        <v>7</v>
      </c>
      <c r="L4897">
        <f t="shared" si="305"/>
        <v>8</v>
      </c>
      <c r="M4897">
        <f t="shared" si="306"/>
        <v>0</v>
      </c>
      <c r="N4897">
        <f t="shared" si="307"/>
        <v>3167.6495</v>
      </c>
    </row>
    <row r="4898" spans="1:14" x14ac:dyDescent="0.3">
      <c r="A4898">
        <v>13086530</v>
      </c>
      <c r="B4898" t="s">
        <v>27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304"/>
        <v>7</v>
      </c>
      <c r="L4898">
        <f t="shared" si="305"/>
        <v>9</v>
      </c>
      <c r="M4898">
        <f t="shared" si="306"/>
        <v>0</v>
      </c>
      <c r="N4898">
        <f t="shared" si="307"/>
        <v>3129.9630000000002</v>
      </c>
    </row>
    <row r="4899" spans="1:14" x14ac:dyDescent="0.3">
      <c r="A4899">
        <v>13086530</v>
      </c>
      <c r="B4899" t="s">
        <v>27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304"/>
        <v>7</v>
      </c>
      <c r="L4899">
        <f t="shared" si="305"/>
        <v>10</v>
      </c>
      <c r="M4899">
        <f t="shared" si="306"/>
        <v>0</v>
      </c>
      <c r="N4899">
        <f t="shared" si="307"/>
        <v>3129.9630000000002</v>
      </c>
    </row>
    <row r="4900" spans="1:14" x14ac:dyDescent="0.3">
      <c r="A4900">
        <v>13086530</v>
      </c>
      <c r="B4900" t="s">
        <v>27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304"/>
        <v>7</v>
      </c>
      <c r="L4900">
        <f t="shared" si="305"/>
        <v>11</v>
      </c>
      <c r="M4900">
        <f t="shared" si="306"/>
        <v>0</v>
      </c>
      <c r="N4900">
        <f t="shared" si="307"/>
        <v>3102.194</v>
      </c>
    </row>
    <row r="4901" spans="1:14" x14ac:dyDescent="0.3">
      <c r="A4901">
        <v>13086530</v>
      </c>
      <c r="B4901" t="s">
        <v>27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304"/>
        <v>7</v>
      </c>
      <c r="L4901">
        <f t="shared" si="305"/>
        <v>12</v>
      </c>
      <c r="M4901">
        <f t="shared" si="306"/>
        <v>0</v>
      </c>
      <c r="N4901">
        <f t="shared" si="307"/>
        <v>3088.3094999999998</v>
      </c>
    </row>
    <row r="4902" spans="1:14" x14ac:dyDescent="0.3">
      <c r="A4902">
        <v>13086530</v>
      </c>
      <c r="B4902" t="s">
        <v>27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304"/>
        <v>7</v>
      </c>
      <c r="L4902">
        <f t="shared" si="305"/>
        <v>13</v>
      </c>
      <c r="M4902">
        <f t="shared" si="306"/>
        <v>1388.45</v>
      </c>
      <c r="N4902">
        <f t="shared" si="307"/>
        <v>1715.7275</v>
      </c>
    </row>
    <row r="4903" spans="1:14" x14ac:dyDescent="0.3">
      <c r="A4903">
        <v>13086530</v>
      </c>
      <c r="B4903" t="s">
        <v>27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304"/>
        <v>7</v>
      </c>
      <c r="L4903">
        <f t="shared" si="305"/>
        <v>14</v>
      </c>
      <c r="M4903">
        <f t="shared" si="306"/>
        <v>3072.4414999999999</v>
      </c>
      <c r="N4903">
        <f t="shared" si="307"/>
        <v>1.9835</v>
      </c>
    </row>
    <row r="4904" spans="1:14" x14ac:dyDescent="0.3">
      <c r="A4904">
        <v>13086530</v>
      </c>
      <c r="B4904" t="s">
        <v>27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304"/>
        <v>7</v>
      </c>
      <c r="L4904">
        <f t="shared" si="305"/>
        <v>15</v>
      </c>
      <c r="M4904">
        <f t="shared" si="306"/>
        <v>2999.0520000000001</v>
      </c>
      <c r="N4904">
        <f t="shared" si="307"/>
        <v>0</v>
      </c>
    </row>
    <row r="4905" spans="1:14" x14ac:dyDescent="0.3">
      <c r="A4905">
        <v>13086530</v>
      </c>
      <c r="B4905" t="s">
        <v>27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304"/>
        <v>7</v>
      </c>
      <c r="L4905">
        <f t="shared" si="305"/>
        <v>16</v>
      </c>
      <c r="M4905">
        <f t="shared" si="306"/>
        <v>2981.2004999999999</v>
      </c>
      <c r="N4905">
        <f t="shared" si="307"/>
        <v>1.9835</v>
      </c>
    </row>
    <row r="4906" spans="1:14" x14ac:dyDescent="0.3">
      <c r="A4906">
        <v>13086530</v>
      </c>
      <c r="B4906" t="s">
        <v>27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304"/>
        <v>7</v>
      </c>
      <c r="L4906">
        <f t="shared" si="305"/>
        <v>17</v>
      </c>
      <c r="M4906">
        <f t="shared" si="306"/>
        <v>2979.2170000000001</v>
      </c>
      <c r="N4906">
        <f t="shared" si="307"/>
        <v>0</v>
      </c>
    </row>
    <row r="4907" spans="1:14" x14ac:dyDescent="0.3">
      <c r="A4907">
        <v>13086530</v>
      </c>
      <c r="B4907" t="s">
        <v>27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304"/>
        <v>7</v>
      </c>
      <c r="L4907">
        <f t="shared" si="305"/>
        <v>18</v>
      </c>
      <c r="M4907">
        <f t="shared" si="306"/>
        <v>2985.1675</v>
      </c>
      <c r="N4907">
        <f t="shared" si="307"/>
        <v>1.9835</v>
      </c>
    </row>
    <row r="4908" spans="1:14" x14ac:dyDescent="0.3">
      <c r="A4908">
        <v>13086530</v>
      </c>
      <c r="B4908" t="s">
        <v>27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304"/>
        <v>7</v>
      </c>
      <c r="L4908">
        <f t="shared" si="305"/>
        <v>19</v>
      </c>
      <c r="M4908">
        <f t="shared" si="306"/>
        <v>2991.1179999999999</v>
      </c>
      <c r="N4908">
        <f t="shared" si="307"/>
        <v>1.9835</v>
      </c>
    </row>
    <row r="4909" spans="1:14" x14ac:dyDescent="0.3">
      <c r="A4909">
        <v>13086530</v>
      </c>
      <c r="B4909" t="s">
        <v>27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304"/>
        <v>7</v>
      </c>
      <c r="L4909">
        <f t="shared" si="305"/>
        <v>20</v>
      </c>
      <c r="M4909">
        <f t="shared" si="306"/>
        <v>2993.1015000000002</v>
      </c>
      <c r="N4909">
        <f t="shared" si="307"/>
        <v>1.9835</v>
      </c>
    </row>
    <row r="4910" spans="1:14" x14ac:dyDescent="0.3">
      <c r="A4910">
        <v>13086530</v>
      </c>
      <c r="B4910" t="s">
        <v>27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304"/>
        <v>7</v>
      </c>
      <c r="L4910">
        <f t="shared" si="305"/>
        <v>21</v>
      </c>
      <c r="M4910">
        <f t="shared" si="306"/>
        <v>2943.5140000000001</v>
      </c>
      <c r="N4910">
        <f t="shared" si="307"/>
        <v>1.9835</v>
      </c>
    </row>
    <row r="4911" spans="1:14" x14ac:dyDescent="0.3">
      <c r="A4911">
        <v>13086530</v>
      </c>
      <c r="B4911" t="s">
        <v>27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304"/>
        <v>7</v>
      </c>
      <c r="L4911">
        <f t="shared" si="305"/>
        <v>22</v>
      </c>
      <c r="M4911">
        <f t="shared" si="306"/>
        <v>2907.8110000000001</v>
      </c>
      <c r="N4911">
        <f t="shared" si="307"/>
        <v>1.9835</v>
      </c>
    </row>
    <row r="4912" spans="1:14" x14ac:dyDescent="0.3">
      <c r="A4912">
        <v>13086530</v>
      </c>
      <c r="B4912" t="s">
        <v>27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304"/>
        <v>7</v>
      </c>
      <c r="L4912">
        <f t="shared" si="305"/>
        <v>23</v>
      </c>
      <c r="M4912">
        <f t="shared" si="306"/>
        <v>2876.0750000000003</v>
      </c>
      <c r="N4912">
        <f t="shared" si="307"/>
        <v>1.9835</v>
      </c>
    </row>
    <row r="4913" spans="1:14" x14ac:dyDescent="0.3">
      <c r="A4913">
        <v>13086530</v>
      </c>
      <c r="B4913" t="s">
        <v>27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304"/>
        <v>7</v>
      </c>
      <c r="L4913">
        <f t="shared" si="305"/>
        <v>24</v>
      </c>
      <c r="M4913">
        <f t="shared" si="306"/>
        <v>2812.6030000000001</v>
      </c>
      <c r="N4913">
        <f t="shared" si="307"/>
        <v>1.9835</v>
      </c>
    </row>
    <row r="4914" spans="1:14" x14ac:dyDescent="0.3">
      <c r="A4914">
        <v>13086530</v>
      </c>
      <c r="B4914" t="s">
        <v>27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304"/>
        <v>7</v>
      </c>
      <c r="L4914">
        <f t="shared" si="305"/>
        <v>25</v>
      </c>
      <c r="M4914">
        <f t="shared" si="306"/>
        <v>2802.6855</v>
      </c>
      <c r="N4914">
        <f t="shared" si="307"/>
        <v>1.9835</v>
      </c>
    </row>
    <row r="4915" spans="1:14" x14ac:dyDescent="0.3">
      <c r="A4915">
        <v>13086530</v>
      </c>
      <c r="B4915" t="s">
        <v>27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304"/>
        <v>7</v>
      </c>
      <c r="L4915">
        <f t="shared" si="305"/>
        <v>26</v>
      </c>
      <c r="M4915">
        <f t="shared" si="306"/>
        <v>2782.8505</v>
      </c>
      <c r="N4915">
        <f t="shared" si="307"/>
        <v>1.9835</v>
      </c>
    </row>
    <row r="4916" spans="1:14" x14ac:dyDescent="0.3">
      <c r="A4916">
        <v>13086530</v>
      </c>
      <c r="B4916" t="s">
        <v>27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304"/>
        <v>7</v>
      </c>
      <c r="L4916">
        <f t="shared" si="305"/>
        <v>27</v>
      </c>
      <c r="M4916">
        <f t="shared" si="306"/>
        <v>2766.9825000000001</v>
      </c>
      <c r="N4916">
        <f t="shared" si="307"/>
        <v>1.9835</v>
      </c>
    </row>
    <row r="4917" spans="1:14" x14ac:dyDescent="0.3">
      <c r="A4917">
        <v>13086530</v>
      </c>
      <c r="B4917" t="s">
        <v>27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304"/>
        <v>7</v>
      </c>
      <c r="L4917">
        <f t="shared" si="305"/>
        <v>28</v>
      </c>
      <c r="M4917">
        <f t="shared" si="306"/>
        <v>2753.098</v>
      </c>
      <c r="N4917">
        <f t="shared" si="307"/>
        <v>0</v>
      </c>
    </row>
    <row r="4918" spans="1:14" x14ac:dyDescent="0.3">
      <c r="A4918">
        <v>13086530</v>
      </c>
      <c r="B4918" t="s">
        <v>27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304"/>
        <v>7</v>
      </c>
      <c r="L4918">
        <f t="shared" si="305"/>
        <v>29</v>
      </c>
      <c r="M4918">
        <f t="shared" si="306"/>
        <v>2737.23</v>
      </c>
      <c r="N4918">
        <f t="shared" si="307"/>
        <v>1.9835</v>
      </c>
    </row>
    <row r="4919" spans="1:14" x14ac:dyDescent="0.3">
      <c r="A4919">
        <v>13086530</v>
      </c>
      <c r="B4919" t="s">
        <v>27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304"/>
        <v>7</v>
      </c>
      <c r="L4919">
        <f t="shared" si="305"/>
        <v>30</v>
      </c>
      <c r="M4919">
        <f t="shared" si="306"/>
        <v>2703.5104999999999</v>
      </c>
      <c r="N4919">
        <f t="shared" si="307"/>
        <v>1.9835</v>
      </c>
    </row>
    <row r="4920" spans="1:14" x14ac:dyDescent="0.3">
      <c r="A4920">
        <v>13086530</v>
      </c>
      <c r="B4920" t="s">
        <v>27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304"/>
        <v>7</v>
      </c>
      <c r="L4920">
        <f t="shared" si="305"/>
        <v>31</v>
      </c>
      <c r="M4920">
        <f t="shared" si="306"/>
        <v>2624.1705000000002</v>
      </c>
      <c r="N4920">
        <f t="shared" si="307"/>
        <v>1.9835</v>
      </c>
    </row>
    <row r="4921" spans="1:14" x14ac:dyDescent="0.3">
      <c r="A4921">
        <v>13086530</v>
      </c>
      <c r="B4921" t="s">
        <v>27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304"/>
        <v>8</v>
      </c>
      <c r="L4921">
        <f t="shared" si="305"/>
        <v>1</v>
      </c>
      <c r="M4921">
        <f t="shared" si="306"/>
        <v>2592.4344999999998</v>
      </c>
      <c r="N4921">
        <f t="shared" si="307"/>
        <v>0</v>
      </c>
    </row>
    <row r="4922" spans="1:14" x14ac:dyDescent="0.3">
      <c r="A4922">
        <v>13086530</v>
      </c>
      <c r="B4922" t="s">
        <v>27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304"/>
        <v>8</v>
      </c>
      <c r="L4922">
        <f t="shared" si="305"/>
        <v>2</v>
      </c>
      <c r="M4922">
        <f t="shared" si="306"/>
        <v>2576.5664999999999</v>
      </c>
      <c r="N4922">
        <f t="shared" si="307"/>
        <v>1.9835</v>
      </c>
    </row>
    <row r="4923" spans="1:14" x14ac:dyDescent="0.3">
      <c r="A4923">
        <v>13086530</v>
      </c>
      <c r="B4923" t="s">
        <v>27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304"/>
        <v>8</v>
      </c>
      <c r="L4923">
        <f t="shared" si="305"/>
        <v>3</v>
      </c>
      <c r="M4923">
        <f t="shared" si="306"/>
        <v>2562.6820000000002</v>
      </c>
      <c r="N4923">
        <f t="shared" si="307"/>
        <v>0</v>
      </c>
    </row>
    <row r="4924" spans="1:14" x14ac:dyDescent="0.3">
      <c r="A4924">
        <v>13086530</v>
      </c>
      <c r="B4924" t="s">
        <v>27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304"/>
        <v>8</v>
      </c>
      <c r="L4924">
        <f t="shared" si="305"/>
        <v>4</v>
      </c>
      <c r="M4924">
        <f t="shared" si="306"/>
        <v>2546.8139999999999</v>
      </c>
      <c r="N4924">
        <f t="shared" si="307"/>
        <v>1.9835</v>
      </c>
    </row>
    <row r="4925" spans="1:14" x14ac:dyDescent="0.3">
      <c r="A4925">
        <v>13086530</v>
      </c>
      <c r="B4925" t="s">
        <v>27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304"/>
        <v>8</v>
      </c>
      <c r="L4925">
        <f t="shared" si="305"/>
        <v>5</v>
      </c>
      <c r="M4925">
        <f t="shared" si="306"/>
        <v>2552.7645000000002</v>
      </c>
      <c r="N4925">
        <f t="shared" si="307"/>
        <v>0</v>
      </c>
    </row>
    <row r="4926" spans="1:14" x14ac:dyDescent="0.3">
      <c r="A4926">
        <v>13086530</v>
      </c>
      <c r="B4926" t="s">
        <v>27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304"/>
        <v>8</v>
      </c>
      <c r="L4926">
        <f t="shared" si="305"/>
        <v>6</v>
      </c>
      <c r="M4926">
        <f t="shared" si="306"/>
        <v>2562.6820000000002</v>
      </c>
      <c r="N4926">
        <f t="shared" si="307"/>
        <v>0</v>
      </c>
    </row>
    <row r="4927" spans="1:14" x14ac:dyDescent="0.3">
      <c r="A4927">
        <v>13086530</v>
      </c>
      <c r="B4927" t="s">
        <v>27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304"/>
        <v>8</v>
      </c>
      <c r="L4927">
        <f t="shared" si="305"/>
        <v>7</v>
      </c>
      <c r="M4927">
        <f t="shared" si="306"/>
        <v>2558.7150000000001</v>
      </c>
      <c r="N4927">
        <f t="shared" si="307"/>
        <v>0</v>
      </c>
    </row>
    <row r="4928" spans="1:14" x14ac:dyDescent="0.3">
      <c r="A4928">
        <v>13086530</v>
      </c>
      <c r="B4928" t="s">
        <v>27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304"/>
        <v>8</v>
      </c>
      <c r="L4928">
        <f t="shared" si="305"/>
        <v>8</v>
      </c>
      <c r="M4928">
        <f t="shared" si="306"/>
        <v>2594.4180000000001</v>
      </c>
      <c r="N4928">
        <f t="shared" si="307"/>
        <v>1.9835</v>
      </c>
    </row>
    <row r="4929" spans="1:14" x14ac:dyDescent="0.3">
      <c r="A4929">
        <v>13086530</v>
      </c>
      <c r="B4929" t="s">
        <v>27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304"/>
        <v>8</v>
      </c>
      <c r="L4929">
        <f t="shared" si="305"/>
        <v>9</v>
      </c>
      <c r="M4929">
        <f t="shared" si="306"/>
        <v>2632.1044999999999</v>
      </c>
      <c r="N4929">
        <f t="shared" si="307"/>
        <v>1.9835</v>
      </c>
    </row>
    <row r="4930" spans="1:14" x14ac:dyDescent="0.3">
      <c r="A4930">
        <v>13086530</v>
      </c>
      <c r="B4930" t="s">
        <v>27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304"/>
        <v>8</v>
      </c>
      <c r="L4930">
        <f t="shared" si="305"/>
        <v>10</v>
      </c>
      <c r="M4930">
        <f t="shared" si="306"/>
        <v>2638.0549999999998</v>
      </c>
      <c r="N4930">
        <f t="shared" si="307"/>
        <v>1.9835</v>
      </c>
    </row>
    <row r="4931" spans="1:14" x14ac:dyDescent="0.3">
      <c r="A4931">
        <v>13086530</v>
      </c>
      <c r="B4931" t="s">
        <v>27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308">MONTH(C4931)</f>
        <v>8</v>
      </c>
      <c r="L4931">
        <f t="shared" ref="L4931:L4994" si="309">DAY(C4931)</f>
        <v>11</v>
      </c>
      <c r="M4931">
        <f t="shared" ref="M4931:M4994" si="310">F4931*1.9835</f>
        <v>2651.9395</v>
      </c>
      <c r="N4931">
        <f t="shared" ref="N4931:N4994" si="311">(D4931-F4931)*1.9835</f>
        <v>1.9835</v>
      </c>
    </row>
    <row r="4932" spans="1:14" x14ac:dyDescent="0.3">
      <c r="A4932">
        <v>13086530</v>
      </c>
      <c r="B4932" t="s">
        <v>27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308"/>
        <v>8</v>
      </c>
      <c r="L4932">
        <f t="shared" si="309"/>
        <v>12</v>
      </c>
      <c r="M4932">
        <f t="shared" si="310"/>
        <v>2651.9395</v>
      </c>
      <c r="N4932">
        <f t="shared" si="311"/>
        <v>1.9835</v>
      </c>
    </row>
    <row r="4933" spans="1:14" x14ac:dyDescent="0.3">
      <c r="A4933">
        <v>13086530</v>
      </c>
      <c r="B4933" t="s">
        <v>27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308"/>
        <v>8</v>
      </c>
      <c r="L4933">
        <f t="shared" si="309"/>
        <v>13</v>
      </c>
      <c r="M4933">
        <f t="shared" si="310"/>
        <v>2622.1869999999999</v>
      </c>
      <c r="N4933">
        <f t="shared" si="311"/>
        <v>0</v>
      </c>
    </row>
    <row r="4934" spans="1:14" x14ac:dyDescent="0.3">
      <c r="A4934">
        <v>13086530</v>
      </c>
      <c r="B4934" t="s">
        <v>27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308"/>
        <v>8</v>
      </c>
      <c r="L4934">
        <f t="shared" si="309"/>
        <v>14</v>
      </c>
      <c r="M4934">
        <f t="shared" si="310"/>
        <v>2586.4839999999999</v>
      </c>
      <c r="N4934">
        <f t="shared" si="311"/>
        <v>0</v>
      </c>
    </row>
    <row r="4935" spans="1:14" x14ac:dyDescent="0.3">
      <c r="A4935">
        <v>13086530</v>
      </c>
      <c r="B4935" t="s">
        <v>27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308"/>
        <v>8</v>
      </c>
      <c r="L4935">
        <f t="shared" si="309"/>
        <v>15</v>
      </c>
      <c r="M4935">
        <f t="shared" si="310"/>
        <v>2596.4014999999999</v>
      </c>
      <c r="N4935">
        <f t="shared" si="311"/>
        <v>0</v>
      </c>
    </row>
    <row r="4936" spans="1:14" x14ac:dyDescent="0.3">
      <c r="A4936">
        <v>13086530</v>
      </c>
      <c r="B4936" t="s">
        <v>27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308"/>
        <v>8</v>
      </c>
      <c r="L4936">
        <f t="shared" si="309"/>
        <v>16</v>
      </c>
      <c r="M4936">
        <f t="shared" si="310"/>
        <v>2596.4014999999999</v>
      </c>
      <c r="N4936">
        <f t="shared" si="311"/>
        <v>1.9835</v>
      </c>
    </row>
    <row r="4937" spans="1:14" x14ac:dyDescent="0.3">
      <c r="A4937">
        <v>13086530</v>
      </c>
      <c r="B4937" t="s">
        <v>27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308"/>
        <v>8</v>
      </c>
      <c r="L4937">
        <f t="shared" si="309"/>
        <v>17</v>
      </c>
      <c r="M4937">
        <f t="shared" si="310"/>
        <v>2606.319</v>
      </c>
      <c r="N4937">
        <f t="shared" si="311"/>
        <v>1.9835</v>
      </c>
    </row>
    <row r="4938" spans="1:14" x14ac:dyDescent="0.3">
      <c r="A4938">
        <v>13086530</v>
      </c>
      <c r="B4938" t="s">
        <v>27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308"/>
        <v>8</v>
      </c>
      <c r="L4938">
        <f t="shared" si="309"/>
        <v>18</v>
      </c>
      <c r="M4938">
        <f t="shared" si="310"/>
        <v>2616.2365</v>
      </c>
      <c r="N4938">
        <f t="shared" si="311"/>
        <v>1.9835</v>
      </c>
    </row>
    <row r="4939" spans="1:14" x14ac:dyDescent="0.3">
      <c r="A4939">
        <v>13086530</v>
      </c>
      <c r="B4939" t="s">
        <v>27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308"/>
        <v>8</v>
      </c>
      <c r="L4939">
        <f t="shared" si="309"/>
        <v>19</v>
      </c>
      <c r="M4939">
        <f t="shared" si="310"/>
        <v>2574.5830000000001</v>
      </c>
      <c r="N4939">
        <f t="shared" si="311"/>
        <v>1.9835</v>
      </c>
    </row>
    <row r="4940" spans="1:14" x14ac:dyDescent="0.3">
      <c r="A4940">
        <v>13086530</v>
      </c>
      <c r="B4940" t="s">
        <v>27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308"/>
        <v>8</v>
      </c>
      <c r="L4940">
        <f t="shared" si="309"/>
        <v>20</v>
      </c>
      <c r="M4940">
        <f t="shared" si="310"/>
        <v>2548.7975000000001</v>
      </c>
      <c r="N4940">
        <f t="shared" si="311"/>
        <v>1.9835</v>
      </c>
    </row>
    <row r="4941" spans="1:14" x14ac:dyDescent="0.3">
      <c r="A4941">
        <v>13086530</v>
      </c>
      <c r="B4941" t="s">
        <v>27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308"/>
        <v>8</v>
      </c>
      <c r="L4941">
        <f t="shared" si="309"/>
        <v>21</v>
      </c>
      <c r="M4941">
        <f t="shared" si="310"/>
        <v>2554.748</v>
      </c>
      <c r="N4941">
        <f t="shared" si="311"/>
        <v>1.9835</v>
      </c>
    </row>
    <row r="4942" spans="1:14" x14ac:dyDescent="0.3">
      <c r="A4942">
        <v>13086530</v>
      </c>
      <c r="B4942" t="s">
        <v>27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308"/>
        <v>8</v>
      </c>
      <c r="L4942">
        <f t="shared" si="309"/>
        <v>22</v>
      </c>
      <c r="M4942">
        <f t="shared" si="310"/>
        <v>2554.748</v>
      </c>
      <c r="N4942">
        <f t="shared" si="311"/>
        <v>1.9835</v>
      </c>
    </row>
    <row r="4943" spans="1:14" x14ac:dyDescent="0.3">
      <c r="A4943">
        <v>13086530</v>
      </c>
      <c r="B4943" t="s">
        <v>27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308"/>
        <v>8</v>
      </c>
      <c r="L4943">
        <f t="shared" si="309"/>
        <v>23</v>
      </c>
      <c r="M4943">
        <f t="shared" si="310"/>
        <v>2554.748</v>
      </c>
      <c r="N4943">
        <f t="shared" si="311"/>
        <v>1.9835</v>
      </c>
    </row>
    <row r="4944" spans="1:14" x14ac:dyDescent="0.3">
      <c r="A4944">
        <v>13086530</v>
      </c>
      <c r="B4944" t="s">
        <v>27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308"/>
        <v>8</v>
      </c>
      <c r="L4944">
        <f t="shared" si="309"/>
        <v>24</v>
      </c>
      <c r="M4944">
        <f t="shared" si="310"/>
        <v>2560.6985</v>
      </c>
      <c r="N4944">
        <f t="shared" si="311"/>
        <v>1.9835</v>
      </c>
    </row>
    <row r="4945" spans="1:14" x14ac:dyDescent="0.3">
      <c r="A4945">
        <v>13086530</v>
      </c>
      <c r="B4945" t="s">
        <v>27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308"/>
        <v>8</v>
      </c>
      <c r="L4945">
        <f t="shared" si="309"/>
        <v>25</v>
      </c>
      <c r="M4945">
        <f t="shared" si="310"/>
        <v>2560.6985</v>
      </c>
      <c r="N4945">
        <f t="shared" si="311"/>
        <v>1.9835</v>
      </c>
    </row>
    <row r="4946" spans="1:14" x14ac:dyDescent="0.3">
      <c r="A4946">
        <v>13086530</v>
      </c>
      <c r="B4946" t="s">
        <v>27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308"/>
        <v>8</v>
      </c>
      <c r="L4946">
        <f t="shared" si="309"/>
        <v>26</v>
      </c>
      <c r="M4946">
        <f t="shared" si="310"/>
        <v>2570.616</v>
      </c>
      <c r="N4946">
        <f t="shared" si="311"/>
        <v>1.9835</v>
      </c>
    </row>
    <row r="4947" spans="1:14" x14ac:dyDescent="0.3">
      <c r="A4947">
        <v>13086530</v>
      </c>
      <c r="B4947" t="s">
        <v>27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308"/>
        <v>8</v>
      </c>
      <c r="L4947">
        <f t="shared" si="309"/>
        <v>27</v>
      </c>
      <c r="M4947">
        <f t="shared" si="310"/>
        <v>2580.5335</v>
      </c>
      <c r="N4947">
        <f t="shared" si="311"/>
        <v>1.9835</v>
      </c>
    </row>
    <row r="4948" spans="1:14" x14ac:dyDescent="0.3">
      <c r="A4948">
        <v>13086530</v>
      </c>
      <c r="B4948" t="s">
        <v>27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308"/>
        <v>8</v>
      </c>
      <c r="L4948">
        <f t="shared" si="309"/>
        <v>28</v>
      </c>
      <c r="M4948">
        <f t="shared" si="310"/>
        <v>2586.4839999999999</v>
      </c>
      <c r="N4948">
        <f t="shared" si="311"/>
        <v>1.9835</v>
      </c>
    </row>
    <row r="4949" spans="1:14" x14ac:dyDescent="0.3">
      <c r="A4949">
        <v>13086530</v>
      </c>
      <c r="B4949" t="s">
        <v>27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308"/>
        <v>8</v>
      </c>
      <c r="L4949">
        <f t="shared" si="309"/>
        <v>29</v>
      </c>
      <c r="M4949">
        <f t="shared" si="310"/>
        <v>2586.4839999999999</v>
      </c>
      <c r="N4949">
        <f t="shared" si="311"/>
        <v>1.9835</v>
      </c>
    </row>
    <row r="4950" spans="1:14" x14ac:dyDescent="0.3">
      <c r="A4950">
        <v>13086530</v>
      </c>
      <c r="B4950" t="s">
        <v>27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308"/>
        <v>8</v>
      </c>
      <c r="L4950">
        <f t="shared" si="309"/>
        <v>30</v>
      </c>
      <c r="M4950">
        <f t="shared" si="310"/>
        <v>2592.4344999999998</v>
      </c>
      <c r="N4950">
        <f t="shared" si="311"/>
        <v>1.9835</v>
      </c>
    </row>
    <row r="4951" spans="1:14" x14ac:dyDescent="0.3">
      <c r="A4951">
        <v>13086530</v>
      </c>
      <c r="B4951" t="s">
        <v>27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308"/>
        <v>8</v>
      </c>
      <c r="L4951">
        <f t="shared" si="309"/>
        <v>31</v>
      </c>
      <c r="M4951">
        <f t="shared" si="310"/>
        <v>2588.4675000000002</v>
      </c>
      <c r="N4951">
        <f t="shared" si="311"/>
        <v>0</v>
      </c>
    </row>
    <row r="4952" spans="1:14" x14ac:dyDescent="0.3">
      <c r="A4952">
        <v>13086530</v>
      </c>
      <c r="B4952" t="s">
        <v>27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308"/>
        <v>9</v>
      </c>
      <c r="L4952">
        <f t="shared" si="309"/>
        <v>1</v>
      </c>
      <c r="M4952">
        <f t="shared" si="310"/>
        <v>2582.5170000000003</v>
      </c>
      <c r="N4952">
        <f t="shared" si="311"/>
        <v>1.9835</v>
      </c>
    </row>
    <row r="4953" spans="1:14" x14ac:dyDescent="0.3">
      <c r="A4953">
        <v>13086530</v>
      </c>
      <c r="B4953" t="s">
        <v>27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308"/>
        <v>9</v>
      </c>
      <c r="L4953">
        <f t="shared" si="309"/>
        <v>2</v>
      </c>
      <c r="M4953">
        <f t="shared" si="310"/>
        <v>2536.8964999999998</v>
      </c>
      <c r="N4953">
        <f t="shared" si="311"/>
        <v>1.9835</v>
      </c>
    </row>
    <row r="4954" spans="1:14" x14ac:dyDescent="0.3">
      <c r="A4954">
        <v>13086530</v>
      </c>
      <c r="B4954" t="s">
        <v>27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308"/>
        <v>9</v>
      </c>
      <c r="L4954">
        <f t="shared" si="309"/>
        <v>3</v>
      </c>
      <c r="M4954">
        <f t="shared" si="310"/>
        <v>2447.6390000000001</v>
      </c>
      <c r="N4954">
        <f t="shared" si="311"/>
        <v>1.9835</v>
      </c>
    </row>
    <row r="4955" spans="1:14" x14ac:dyDescent="0.3">
      <c r="A4955">
        <v>13086530</v>
      </c>
      <c r="B4955" t="s">
        <v>27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308"/>
        <v>9</v>
      </c>
      <c r="L4955">
        <f t="shared" si="309"/>
        <v>4</v>
      </c>
      <c r="M4955">
        <f t="shared" si="310"/>
        <v>2415.9030000000002</v>
      </c>
      <c r="N4955">
        <f t="shared" si="311"/>
        <v>1.9835</v>
      </c>
    </row>
    <row r="4956" spans="1:14" x14ac:dyDescent="0.3">
      <c r="A4956">
        <v>13086530</v>
      </c>
      <c r="B4956" t="s">
        <v>27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308"/>
        <v>9</v>
      </c>
      <c r="L4956">
        <f t="shared" si="309"/>
        <v>5</v>
      </c>
      <c r="M4956">
        <f t="shared" si="310"/>
        <v>2411.9360000000001</v>
      </c>
      <c r="N4956">
        <f t="shared" si="311"/>
        <v>1.9835</v>
      </c>
    </row>
    <row r="4957" spans="1:14" x14ac:dyDescent="0.3">
      <c r="A4957">
        <v>13086530</v>
      </c>
      <c r="B4957" t="s">
        <v>27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308"/>
        <v>9</v>
      </c>
      <c r="L4957">
        <f t="shared" si="309"/>
        <v>6</v>
      </c>
      <c r="M4957">
        <f t="shared" si="310"/>
        <v>2407.9690000000001</v>
      </c>
      <c r="N4957">
        <f t="shared" si="311"/>
        <v>1.9835</v>
      </c>
    </row>
    <row r="4958" spans="1:14" x14ac:dyDescent="0.3">
      <c r="A4958">
        <v>13086530</v>
      </c>
      <c r="B4958" t="s">
        <v>27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308"/>
        <v>9</v>
      </c>
      <c r="L4958">
        <f t="shared" si="309"/>
        <v>7</v>
      </c>
      <c r="M4958">
        <f t="shared" si="310"/>
        <v>2398.0515</v>
      </c>
      <c r="N4958">
        <f t="shared" si="311"/>
        <v>1.9835</v>
      </c>
    </row>
    <row r="4959" spans="1:14" x14ac:dyDescent="0.3">
      <c r="A4959">
        <v>13086530</v>
      </c>
      <c r="B4959" t="s">
        <v>27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308"/>
        <v>9</v>
      </c>
      <c r="L4959">
        <f t="shared" si="309"/>
        <v>8</v>
      </c>
      <c r="M4959">
        <f t="shared" si="310"/>
        <v>2390.1174999999998</v>
      </c>
      <c r="N4959">
        <f t="shared" si="311"/>
        <v>1.9835</v>
      </c>
    </row>
    <row r="4960" spans="1:14" x14ac:dyDescent="0.3">
      <c r="A4960">
        <v>13086530</v>
      </c>
      <c r="B4960" t="s">
        <v>27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308"/>
        <v>9</v>
      </c>
      <c r="L4960">
        <f t="shared" si="309"/>
        <v>9</v>
      </c>
      <c r="M4960">
        <f t="shared" si="310"/>
        <v>2390.1174999999998</v>
      </c>
      <c r="N4960">
        <f t="shared" si="311"/>
        <v>1.9835</v>
      </c>
    </row>
    <row r="4961" spans="1:14" x14ac:dyDescent="0.3">
      <c r="A4961">
        <v>13086530</v>
      </c>
      <c r="B4961" t="s">
        <v>27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308"/>
        <v>9</v>
      </c>
      <c r="L4961">
        <f t="shared" si="309"/>
        <v>10</v>
      </c>
      <c r="M4961">
        <f t="shared" si="310"/>
        <v>2390.1174999999998</v>
      </c>
      <c r="N4961">
        <f t="shared" si="311"/>
        <v>1.9835</v>
      </c>
    </row>
    <row r="4962" spans="1:14" x14ac:dyDescent="0.3">
      <c r="A4962">
        <v>13086530</v>
      </c>
      <c r="B4962" t="s">
        <v>27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308"/>
        <v>9</v>
      </c>
      <c r="L4962">
        <f t="shared" si="309"/>
        <v>11</v>
      </c>
      <c r="M4962">
        <f t="shared" si="310"/>
        <v>2386.1505000000002</v>
      </c>
      <c r="N4962">
        <f t="shared" si="311"/>
        <v>0</v>
      </c>
    </row>
    <row r="4963" spans="1:14" x14ac:dyDescent="0.3">
      <c r="A4963">
        <v>13086530</v>
      </c>
      <c r="B4963" t="s">
        <v>27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308"/>
        <v>9</v>
      </c>
      <c r="L4963">
        <f t="shared" si="309"/>
        <v>12</v>
      </c>
      <c r="M4963">
        <f t="shared" si="310"/>
        <v>2380.2000000000003</v>
      </c>
      <c r="N4963">
        <f t="shared" si="311"/>
        <v>1.9835</v>
      </c>
    </row>
    <row r="4964" spans="1:14" x14ac:dyDescent="0.3">
      <c r="A4964">
        <v>13086530</v>
      </c>
      <c r="B4964" t="s">
        <v>27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308"/>
        <v>9</v>
      </c>
      <c r="L4964">
        <f t="shared" si="309"/>
        <v>13</v>
      </c>
      <c r="M4964">
        <f t="shared" si="310"/>
        <v>2384.1669999999999</v>
      </c>
      <c r="N4964">
        <f t="shared" si="311"/>
        <v>1.9835</v>
      </c>
    </row>
    <row r="4965" spans="1:14" x14ac:dyDescent="0.3">
      <c r="A4965">
        <v>13086530</v>
      </c>
      <c r="B4965" t="s">
        <v>27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308"/>
        <v>9</v>
      </c>
      <c r="L4965">
        <f t="shared" si="309"/>
        <v>14</v>
      </c>
      <c r="M4965">
        <f t="shared" si="310"/>
        <v>2386.1505000000002</v>
      </c>
      <c r="N4965">
        <f t="shared" si="311"/>
        <v>1.9835</v>
      </c>
    </row>
    <row r="4966" spans="1:14" x14ac:dyDescent="0.3">
      <c r="A4966">
        <v>13086530</v>
      </c>
      <c r="B4966" t="s">
        <v>27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308"/>
        <v>9</v>
      </c>
      <c r="L4966">
        <f t="shared" si="309"/>
        <v>15</v>
      </c>
      <c r="M4966">
        <f t="shared" si="310"/>
        <v>2350.4475000000002</v>
      </c>
      <c r="N4966">
        <f t="shared" si="311"/>
        <v>1.9835</v>
      </c>
    </row>
    <row r="4967" spans="1:14" x14ac:dyDescent="0.3">
      <c r="A4967">
        <v>13086530</v>
      </c>
      <c r="B4967" t="s">
        <v>27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308"/>
        <v>9</v>
      </c>
      <c r="L4967">
        <f t="shared" si="309"/>
        <v>16</v>
      </c>
      <c r="M4967">
        <f t="shared" si="310"/>
        <v>2316.7280000000001</v>
      </c>
      <c r="N4967">
        <f t="shared" si="311"/>
        <v>1.9835</v>
      </c>
    </row>
    <row r="4968" spans="1:14" x14ac:dyDescent="0.3">
      <c r="A4968">
        <v>13086530</v>
      </c>
      <c r="B4968" t="s">
        <v>27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308"/>
        <v>9</v>
      </c>
      <c r="L4968">
        <f t="shared" si="309"/>
        <v>17</v>
      </c>
      <c r="M4968">
        <f t="shared" si="310"/>
        <v>2328.6289999999999</v>
      </c>
      <c r="N4968">
        <f t="shared" si="311"/>
        <v>1.9835</v>
      </c>
    </row>
    <row r="4969" spans="1:14" x14ac:dyDescent="0.3">
      <c r="A4969">
        <v>13086530</v>
      </c>
      <c r="B4969" t="s">
        <v>27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308"/>
        <v>9</v>
      </c>
      <c r="L4969">
        <f t="shared" si="309"/>
        <v>18</v>
      </c>
      <c r="M4969">
        <f t="shared" si="310"/>
        <v>2279.0415000000003</v>
      </c>
      <c r="N4969">
        <f t="shared" si="311"/>
        <v>1.9835</v>
      </c>
    </row>
    <row r="4970" spans="1:14" x14ac:dyDescent="0.3">
      <c r="A4970">
        <v>13086530</v>
      </c>
      <c r="B4970" t="s">
        <v>27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308"/>
        <v>9</v>
      </c>
      <c r="L4970">
        <f t="shared" si="309"/>
        <v>19</v>
      </c>
      <c r="M4970">
        <f t="shared" si="310"/>
        <v>2261.19</v>
      </c>
      <c r="N4970">
        <f t="shared" si="311"/>
        <v>0</v>
      </c>
    </row>
    <row r="4971" spans="1:14" x14ac:dyDescent="0.3">
      <c r="A4971">
        <v>13086530</v>
      </c>
      <c r="B4971" t="s">
        <v>27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308"/>
        <v>9</v>
      </c>
      <c r="L4971">
        <f t="shared" si="309"/>
        <v>20</v>
      </c>
      <c r="M4971">
        <f t="shared" si="310"/>
        <v>2273.0909999999999</v>
      </c>
      <c r="N4971">
        <f t="shared" si="311"/>
        <v>0</v>
      </c>
    </row>
    <row r="4972" spans="1:14" x14ac:dyDescent="0.3">
      <c r="A4972">
        <v>13086530</v>
      </c>
      <c r="B4972" t="s">
        <v>27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308"/>
        <v>9</v>
      </c>
      <c r="L4972">
        <f t="shared" si="309"/>
        <v>21</v>
      </c>
      <c r="M4972">
        <f t="shared" si="310"/>
        <v>2279.0415000000003</v>
      </c>
      <c r="N4972">
        <f t="shared" si="311"/>
        <v>1.9835</v>
      </c>
    </row>
    <row r="4973" spans="1:14" x14ac:dyDescent="0.3">
      <c r="A4973">
        <v>13086530</v>
      </c>
      <c r="B4973" t="s">
        <v>27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308"/>
        <v>9</v>
      </c>
      <c r="L4973">
        <f t="shared" si="309"/>
        <v>22</v>
      </c>
      <c r="M4973">
        <f t="shared" si="310"/>
        <v>2207.6354999999999</v>
      </c>
      <c r="N4973">
        <f t="shared" si="311"/>
        <v>1.9835</v>
      </c>
    </row>
    <row r="4974" spans="1:14" x14ac:dyDescent="0.3">
      <c r="A4974">
        <v>13086530</v>
      </c>
      <c r="B4974" t="s">
        <v>27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308"/>
        <v>9</v>
      </c>
      <c r="L4974">
        <f t="shared" si="309"/>
        <v>23</v>
      </c>
      <c r="M4974">
        <f t="shared" si="310"/>
        <v>2171.9324999999999</v>
      </c>
      <c r="N4974">
        <f t="shared" si="311"/>
        <v>1.9835</v>
      </c>
    </row>
    <row r="4975" spans="1:14" x14ac:dyDescent="0.3">
      <c r="A4975">
        <v>13086530</v>
      </c>
      <c r="B4975" t="s">
        <v>27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308"/>
        <v>9</v>
      </c>
      <c r="L4975">
        <f t="shared" si="309"/>
        <v>24</v>
      </c>
      <c r="M4975">
        <f t="shared" si="310"/>
        <v>2118.3780000000002</v>
      </c>
      <c r="N4975">
        <f t="shared" si="311"/>
        <v>1.9835</v>
      </c>
    </row>
    <row r="4976" spans="1:14" x14ac:dyDescent="0.3">
      <c r="A4976">
        <v>13086530</v>
      </c>
      <c r="B4976" t="s">
        <v>27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308"/>
        <v>9</v>
      </c>
      <c r="L4976">
        <f t="shared" si="309"/>
        <v>25</v>
      </c>
      <c r="M4976">
        <f t="shared" si="310"/>
        <v>1999.3679999999999</v>
      </c>
      <c r="N4976">
        <f t="shared" si="311"/>
        <v>1.9835</v>
      </c>
    </row>
    <row r="4977" spans="1:14" x14ac:dyDescent="0.3">
      <c r="A4977">
        <v>13086530</v>
      </c>
      <c r="B4977" t="s">
        <v>27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308"/>
        <v>9</v>
      </c>
      <c r="L4977">
        <f t="shared" si="309"/>
        <v>26</v>
      </c>
      <c r="M4977">
        <f t="shared" si="310"/>
        <v>1989.4505000000001</v>
      </c>
      <c r="N4977">
        <f t="shared" si="311"/>
        <v>1.9835</v>
      </c>
    </row>
    <row r="4978" spans="1:14" x14ac:dyDescent="0.3">
      <c r="A4978">
        <v>13086530</v>
      </c>
      <c r="B4978" t="s">
        <v>27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308"/>
        <v>9</v>
      </c>
      <c r="L4978">
        <f t="shared" si="309"/>
        <v>27</v>
      </c>
      <c r="M4978">
        <f t="shared" si="310"/>
        <v>1995.4010000000001</v>
      </c>
      <c r="N4978">
        <f t="shared" si="311"/>
        <v>1.9835</v>
      </c>
    </row>
    <row r="4979" spans="1:14" x14ac:dyDescent="0.3">
      <c r="A4979">
        <v>13086530</v>
      </c>
      <c r="B4979" t="s">
        <v>27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308"/>
        <v>9</v>
      </c>
      <c r="L4979">
        <f t="shared" si="309"/>
        <v>28</v>
      </c>
      <c r="M4979">
        <f t="shared" si="310"/>
        <v>1995.4010000000001</v>
      </c>
      <c r="N4979">
        <f t="shared" si="311"/>
        <v>0</v>
      </c>
    </row>
    <row r="4980" spans="1:14" x14ac:dyDescent="0.3">
      <c r="A4980">
        <v>13086530</v>
      </c>
      <c r="B4980" t="s">
        <v>27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308"/>
        <v>9</v>
      </c>
      <c r="L4980">
        <f t="shared" si="309"/>
        <v>29</v>
      </c>
      <c r="M4980">
        <f t="shared" si="310"/>
        <v>1993.4175</v>
      </c>
      <c r="N4980">
        <f t="shared" si="311"/>
        <v>1.9835</v>
      </c>
    </row>
    <row r="4981" spans="1:14" x14ac:dyDescent="0.3">
      <c r="A4981">
        <v>13086530</v>
      </c>
      <c r="B4981" t="s">
        <v>27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308"/>
        <v>9</v>
      </c>
      <c r="L4981">
        <f t="shared" si="309"/>
        <v>30</v>
      </c>
      <c r="M4981">
        <f t="shared" si="310"/>
        <v>1991.434</v>
      </c>
      <c r="N4981">
        <f t="shared" si="311"/>
        <v>1.9835</v>
      </c>
    </row>
    <row r="4982" spans="1:14" x14ac:dyDescent="0.3">
      <c r="A4982">
        <v>13086530</v>
      </c>
      <c r="B4982" t="s">
        <v>27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308"/>
        <v>10</v>
      </c>
      <c r="L4982">
        <f t="shared" si="309"/>
        <v>1</v>
      </c>
      <c r="M4982">
        <f t="shared" si="310"/>
        <v>1985.4835</v>
      </c>
      <c r="N4982">
        <f t="shared" si="311"/>
        <v>1.9835</v>
      </c>
    </row>
    <row r="4983" spans="1:14" x14ac:dyDescent="0.3">
      <c r="A4983">
        <v>13086530</v>
      </c>
      <c r="B4983" t="s">
        <v>27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308"/>
        <v>10</v>
      </c>
      <c r="L4983">
        <f t="shared" si="309"/>
        <v>2</v>
      </c>
      <c r="M4983">
        <f t="shared" si="310"/>
        <v>1979.5330000000001</v>
      </c>
      <c r="N4983">
        <f t="shared" si="311"/>
        <v>1.9835</v>
      </c>
    </row>
    <row r="4984" spans="1:14" x14ac:dyDescent="0.3">
      <c r="A4984">
        <v>13086530</v>
      </c>
      <c r="B4984" t="s">
        <v>27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308"/>
        <v>10</v>
      </c>
      <c r="L4984">
        <f t="shared" si="309"/>
        <v>3</v>
      </c>
      <c r="M4984">
        <f t="shared" si="310"/>
        <v>1979.5330000000001</v>
      </c>
      <c r="N4984">
        <f t="shared" si="311"/>
        <v>0</v>
      </c>
    </row>
    <row r="4985" spans="1:14" x14ac:dyDescent="0.3">
      <c r="A4985">
        <v>13086530</v>
      </c>
      <c r="B4985" t="s">
        <v>27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308"/>
        <v>10</v>
      </c>
      <c r="L4985">
        <f t="shared" si="309"/>
        <v>4</v>
      </c>
      <c r="M4985">
        <f t="shared" si="310"/>
        <v>1985.4835</v>
      </c>
      <c r="N4985">
        <f t="shared" si="311"/>
        <v>1.9835</v>
      </c>
    </row>
    <row r="4986" spans="1:14" x14ac:dyDescent="0.3">
      <c r="A4986">
        <v>13086530</v>
      </c>
      <c r="B4986" t="s">
        <v>27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308"/>
        <v>10</v>
      </c>
      <c r="L4986">
        <f t="shared" si="309"/>
        <v>5</v>
      </c>
      <c r="M4986">
        <f t="shared" si="310"/>
        <v>1983.5</v>
      </c>
      <c r="N4986">
        <f t="shared" si="311"/>
        <v>1.9835</v>
      </c>
    </row>
    <row r="4987" spans="1:14" x14ac:dyDescent="0.3">
      <c r="A4987">
        <v>13086530</v>
      </c>
      <c r="B4987" t="s">
        <v>27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308"/>
        <v>10</v>
      </c>
      <c r="L4987">
        <f t="shared" si="309"/>
        <v>6</v>
      </c>
      <c r="M4987">
        <f t="shared" si="310"/>
        <v>1908.127</v>
      </c>
      <c r="N4987">
        <f t="shared" si="311"/>
        <v>1.9835</v>
      </c>
    </row>
    <row r="4988" spans="1:14" x14ac:dyDescent="0.3">
      <c r="A4988">
        <v>13086530</v>
      </c>
      <c r="B4988" t="s">
        <v>27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308"/>
        <v>10</v>
      </c>
      <c r="L4988">
        <f t="shared" si="309"/>
        <v>7</v>
      </c>
      <c r="M4988">
        <f t="shared" si="310"/>
        <v>1808.952</v>
      </c>
      <c r="N4988">
        <f t="shared" si="311"/>
        <v>0</v>
      </c>
    </row>
    <row r="4989" spans="1:14" x14ac:dyDescent="0.3">
      <c r="A4989">
        <v>13086530</v>
      </c>
      <c r="B4989" t="s">
        <v>27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308"/>
        <v>10</v>
      </c>
      <c r="L4989">
        <f t="shared" si="309"/>
        <v>8</v>
      </c>
      <c r="M4989">
        <f t="shared" si="310"/>
        <v>1791.1005</v>
      </c>
      <c r="N4989">
        <f t="shared" si="311"/>
        <v>0</v>
      </c>
    </row>
    <row r="4990" spans="1:14" x14ac:dyDescent="0.3">
      <c r="A4990">
        <v>13086530</v>
      </c>
      <c r="B4990" t="s">
        <v>27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308"/>
        <v>10</v>
      </c>
      <c r="L4990">
        <f t="shared" si="309"/>
        <v>9</v>
      </c>
      <c r="M4990">
        <f t="shared" si="310"/>
        <v>1791.1005</v>
      </c>
      <c r="N4990">
        <f t="shared" si="311"/>
        <v>0</v>
      </c>
    </row>
    <row r="4991" spans="1:14" x14ac:dyDescent="0.3">
      <c r="A4991">
        <v>13086530</v>
      </c>
      <c r="B4991" t="s">
        <v>27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308"/>
        <v>10</v>
      </c>
      <c r="L4991">
        <f t="shared" si="309"/>
        <v>10</v>
      </c>
      <c r="M4991">
        <f t="shared" si="310"/>
        <v>878.69050000000004</v>
      </c>
      <c r="N4991">
        <f t="shared" si="311"/>
        <v>1.9835</v>
      </c>
    </row>
    <row r="4992" spans="1:14" x14ac:dyDescent="0.3">
      <c r="A4992">
        <v>13086530</v>
      </c>
      <c r="B4992" t="s">
        <v>27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308"/>
        <v>10</v>
      </c>
      <c r="L4992">
        <f t="shared" si="309"/>
        <v>11</v>
      </c>
      <c r="M4992">
        <f t="shared" si="310"/>
        <v>214.21800000000002</v>
      </c>
      <c r="N4992">
        <f t="shared" si="311"/>
        <v>0</v>
      </c>
    </row>
    <row r="4993" spans="1:14" x14ac:dyDescent="0.3">
      <c r="A4993">
        <v>13086530</v>
      </c>
      <c r="B4993" t="s">
        <v>27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308"/>
        <v>10</v>
      </c>
      <c r="L4993">
        <f t="shared" si="309"/>
        <v>12</v>
      </c>
      <c r="M4993">
        <f t="shared" si="310"/>
        <v>200.33350000000002</v>
      </c>
      <c r="N4993">
        <f t="shared" si="311"/>
        <v>1.9835</v>
      </c>
    </row>
    <row r="4994" spans="1:14" x14ac:dyDescent="0.3">
      <c r="A4994">
        <v>13086530</v>
      </c>
      <c r="B4994" t="s">
        <v>27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308"/>
        <v>10</v>
      </c>
      <c r="L4994">
        <f t="shared" si="309"/>
        <v>13</v>
      </c>
      <c r="M4994">
        <f t="shared" si="310"/>
        <v>0</v>
      </c>
      <c r="N4994">
        <f t="shared" si="311"/>
        <v>0</v>
      </c>
    </row>
    <row r="4995" spans="1:14" x14ac:dyDescent="0.3">
      <c r="A4995">
        <v>13086530</v>
      </c>
      <c r="B4995" t="s">
        <v>27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312">MONTH(C4995)</f>
        <v>10</v>
      </c>
      <c r="L4995">
        <f t="shared" ref="L4995:L5058" si="313">DAY(C4995)</f>
        <v>14</v>
      </c>
      <c r="M4995">
        <f t="shared" ref="M4995:M5058" si="314">F4995*1.9835</f>
        <v>0</v>
      </c>
      <c r="N4995">
        <f t="shared" ref="N4995:N5058" si="315">(D4995-F4995)*1.9835</f>
        <v>0</v>
      </c>
    </row>
    <row r="4996" spans="1:14" x14ac:dyDescent="0.3">
      <c r="A4996">
        <v>13086530</v>
      </c>
      <c r="B4996" t="s">
        <v>27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312"/>
        <v>10</v>
      </c>
      <c r="L4996">
        <f t="shared" si="313"/>
        <v>15</v>
      </c>
      <c r="M4996">
        <f t="shared" si="314"/>
        <v>0</v>
      </c>
      <c r="N4996">
        <f t="shared" si="315"/>
        <v>0</v>
      </c>
    </row>
    <row r="4997" spans="1:14" x14ac:dyDescent="0.3">
      <c r="A4997">
        <v>13086530</v>
      </c>
      <c r="B4997" t="s">
        <v>27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312"/>
        <v>10</v>
      </c>
      <c r="L4997">
        <f t="shared" si="313"/>
        <v>16</v>
      </c>
      <c r="M4997">
        <f t="shared" si="314"/>
        <v>0</v>
      </c>
      <c r="N4997">
        <f t="shared" si="315"/>
        <v>0</v>
      </c>
    </row>
    <row r="4998" spans="1:14" x14ac:dyDescent="0.3">
      <c r="A4998">
        <v>13086530</v>
      </c>
      <c r="B4998" t="s">
        <v>27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312"/>
        <v>10</v>
      </c>
      <c r="L4998">
        <f t="shared" si="313"/>
        <v>17</v>
      </c>
      <c r="M4998">
        <f t="shared" si="314"/>
        <v>0</v>
      </c>
      <c r="N4998">
        <f t="shared" si="315"/>
        <v>0</v>
      </c>
    </row>
    <row r="4999" spans="1:14" x14ac:dyDescent="0.3">
      <c r="A4999">
        <v>13086530</v>
      </c>
      <c r="B4999" t="s">
        <v>27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312"/>
        <v>10</v>
      </c>
      <c r="L4999">
        <f t="shared" si="313"/>
        <v>18</v>
      </c>
      <c r="M4999">
        <f t="shared" si="314"/>
        <v>0</v>
      </c>
      <c r="N4999">
        <f t="shared" si="315"/>
        <v>0</v>
      </c>
    </row>
    <row r="5000" spans="1:14" x14ac:dyDescent="0.3">
      <c r="A5000">
        <v>13086530</v>
      </c>
      <c r="B5000" t="s">
        <v>27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312"/>
        <v>10</v>
      </c>
      <c r="L5000">
        <f t="shared" si="313"/>
        <v>19</v>
      </c>
      <c r="M5000">
        <f t="shared" si="314"/>
        <v>0</v>
      </c>
      <c r="N5000">
        <f t="shared" si="315"/>
        <v>0</v>
      </c>
    </row>
    <row r="5001" spans="1:14" x14ac:dyDescent="0.3">
      <c r="A5001">
        <v>13086530</v>
      </c>
      <c r="B5001" t="s">
        <v>27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312"/>
        <v>10</v>
      </c>
      <c r="L5001">
        <f t="shared" si="313"/>
        <v>20</v>
      </c>
      <c r="M5001">
        <f t="shared" si="314"/>
        <v>0</v>
      </c>
      <c r="N5001">
        <f t="shared" si="315"/>
        <v>0</v>
      </c>
    </row>
    <row r="5002" spans="1:14" x14ac:dyDescent="0.3">
      <c r="A5002">
        <v>13086530</v>
      </c>
      <c r="B5002" t="s">
        <v>27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312"/>
        <v>10</v>
      </c>
      <c r="L5002">
        <f t="shared" si="313"/>
        <v>21</v>
      </c>
      <c r="M5002">
        <f t="shared" si="314"/>
        <v>0</v>
      </c>
      <c r="N5002">
        <f t="shared" si="315"/>
        <v>0</v>
      </c>
    </row>
    <row r="5003" spans="1:14" x14ac:dyDescent="0.3">
      <c r="A5003">
        <v>13086530</v>
      </c>
      <c r="B5003" t="s">
        <v>27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312"/>
        <v>10</v>
      </c>
      <c r="L5003">
        <f t="shared" si="313"/>
        <v>22</v>
      </c>
      <c r="M5003">
        <f t="shared" si="314"/>
        <v>0</v>
      </c>
      <c r="N5003">
        <f t="shared" si="315"/>
        <v>0</v>
      </c>
    </row>
    <row r="5004" spans="1:14" x14ac:dyDescent="0.3">
      <c r="A5004">
        <v>13086530</v>
      </c>
      <c r="B5004" t="s">
        <v>27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312"/>
        <v>10</v>
      </c>
      <c r="L5004">
        <f t="shared" si="313"/>
        <v>23</v>
      </c>
      <c r="M5004">
        <f t="shared" si="314"/>
        <v>0</v>
      </c>
      <c r="N5004">
        <f t="shared" si="315"/>
        <v>0</v>
      </c>
    </row>
    <row r="5005" spans="1:14" x14ac:dyDescent="0.3">
      <c r="A5005">
        <v>13086530</v>
      </c>
      <c r="B5005" t="s">
        <v>27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312"/>
        <v>10</v>
      </c>
      <c r="L5005">
        <f t="shared" si="313"/>
        <v>24</v>
      </c>
      <c r="M5005">
        <f t="shared" si="314"/>
        <v>0</v>
      </c>
      <c r="N5005">
        <f t="shared" si="315"/>
        <v>0</v>
      </c>
    </row>
    <row r="5006" spans="1:14" x14ac:dyDescent="0.3">
      <c r="A5006">
        <v>13086530</v>
      </c>
      <c r="B5006" t="s">
        <v>27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312"/>
        <v>10</v>
      </c>
      <c r="L5006">
        <f t="shared" si="313"/>
        <v>25</v>
      </c>
      <c r="M5006">
        <f t="shared" si="314"/>
        <v>0</v>
      </c>
      <c r="N5006">
        <f t="shared" si="315"/>
        <v>0</v>
      </c>
    </row>
    <row r="5007" spans="1:14" x14ac:dyDescent="0.3">
      <c r="A5007">
        <v>13086530</v>
      </c>
      <c r="B5007" t="s">
        <v>27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312"/>
        <v>10</v>
      </c>
      <c r="L5007">
        <f t="shared" si="313"/>
        <v>26</v>
      </c>
      <c r="M5007">
        <f t="shared" si="314"/>
        <v>0</v>
      </c>
      <c r="N5007">
        <f t="shared" si="315"/>
        <v>0</v>
      </c>
    </row>
    <row r="5008" spans="1:14" x14ac:dyDescent="0.3">
      <c r="A5008">
        <v>13086530</v>
      </c>
      <c r="B5008" t="s">
        <v>27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312"/>
        <v>10</v>
      </c>
      <c r="L5008">
        <f t="shared" si="313"/>
        <v>27</v>
      </c>
      <c r="M5008">
        <f t="shared" si="314"/>
        <v>0</v>
      </c>
      <c r="N5008">
        <f t="shared" si="315"/>
        <v>0</v>
      </c>
    </row>
    <row r="5009" spans="1:14" x14ac:dyDescent="0.3">
      <c r="A5009">
        <v>13086530</v>
      </c>
      <c r="B5009" t="s">
        <v>27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312"/>
        <v>10</v>
      </c>
      <c r="L5009">
        <f t="shared" si="313"/>
        <v>28</v>
      </c>
      <c r="M5009">
        <f t="shared" si="314"/>
        <v>0</v>
      </c>
      <c r="N5009">
        <f t="shared" si="315"/>
        <v>0</v>
      </c>
    </row>
    <row r="5010" spans="1:14" x14ac:dyDescent="0.3">
      <c r="A5010">
        <v>13086530</v>
      </c>
      <c r="B5010" t="s">
        <v>27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312"/>
        <v>10</v>
      </c>
      <c r="L5010">
        <f t="shared" si="313"/>
        <v>29</v>
      </c>
      <c r="M5010">
        <f t="shared" si="314"/>
        <v>0</v>
      </c>
      <c r="N5010">
        <f t="shared" si="315"/>
        <v>0</v>
      </c>
    </row>
    <row r="5011" spans="1:14" x14ac:dyDescent="0.3">
      <c r="A5011">
        <v>13086530</v>
      </c>
      <c r="B5011" t="s">
        <v>27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312"/>
        <v>10</v>
      </c>
      <c r="L5011">
        <f t="shared" si="313"/>
        <v>30</v>
      </c>
      <c r="M5011">
        <f t="shared" si="314"/>
        <v>0</v>
      </c>
      <c r="N5011">
        <f t="shared" si="315"/>
        <v>0</v>
      </c>
    </row>
    <row r="5012" spans="1:14" x14ac:dyDescent="0.3">
      <c r="A5012">
        <v>13086530</v>
      </c>
      <c r="B5012" t="s">
        <v>27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312"/>
        <v>10</v>
      </c>
      <c r="L5012">
        <f t="shared" si="313"/>
        <v>31</v>
      </c>
      <c r="M5012">
        <f t="shared" si="314"/>
        <v>0</v>
      </c>
      <c r="N5012">
        <f t="shared" si="315"/>
        <v>0</v>
      </c>
    </row>
    <row r="5013" spans="1:14" x14ac:dyDescent="0.3">
      <c r="A5013">
        <v>13086530</v>
      </c>
      <c r="B5013" t="s">
        <v>27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312"/>
        <v>11</v>
      </c>
      <c r="L5013">
        <f t="shared" si="313"/>
        <v>1</v>
      </c>
      <c r="M5013">
        <f t="shared" si="314"/>
        <v>0</v>
      </c>
      <c r="N5013">
        <f t="shared" si="315"/>
        <v>0</v>
      </c>
    </row>
    <row r="5014" spans="1:14" x14ac:dyDescent="0.3">
      <c r="A5014">
        <v>13086530</v>
      </c>
      <c r="B5014" t="s">
        <v>27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312"/>
        <v>11</v>
      </c>
      <c r="L5014">
        <f t="shared" si="313"/>
        <v>2</v>
      </c>
      <c r="M5014">
        <f t="shared" si="314"/>
        <v>0</v>
      </c>
      <c r="N5014">
        <f t="shared" si="315"/>
        <v>0</v>
      </c>
    </row>
    <row r="5015" spans="1:14" x14ac:dyDescent="0.3">
      <c r="A5015">
        <v>13086530</v>
      </c>
      <c r="B5015" t="s">
        <v>27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312"/>
        <v>11</v>
      </c>
      <c r="L5015">
        <f t="shared" si="313"/>
        <v>3</v>
      </c>
      <c r="M5015">
        <f t="shared" si="314"/>
        <v>0</v>
      </c>
      <c r="N5015">
        <f t="shared" si="315"/>
        <v>0</v>
      </c>
    </row>
    <row r="5016" spans="1:14" x14ac:dyDescent="0.3">
      <c r="A5016">
        <v>13086530</v>
      </c>
      <c r="B5016" t="s">
        <v>27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312"/>
        <v>11</v>
      </c>
      <c r="L5016">
        <f t="shared" si="313"/>
        <v>4</v>
      </c>
      <c r="M5016">
        <f t="shared" si="314"/>
        <v>0</v>
      </c>
      <c r="N5016">
        <f t="shared" si="315"/>
        <v>0</v>
      </c>
    </row>
    <row r="5017" spans="1:14" x14ac:dyDescent="0.3">
      <c r="A5017">
        <v>13086530</v>
      </c>
      <c r="B5017" t="s">
        <v>27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312"/>
        <v>11</v>
      </c>
      <c r="L5017">
        <f t="shared" si="313"/>
        <v>5</v>
      </c>
      <c r="M5017">
        <f t="shared" si="314"/>
        <v>0</v>
      </c>
      <c r="N5017">
        <f t="shared" si="315"/>
        <v>0</v>
      </c>
    </row>
    <row r="5018" spans="1:14" x14ac:dyDescent="0.3">
      <c r="A5018">
        <v>13086530</v>
      </c>
      <c r="B5018" t="s">
        <v>27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312"/>
        <v>11</v>
      </c>
      <c r="L5018">
        <f t="shared" si="313"/>
        <v>6</v>
      </c>
      <c r="M5018">
        <f t="shared" si="314"/>
        <v>0</v>
      </c>
      <c r="N5018">
        <f t="shared" si="315"/>
        <v>0</v>
      </c>
    </row>
    <row r="5019" spans="1:14" x14ac:dyDescent="0.3">
      <c r="A5019">
        <v>13086530</v>
      </c>
      <c r="B5019" t="s">
        <v>27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312"/>
        <v>11</v>
      </c>
      <c r="L5019">
        <f t="shared" si="313"/>
        <v>7</v>
      </c>
      <c r="M5019">
        <f t="shared" si="314"/>
        <v>0</v>
      </c>
      <c r="N5019">
        <f t="shared" si="315"/>
        <v>0</v>
      </c>
    </row>
    <row r="5020" spans="1:14" x14ac:dyDescent="0.3">
      <c r="A5020">
        <v>13086530</v>
      </c>
      <c r="B5020" t="s">
        <v>27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312"/>
        <v>11</v>
      </c>
      <c r="L5020">
        <f t="shared" si="313"/>
        <v>8</v>
      </c>
      <c r="M5020">
        <f t="shared" si="314"/>
        <v>0</v>
      </c>
      <c r="N5020">
        <f t="shared" si="315"/>
        <v>0</v>
      </c>
    </row>
    <row r="5021" spans="1:14" x14ac:dyDescent="0.3">
      <c r="A5021">
        <v>13086530</v>
      </c>
      <c r="B5021" t="s">
        <v>27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312"/>
        <v>11</v>
      </c>
      <c r="L5021">
        <f t="shared" si="313"/>
        <v>9</v>
      </c>
      <c r="M5021">
        <f t="shared" si="314"/>
        <v>0</v>
      </c>
      <c r="N5021">
        <f t="shared" si="315"/>
        <v>0</v>
      </c>
    </row>
    <row r="5022" spans="1:14" x14ac:dyDescent="0.3">
      <c r="A5022">
        <v>13086530</v>
      </c>
      <c r="B5022" t="s">
        <v>27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312"/>
        <v>11</v>
      </c>
      <c r="L5022">
        <f t="shared" si="313"/>
        <v>10</v>
      </c>
      <c r="M5022">
        <f t="shared" si="314"/>
        <v>0</v>
      </c>
      <c r="N5022">
        <f t="shared" si="315"/>
        <v>0</v>
      </c>
    </row>
    <row r="5023" spans="1:14" x14ac:dyDescent="0.3">
      <c r="A5023">
        <v>13086530</v>
      </c>
      <c r="B5023" t="s">
        <v>27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312"/>
        <v>11</v>
      </c>
      <c r="L5023">
        <f t="shared" si="313"/>
        <v>11</v>
      </c>
      <c r="M5023">
        <f t="shared" si="314"/>
        <v>0</v>
      </c>
      <c r="N5023">
        <f t="shared" si="315"/>
        <v>0</v>
      </c>
    </row>
    <row r="5024" spans="1:14" x14ac:dyDescent="0.3">
      <c r="A5024">
        <v>13086530</v>
      </c>
      <c r="B5024" t="s">
        <v>27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312"/>
        <v>11</v>
      </c>
      <c r="L5024">
        <f t="shared" si="313"/>
        <v>12</v>
      </c>
      <c r="M5024">
        <f t="shared" si="314"/>
        <v>0</v>
      </c>
      <c r="N5024">
        <f t="shared" si="315"/>
        <v>0</v>
      </c>
    </row>
    <row r="5025" spans="1:14" x14ac:dyDescent="0.3">
      <c r="A5025">
        <v>13086530</v>
      </c>
      <c r="B5025" t="s">
        <v>27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312"/>
        <v>11</v>
      </c>
      <c r="L5025">
        <f t="shared" si="313"/>
        <v>13</v>
      </c>
      <c r="M5025">
        <f t="shared" si="314"/>
        <v>0</v>
      </c>
      <c r="N5025">
        <f t="shared" si="315"/>
        <v>0</v>
      </c>
    </row>
    <row r="5026" spans="1:14" x14ac:dyDescent="0.3">
      <c r="A5026">
        <v>13086530</v>
      </c>
      <c r="B5026" t="s">
        <v>27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312"/>
        <v>11</v>
      </c>
      <c r="L5026">
        <f t="shared" si="313"/>
        <v>14</v>
      </c>
      <c r="M5026">
        <f t="shared" si="314"/>
        <v>0</v>
      </c>
      <c r="N5026">
        <f t="shared" si="315"/>
        <v>0</v>
      </c>
    </row>
    <row r="5027" spans="1:14" x14ac:dyDescent="0.3">
      <c r="A5027">
        <v>13086530</v>
      </c>
      <c r="B5027" t="s">
        <v>27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312"/>
        <v>11</v>
      </c>
      <c r="L5027">
        <f t="shared" si="313"/>
        <v>15</v>
      </c>
      <c r="M5027">
        <f t="shared" si="314"/>
        <v>0</v>
      </c>
      <c r="N5027">
        <f t="shared" si="315"/>
        <v>0</v>
      </c>
    </row>
    <row r="5028" spans="1:14" x14ac:dyDescent="0.3">
      <c r="A5028">
        <v>13086530</v>
      </c>
      <c r="B5028" t="s">
        <v>27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312"/>
        <v>11</v>
      </c>
      <c r="L5028">
        <f t="shared" si="313"/>
        <v>16</v>
      </c>
      <c r="M5028">
        <f t="shared" si="314"/>
        <v>0</v>
      </c>
      <c r="N5028">
        <f t="shared" si="315"/>
        <v>0</v>
      </c>
    </row>
    <row r="5029" spans="1:14" x14ac:dyDescent="0.3">
      <c r="A5029">
        <v>13086530</v>
      </c>
      <c r="B5029" t="s">
        <v>27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312"/>
        <v>11</v>
      </c>
      <c r="L5029">
        <f t="shared" si="313"/>
        <v>17</v>
      </c>
      <c r="M5029">
        <f t="shared" si="314"/>
        <v>0</v>
      </c>
      <c r="N5029">
        <f t="shared" si="315"/>
        <v>0</v>
      </c>
    </row>
    <row r="5030" spans="1:14" x14ac:dyDescent="0.3">
      <c r="A5030">
        <v>13086530</v>
      </c>
      <c r="B5030" t="s">
        <v>27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312"/>
        <v>11</v>
      </c>
      <c r="L5030">
        <f t="shared" si="313"/>
        <v>18</v>
      </c>
      <c r="M5030">
        <f t="shared" si="314"/>
        <v>0</v>
      </c>
      <c r="N5030">
        <f t="shared" si="315"/>
        <v>0</v>
      </c>
    </row>
    <row r="5031" spans="1:14" x14ac:dyDescent="0.3">
      <c r="A5031">
        <v>13086530</v>
      </c>
      <c r="B5031" t="s">
        <v>27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312"/>
        <v>11</v>
      </c>
      <c r="L5031">
        <f t="shared" si="313"/>
        <v>19</v>
      </c>
      <c r="M5031">
        <f t="shared" si="314"/>
        <v>0</v>
      </c>
      <c r="N5031">
        <f t="shared" si="315"/>
        <v>0</v>
      </c>
    </row>
    <row r="5032" spans="1:14" x14ac:dyDescent="0.3">
      <c r="A5032">
        <v>13086530</v>
      </c>
      <c r="B5032" t="s">
        <v>27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312"/>
        <v>11</v>
      </c>
      <c r="L5032">
        <f t="shared" si="313"/>
        <v>20</v>
      </c>
      <c r="M5032">
        <f t="shared" si="314"/>
        <v>0</v>
      </c>
      <c r="N5032">
        <f t="shared" si="315"/>
        <v>0</v>
      </c>
    </row>
    <row r="5033" spans="1:14" x14ac:dyDescent="0.3">
      <c r="A5033">
        <v>13086530</v>
      </c>
      <c r="B5033" t="s">
        <v>27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312"/>
        <v>11</v>
      </c>
      <c r="L5033">
        <f t="shared" si="313"/>
        <v>21</v>
      </c>
      <c r="M5033">
        <f t="shared" si="314"/>
        <v>0</v>
      </c>
      <c r="N5033">
        <f t="shared" si="315"/>
        <v>0</v>
      </c>
    </row>
    <row r="5034" spans="1:14" x14ac:dyDescent="0.3">
      <c r="A5034">
        <v>13086530</v>
      </c>
      <c r="B5034" t="s">
        <v>27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312"/>
        <v>11</v>
      </c>
      <c r="L5034">
        <f t="shared" si="313"/>
        <v>22</v>
      </c>
      <c r="M5034">
        <f t="shared" si="314"/>
        <v>0</v>
      </c>
      <c r="N5034">
        <f t="shared" si="315"/>
        <v>0</v>
      </c>
    </row>
    <row r="5035" spans="1:14" x14ac:dyDescent="0.3">
      <c r="A5035">
        <v>13086530</v>
      </c>
      <c r="B5035" t="s">
        <v>27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312"/>
        <v>11</v>
      </c>
      <c r="L5035">
        <f t="shared" si="313"/>
        <v>23</v>
      </c>
      <c r="M5035">
        <f t="shared" si="314"/>
        <v>0</v>
      </c>
      <c r="N5035">
        <f t="shared" si="315"/>
        <v>0</v>
      </c>
    </row>
    <row r="5036" spans="1:14" x14ac:dyDescent="0.3">
      <c r="A5036">
        <v>13086530</v>
      </c>
      <c r="B5036" t="s">
        <v>27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312"/>
        <v>11</v>
      </c>
      <c r="L5036">
        <f t="shared" si="313"/>
        <v>24</v>
      </c>
      <c r="M5036">
        <f t="shared" si="314"/>
        <v>0</v>
      </c>
      <c r="N5036">
        <f t="shared" si="315"/>
        <v>0</v>
      </c>
    </row>
    <row r="5037" spans="1:14" x14ac:dyDescent="0.3">
      <c r="A5037">
        <v>13086530</v>
      </c>
      <c r="B5037" t="s">
        <v>27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312"/>
        <v>11</v>
      </c>
      <c r="L5037">
        <f t="shared" si="313"/>
        <v>25</v>
      </c>
      <c r="M5037">
        <f t="shared" si="314"/>
        <v>0</v>
      </c>
      <c r="N5037">
        <f t="shared" si="315"/>
        <v>0</v>
      </c>
    </row>
    <row r="5038" spans="1:14" x14ac:dyDescent="0.3">
      <c r="A5038">
        <v>13086530</v>
      </c>
      <c r="B5038" t="s">
        <v>27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312"/>
        <v>11</v>
      </c>
      <c r="L5038">
        <f t="shared" si="313"/>
        <v>26</v>
      </c>
      <c r="M5038">
        <f t="shared" si="314"/>
        <v>0</v>
      </c>
      <c r="N5038">
        <f t="shared" si="315"/>
        <v>0</v>
      </c>
    </row>
    <row r="5039" spans="1:14" x14ac:dyDescent="0.3">
      <c r="A5039">
        <v>13086530</v>
      </c>
      <c r="B5039" t="s">
        <v>27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312"/>
        <v>11</v>
      </c>
      <c r="L5039">
        <f t="shared" si="313"/>
        <v>27</v>
      </c>
      <c r="M5039">
        <f t="shared" si="314"/>
        <v>0</v>
      </c>
      <c r="N5039">
        <f t="shared" si="315"/>
        <v>0</v>
      </c>
    </row>
    <row r="5040" spans="1:14" x14ac:dyDescent="0.3">
      <c r="A5040">
        <v>13086530</v>
      </c>
      <c r="B5040" t="s">
        <v>27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312"/>
        <v>11</v>
      </c>
      <c r="L5040">
        <f t="shared" si="313"/>
        <v>28</v>
      </c>
      <c r="M5040">
        <f t="shared" si="314"/>
        <v>0</v>
      </c>
      <c r="N5040">
        <f t="shared" si="315"/>
        <v>0</v>
      </c>
    </row>
    <row r="5041" spans="1:14" x14ac:dyDescent="0.3">
      <c r="A5041">
        <v>13086530</v>
      </c>
      <c r="B5041" t="s">
        <v>27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312"/>
        <v>11</v>
      </c>
      <c r="L5041">
        <f t="shared" si="313"/>
        <v>29</v>
      </c>
      <c r="M5041">
        <f t="shared" si="314"/>
        <v>0</v>
      </c>
      <c r="N5041">
        <f t="shared" si="315"/>
        <v>0</v>
      </c>
    </row>
    <row r="5042" spans="1:14" x14ac:dyDescent="0.3">
      <c r="A5042">
        <v>13086530</v>
      </c>
      <c r="B5042" t="s">
        <v>27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312"/>
        <v>11</v>
      </c>
      <c r="L5042">
        <f t="shared" si="313"/>
        <v>30</v>
      </c>
      <c r="M5042">
        <f t="shared" si="314"/>
        <v>0</v>
      </c>
      <c r="N5042">
        <f t="shared" si="315"/>
        <v>0</v>
      </c>
    </row>
    <row r="5043" spans="1:14" x14ac:dyDescent="0.3">
      <c r="A5043">
        <v>13086530</v>
      </c>
      <c r="B5043" t="s">
        <v>27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312"/>
        <v>12</v>
      </c>
      <c r="L5043">
        <f t="shared" si="313"/>
        <v>1</v>
      </c>
      <c r="M5043">
        <f t="shared" si="314"/>
        <v>0</v>
      </c>
      <c r="N5043">
        <f t="shared" si="315"/>
        <v>0</v>
      </c>
    </row>
    <row r="5044" spans="1:14" x14ac:dyDescent="0.3">
      <c r="A5044">
        <v>13086530</v>
      </c>
      <c r="B5044" t="s">
        <v>27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312"/>
        <v>12</v>
      </c>
      <c r="L5044">
        <f t="shared" si="313"/>
        <v>2</v>
      </c>
      <c r="M5044">
        <f t="shared" si="314"/>
        <v>0</v>
      </c>
      <c r="N5044">
        <f t="shared" si="315"/>
        <v>0</v>
      </c>
    </row>
    <row r="5045" spans="1:14" x14ac:dyDescent="0.3">
      <c r="A5045">
        <v>13086530</v>
      </c>
      <c r="B5045" t="s">
        <v>27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312"/>
        <v>12</v>
      </c>
      <c r="L5045">
        <f t="shared" si="313"/>
        <v>3</v>
      </c>
      <c r="M5045">
        <f t="shared" si="314"/>
        <v>0</v>
      </c>
      <c r="N5045">
        <f t="shared" si="315"/>
        <v>0</v>
      </c>
    </row>
    <row r="5046" spans="1:14" x14ac:dyDescent="0.3">
      <c r="A5046">
        <v>13086530</v>
      </c>
      <c r="B5046" t="s">
        <v>27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312"/>
        <v>12</v>
      </c>
      <c r="L5046">
        <f t="shared" si="313"/>
        <v>4</v>
      </c>
      <c r="M5046">
        <f t="shared" si="314"/>
        <v>0</v>
      </c>
      <c r="N5046">
        <f t="shared" si="315"/>
        <v>0</v>
      </c>
    </row>
    <row r="5047" spans="1:14" x14ac:dyDescent="0.3">
      <c r="A5047">
        <v>13086530</v>
      </c>
      <c r="B5047" t="s">
        <v>27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312"/>
        <v>12</v>
      </c>
      <c r="L5047">
        <f t="shared" si="313"/>
        <v>5</v>
      </c>
      <c r="M5047">
        <f t="shared" si="314"/>
        <v>0</v>
      </c>
      <c r="N5047">
        <f t="shared" si="315"/>
        <v>0</v>
      </c>
    </row>
    <row r="5048" spans="1:14" x14ac:dyDescent="0.3">
      <c r="A5048">
        <v>13086530</v>
      </c>
      <c r="B5048" t="s">
        <v>27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312"/>
        <v>12</v>
      </c>
      <c r="L5048">
        <f t="shared" si="313"/>
        <v>6</v>
      </c>
      <c r="M5048">
        <f t="shared" si="314"/>
        <v>0</v>
      </c>
      <c r="N5048">
        <f t="shared" si="315"/>
        <v>0</v>
      </c>
    </row>
    <row r="5049" spans="1:14" x14ac:dyDescent="0.3">
      <c r="A5049">
        <v>13086530</v>
      </c>
      <c r="B5049" t="s">
        <v>27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312"/>
        <v>12</v>
      </c>
      <c r="L5049">
        <f t="shared" si="313"/>
        <v>7</v>
      </c>
      <c r="M5049">
        <f t="shared" si="314"/>
        <v>0</v>
      </c>
      <c r="N5049">
        <f t="shared" si="315"/>
        <v>0</v>
      </c>
    </row>
    <row r="5050" spans="1:14" x14ac:dyDescent="0.3">
      <c r="A5050">
        <v>13086530</v>
      </c>
      <c r="B5050" t="s">
        <v>27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312"/>
        <v>12</v>
      </c>
      <c r="L5050">
        <f t="shared" si="313"/>
        <v>8</v>
      </c>
      <c r="M5050">
        <f t="shared" si="314"/>
        <v>0</v>
      </c>
      <c r="N5050">
        <f t="shared" si="315"/>
        <v>0</v>
      </c>
    </row>
    <row r="5051" spans="1:14" x14ac:dyDescent="0.3">
      <c r="A5051">
        <v>13086530</v>
      </c>
      <c r="B5051" t="s">
        <v>27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312"/>
        <v>12</v>
      </c>
      <c r="L5051">
        <f t="shared" si="313"/>
        <v>9</v>
      </c>
      <c r="M5051">
        <f t="shared" si="314"/>
        <v>0</v>
      </c>
      <c r="N5051">
        <f t="shared" si="315"/>
        <v>0</v>
      </c>
    </row>
    <row r="5052" spans="1:14" x14ac:dyDescent="0.3">
      <c r="A5052">
        <v>13086530</v>
      </c>
      <c r="B5052" t="s">
        <v>27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312"/>
        <v>12</v>
      </c>
      <c r="L5052">
        <f t="shared" si="313"/>
        <v>10</v>
      </c>
      <c r="M5052">
        <f t="shared" si="314"/>
        <v>0</v>
      </c>
      <c r="N5052">
        <f t="shared" si="315"/>
        <v>0</v>
      </c>
    </row>
    <row r="5053" spans="1:14" x14ac:dyDescent="0.3">
      <c r="A5053">
        <v>13086530</v>
      </c>
      <c r="B5053" t="s">
        <v>27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312"/>
        <v>12</v>
      </c>
      <c r="L5053">
        <f t="shared" si="313"/>
        <v>11</v>
      </c>
      <c r="M5053">
        <f t="shared" si="314"/>
        <v>0</v>
      </c>
      <c r="N5053">
        <f t="shared" si="315"/>
        <v>0</v>
      </c>
    </row>
    <row r="5054" spans="1:14" x14ac:dyDescent="0.3">
      <c r="A5054">
        <v>13086530</v>
      </c>
      <c r="B5054" t="s">
        <v>27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312"/>
        <v>12</v>
      </c>
      <c r="L5054">
        <f t="shared" si="313"/>
        <v>12</v>
      </c>
      <c r="M5054">
        <f t="shared" si="314"/>
        <v>0</v>
      </c>
      <c r="N5054">
        <f t="shared" si="315"/>
        <v>0</v>
      </c>
    </row>
    <row r="5055" spans="1:14" x14ac:dyDescent="0.3">
      <c r="A5055">
        <v>13086530</v>
      </c>
      <c r="B5055" t="s">
        <v>27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312"/>
        <v>12</v>
      </c>
      <c r="L5055">
        <f t="shared" si="313"/>
        <v>13</v>
      </c>
      <c r="M5055">
        <f t="shared" si="314"/>
        <v>0</v>
      </c>
      <c r="N5055">
        <f t="shared" si="315"/>
        <v>0</v>
      </c>
    </row>
    <row r="5056" spans="1:14" x14ac:dyDescent="0.3">
      <c r="A5056">
        <v>13086530</v>
      </c>
      <c r="B5056" t="s">
        <v>27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312"/>
        <v>12</v>
      </c>
      <c r="L5056">
        <f t="shared" si="313"/>
        <v>14</v>
      </c>
      <c r="M5056">
        <f t="shared" si="314"/>
        <v>0</v>
      </c>
      <c r="N5056">
        <f t="shared" si="315"/>
        <v>0</v>
      </c>
    </row>
    <row r="5057" spans="1:14" x14ac:dyDescent="0.3">
      <c r="A5057">
        <v>13086530</v>
      </c>
      <c r="B5057" t="s">
        <v>27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312"/>
        <v>12</v>
      </c>
      <c r="L5057">
        <f t="shared" si="313"/>
        <v>15</v>
      </c>
      <c r="M5057">
        <f t="shared" si="314"/>
        <v>0</v>
      </c>
      <c r="N5057">
        <f t="shared" si="315"/>
        <v>0</v>
      </c>
    </row>
    <row r="5058" spans="1:14" x14ac:dyDescent="0.3">
      <c r="A5058">
        <v>13086530</v>
      </c>
      <c r="B5058" t="s">
        <v>27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312"/>
        <v>12</v>
      </c>
      <c r="L5058">
        <f t="shared" si="313"/>
        <v>16</v>
      </c>
      <c r="M5058">
        <f t="shared" si="314"/>
        <v>0</v>
      </c>
      <c r="N5058">
        <f t="shared" si="315"/>
        <v>0</v>
      </c>
    </row>
    <row r="5059" spans="1:14" x14ac:dyDescent="0.3">
      <c r="A5059">
        <v>13086530</v>
      </c>
      <c r="B5059" t="s">
        <v>27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316">MONTH(C5059)</f>
        <v>12</v>
      </c>
      <c r="L5059">
        <f t="shared" ref="L5059:L5122" si="317">DAY(C5059)</f>
        <v>17</v>
      </c>
      <c r="M5059">
        <f t="shared" ref="M5059:M5122" si="318">F5059*1.9835</f>
        <v>0</v>
      </c>
      <c r="N5059">
        <f t="shared" ref="N5059:N5122" si="319">(D5059-F5059)*1.9835</f>
        <v>0</v>
      </c>
    </row>
    <row r="5060" spans="1:14" x14ac:dyDescent="0.3">
      <c r="A5060">
        <v>13086530</v>
      </c>
      <c r="B5060" t="s">
        <v>27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316"/>
        <v>12</v>
      </c>
      <c r="L5060">
        <f t="shared" si="317"/>
        <v>18</v>
      </c>
      <c r="M5060">
        <f t="shared" si="318"/>
        <v>0</v>
      </c>
      <c r="N5060">
        <f t="shared" si="319"/>
        <v>0</v>
      </c>
    </row>
    <row r="5061" spans="1:14" x14ac:dyDescent="0.3">
      <c r="A5061">
        <v>13086530</v>
      </c>
      <c r="B5061" t="s">
        <v>27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316"/>
        <v>12</v>
      </c>
      <c r="L5061">
        <f t="shared" si="317"/>
        <v>19</v>
      </c>
      <c r="M5061">
        <f t="shared" si="318"/>
        <v>0</v>
      </c>
      <c r="N5061">
        <f t="shared" si="319"/>
        <v>0</v>
      </c>
    </row>
    <row r="5062" spans="1:14" x14ac:dyDescent="0.3">
      <c r="A5062">
        <v>13086530</v>
      </c>
      <c r="B5062" t="s">
        <v>27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316"/>
        <v>12</v>
      </c>
      <c r="L5062">
        <f t="shared" si="317"/>
        <v>20</v>
      </c>
      <c r="M5062">
        <f t="shared" si="318"/>
        <v>0</v>
      </c>
      <c r="N5062">
        <f t="shared" si="319"/>
        <v>0</v>
      </c>
    </row>
    <row r="5063" spans="1:14" x14ac:dyDescent="0.3">
      <c r="A5063">
        <v>13086530</v>
      </c>
      <c r="B5063" t="s">
        <v>27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316"/>
        <v>12</v>
      </c>
      <c r="L5063">
        <f t="shared" si="317"/>
        <v>21</v>
      </c>
      <c r="M5063">
        <f t="shared" si="318"/>
        <v>0</v>
      </c>
      <c r="N5063">
        <f t="shared" si="319"/>
        <v>0</v>
      </c>
    </row>
    <row r="5064" spans="1:14" x14ac:dyDescent="0.3">
      <c r="A5064">
        <v>13086530</v>
      </c>
      <c r="B5064" t="s">
        <v>27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316"/>
        <v>12</v>
      </c>
      <c r="L5064">
        <f t="shared" si="317"/>
        <v>22</v>
      </c>
      <c r="M5064">
        <f t="shared" si="318"/>
        <v>0</v>
      </c>
      <c r="N5064">
        <f t="shared" si="319"/>
        <v>0</v>
      </c>
    </row>
    <row r="5065" spans="1:14" x14ac:dyDescent="0.3">
      <c r="A5065">
        <v>13086530</v>
      </c>
      <c r="B5065" t="s">
        <v>27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316"/>
        <v>12</v>
      </c>
      <c r="L5065">
        <f t="shared" si="317"/>
        <v>23</v>
      </c>
      <c r="M5065">
        <f t="shared" si="318"/>
        <v>0</v>
      </c>
      <c r="N5065">
        <f t="shared" si="319"/>
        <v>0</v>
      </c>
    </row>
    <row r="5066" spans="1:14" x14ac:dyDescent="0.3">
      <c r="A5066">
        <v>13086530</v>
      </c>
      <c r="B5066" t="s">
        <v>27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316"/>
        <v>12</v>
      </c>
      <c r="L5066">
        <f t="shared" si="317"/>
        <v>24</v>
      </c>
      <c r="M5066">
        <f t="shared" si="318"/>
        <v>0</v>
      </c>
      <c r="N5066">
        <f t="shared" si="319"/>
        <v>0</v>
      </c>
    </row>
    <row r="5067" spans="1:14" x14ac:dyDescent="0.3">
      <c r="A5067">
        <v>13086530</v>
      </c>
      <c r="B5067" t="s">
        <v>27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316"/>
        <v>12</v>
      </c>
      <c r="L5067">
        <f t="shared" si="317"/>
        <v>25</v>
      </c>
      <c r="M5067">
        <f t="shared" si="318"/>
        <v>0</v>
      </c>
      <c r="N5067">
        <f t="shared" si="319"/>
        <v>0</v>
      </c>
    </row>
    <row r="5068" spans="1:14" x14ac:dyDescent="0.3">
      <c r="A5068">
        <v>13086530</v>
      </c>
      <c r="B5068" t="s">
        <v>27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316"/>
        <v>12</v>
      </c>
      <c r="L5068">
        <f t="shared" si="317"/>
        <v>26</v>
      </c>
      <c r="M5068">
        <f t="shared" si="318"/>
        <v>0</v>
      </c>
      <c r="N5068">
        <f t="shared" si="319"/>
        <v>0</v>
      </c>
    </row>
    <row r="5069" spans="1:14" x14ac:dyDescent="0.3">
      <c r="A5069">
        <v>13086530</v>
      </c>
      <c r="B5069" t="s">
        <v>27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316"/>
        <v>12</v>
      </c>
      <c r="L5069">
        <f t="shared" si="317"/>
        <v>27</v>
      </c>
      <c r="M5069">
        <f t="shared" si="318"/>
        <v>0</v>
      </c>
      <c r="N5069">
        <f t="shared" si="319"/>
        <v>0</v>
      </c>
    </row>
    <row r="5070" spans="1:14" x14ac:dyDescent="0.3">
      <c r="A5070">
        <v>13086530</v>
      </c>
      <c r="B5070" t="s">
        <v>27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316"/>
        <v>12</v>
      </c>
      <c r="L5070">
        <f t="shared" si="317"/>
        <v>28</v>
      </c>
      <c r="M5070">
        <f t="shared" si="318"/>
        <v>0</v>
      </c>
      <c r="N5070">
        <f t="shared" si="319"/>
        <v>0</v>
      </c>
    </row>
    <row r="5071" spans="1:14" x14ac:dyDescent="0.3">
      <c r="A5071">
        <v>13086530</v>
      </c>
      <c r="B5071" t="s">
        <v>27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316"/>
        <v>12</v>
      </c>
      <c r="L5071">
        <f t="shared" si="317"/>
        <v>29</v>
      </c>
      <c r="M5071">
        <f t="shared" si="318"/>
        <v>0</v>
      </c>
      <c r="N5071">
        <f t="shared" si="319"/>
        <v>0</v>
      </c>
    </row>
    <row r="5072" spans="1:14" x14ac:dyDescent="0.3">
      <c r="A5072">
        <v>13086530</v>
      </c>
      <c r="B5072" t="s">
        <v>27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316"/>
        <v>12</v>
      </c>
      <c r="L5072">
        <f t="shared" si="317"/>
        <v>30</v>
      </c>
      <c r="M5072">
        <f t="shared" si="318"/>
        <v>0</v>
      </c>
      <c r="N5072">
        <f t="shared" si="319"/>
        <v>0</v>
      </c>
    </row>
    <row r="5073" spans="1:14" x14ac:dyDescent="0.3">
      <c r="A5073">
        <v>13086530</v>
      </c>
      <c r="B5073" t="s">
        <v>27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316"/>
        <v>12</v>
      </c>
      <c r="L5073">
        <f t="shared" si="317"/>
        <v>31</v>
      </c>
      <c r="M5073">
        <f t="shared" si="318"/>
        <v>0</v>
      </c>
      <c r="N5073">
        <f t="shared" si="319"/>
        <v>0</v>
      </c>
    </row>
    <row r="5074" spans="1:14" x14ac:dyDescent="0.3">
      <c r="A5074">
        <v>13086530</v>
      </c>
      <c r="B5074" t="s">
        <v>27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316"/>
        <v>1</v>
      </c>
      <c r="L5074">
        <f t="shared" si="317"/>
        <v>1</v>
      </c>
      <c r="M5074">
        <f t="shared" si="318"/>
        <v>0</v>
      </c>
      <c r="N5074">
        <f t="shared" si="319"/>
        <v>0</v>
      </c>
    </row>
    <row r="5075" spans="1:14" x14ac:dyDescent="0.3">
      <c r="A5075">
        <v>13086530</v>
      </c>
      <c r="B5075" t="s">
        <v>27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316"/>
        <v>1</v>
      </c>
      <c r="L5075">
        <f t="shared" si="317"/>
        <v>2</v>
      </c>
      <c r="M5075">
        <f t="shared" si="318"/>
        <v>0</v>
      </c>
      <c r="N5075">
        <f t="shared" si="319"/>
        <v>0</v>
      </c>
    </row>
    <row r="5076" spans="1:14" x14ac:dyDescent="0.3">
      <c r="A5076">
        <v>13086530</v>
      </c>
      <c r="B5076" t="s">
        <v>27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316"/>
        <v>1</v>
      </c>
      <c r="L5076">
        <f t="shared" si="317"/>
        <v>3</v>
      </c>
      <c r="M5076">
        <f t="shared" si="318"/>
        <v>0</v>
      </c>
      <c r="N5076">
        <f t="shared" si="319"/>
        <v>0</v>
      </c>
    </row>
    <row r="5077" spans="1:14" x14ac:dyDescent="0.3">
      <c r="A5077">
        <v>13086530</v>
      </c>
      <c r="B5077" t="s">
        <v>27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316"/>
        <v>1</v>
      </c>
      <c r="L5077">
        <f t="shared" si="317"/>
        <v>4</v>
      </c>
      <c r="M5077">
        <f t="shared" si="318"/>
        <v>0</v>
      </c>
      <c r="N5077">
        <f t="shared" si="319"/>
        <v>0</v>
      </c>
    </row>
    <row r="5078" spans="1:14" x14ac:dyDescent="0.3">
      <c r="A5078">
        <v>13086530</v>
      </c>
      <c r="B5078" t="s">
        <v>27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316"/>
        <v>1</v>
      </c>
      <c r="L5078">
        <f t="shared" si="317"/>
        <v>5</v>
      </c>
      <c r="M5078">
        <f t="shared" si="318"/>
        <v>0</v>
      </c>
      <c r="N5078">
        <f t="shared" si="319"/>
        <v>0</v>
      </c>
    </row>
    <row r="5079" spans="1:14" x14ac:dyDescent="0.3">
      <c r="A5079">
        <v>13086530</v>
      </c>
      <c r="B5079" t="s">
        <v>27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316"/>
        <v>1</v>
      </c>
      <c r="L5079">
        <f t="shared" si="317"/>
        <v>6</v>
      </c>
      <c r="M5079">
        <f t="shared" si="318"/>
        <v>0</v>
      </c>
      <c r="N5079">
        <f t="shared" si="319"/>
        <v>0</v>
      </c>
    </row>
    <row r="5080" spans="1:14" x14ac:dyDescent="0.3">
      <c r="A5080">
        <v>13086530</v>
      </c>
      <c r="B5080" t="s">
        <v>27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316"/>
        <v>1</v>
      </c>
      <c r="L5080">
        <f t="shared" si="317"/>
        <v>7</v>
      </c>
      <c r="M5080">
        <f t="shared" si="318"/>
        <v>0</v>
      </c>
      <c r="N5080">
        <f t="shared" si="319"/>
        <v>0</v>
      </c>
    </row>
    <row r="5081" spans="1:14" x14ac:dyDescent="0.3">
      <c r="A5081">
        <v>13086530</v>
      </c>
      <c r="B5081" t="s">
        <v>27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316"/>
        <v>1</v>
      </c>
      <c r="L5081">
        <f t="shared" si="317"/>
        <v>8</v>
      </c>
      <c r="M5081">
        <f t="shared" si="318"/>
        <v>0</v>
      </c>
      <c r="N5081">
        <f t="shared" si="319"/>
        <v>0</v>
      </c>
    </row>
    <row r="5082" spans="1:14" x14ac:dyDescent="0.3">
      <c r="A5082">
        <v>13086530</v>
      </c>
      <c r="B5082" t="s">
        <v>27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316"/>
        <v>1</v>
      </c>
      <c r="L5082">
        <f t="shared" si="317"/>
        <v>9</v>
      </c>
      <c r="M5082">
        <f t="shared" si="318"/>
        <v>0</v>
      </c>
      <c r="N5082">
        <f t="shared" si="319"/>
        <v>0</v>
      </c>
    </row>
    <row r="5083" spans="1:14" x14ac:dyDescent="0.3">
      <c r="A5083">
        <v>13086530</v>
      </c>
      <c r="B5083" t="s">
        <v>27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316"/>
        <v>1</v>
      </c>
      <c r="L5083">
        <f t="shared" si="317"/>
        <v>10</v>
      </c>
      <c r="M5083">
        <f t="shared" si="318"/>
        <v>0</v>
      </c>
      <c r="N5083">
        <f t="shared" si="319"/>
        <v>0</v>
      </c>
    </row>
    <row r="5084" spans="1:14" x14ac:dyDescent="0.3">
      <c r="A5084">
        <v>13086530</v>
      </c>
      <c r="B5084" t="s">
        <v>27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316"/>
        <v>1</v>
      </c>
      <c r="L5084">
        <f t="shared" si="317"/>
        <v>11</v>
      </c>
      <c r="M5084">
        <f t="shared" si="318"/>
        <v>0</v>
      </c>
      <c r="N5084">
        <f t="shared" si="319"/>
        <v>0</v>
      </c>
    </row>
    <row r="5085" spans="1:14" x14ac:dyDescent="0.3">
      <c r="A5085">
        <v>13086530</v>
      </c>
      <c r="B5085" t="s">
        <v>27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316"/>
        <v>1</v>
      </c>
      <c r="L5085">
        <f t="shared" si="317"/>
        <v>12</v>
      </c>
      <c r="M5085">
        <f t="shared" si="318"/>
        <v>0</v>
      </c>
      <c r="N5085">
        <f t="shared" si="319"/>
        <v>0</v>
      </c>
    </row>
    <row r="5086" spans="1:14" x14ac:dyDescent="0.3">
      <c r="A5086">
        <v>13086530</v>
      </c>
      <c r="B5086" t="s">
        <v>27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316"/>
        <v>1</v>
      </c>
      <c r="L5086">
        <f t="shared" si="317"/>
        <v>13</v>
      </c>
      <c r="M5086">
        <f t="shared" si="318"/>
        <v>0</v>
      </c>
      <c r="N5086">
        <f t="shared" si="319"/>
        <v>0</v>
      </c>
    </row>
    <row r="5087" spans="1:14" x14ac:dyDescent="0.3">
      <c r="A5087">
        <v>13086530</v>
      </c>
      <c r="B5087" t="s">
        <v>27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316"/>
        <v>1</v>
      </c>
      <c r="L5087">
        <f t="shared" si="317"/>
        <v>14</v>
      </c>
      <c r="M5087">
        <f t="shared" si="318"/>
        <v>0</v>
      </c>
      <c r="N5087">
        <f t="shared" si="319"/>
        <v>0</v>
      </c>
    </row>
    <row r="5088" spans="1:14" x14ac:dyDescent="0.3">
      <c r="A5088">
        <v>13086530</v>
      </c>
      <c r="B5088" t="s">
        <v>27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316"/>
        <v>1</v>
      </c>
      <c r="L5088">
        <f t="shared" si="317"/>
        <v>15</v>
      </c>
      <c r="M5088">
        <f t="shared" si="318"/>
        <v>0</v>
      </c>
      <c r="N5088">
        <f t="shared" si="319"/>
        <v>0</v>
      </c>
    </row>
    <row r="5089" spans="1:14" x14ac:dyDescent="0.3">
      <c r="A5089">
        <v>13086530</v>
      </c>
      <c r="B5089" t="s">
        <v>27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316"/>
        <v>1</v>
      </c>
      <c r="L5089">
        <f t="shared" si="317"/>
        <v>16</v>
      </c>
      <c r="M5089">
        <f t="shared" si="318"/>
        <v>0</v>
      </c>
      <c r="N5089">
        <f t="shared" si="319"/>
        <v>0</v>
      </c>
    </row>
    <row r="5090" spans="1:14" x14ac:dyDescent="0.3">
      <c r="A5090">
        <v>13086530</v>
      </c>
      <c r="B5090" t="s">
        <v>27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316"/>
        <v>1</v>
      </c>
      <c r="L5090">
        <f t="shared" si="317"/>
        <v>17</v>
      </c>
      <c r="M5090">
        <f t="shared" si="318"/>
        <v>0</v>
      </c>
      <c r="N5090">
        <f t="shared" si="319"/>
        <v>0</v>
      </c>
    </row>
    <row r="5091" spans="1:14" x14ac:dyDescent="0.3">
      <c r="A5091">
        <v>13086530</v>
      </c>
      <c r="B5091" t="s">
        <v>27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316"/>
        <v>1</v>
      </c>
      <c r="L5091">
        <f t="shared" si="317"/>
        <v>18</v>
      </c>
      <c r="M5091">
        <f t="shared" si="318"/>
        <v>0</v>
      </c>
      <c r="N5091">
        <f t="shared" si="319"/>
        <v>0</v>
      </c>
    </row>
    <row r="5092" spans="1:14" x14ac:dyDescent="0.3">
      <c r="A5092">
        <v>13086530</v>
      </c>
      <c r="B5092" t="s">
        <v>27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316"/>
        <v>1</v>
      </c>
      <c r="L5092">
        <f t="shared" si="317"/>
        <v>19</v>
      </c>
      <c r="M5092">
        <f t="shared" si="318"/>
        <v>0</v>
      </c>
      <c r="N5092">
        <f t="shared" si="319"/>
        <v>0</v>
      </c>
    </row>
    <row r="5093" spans="1:14" x14ac:dyDescent="0.3">
      <c r="A5093">
        <v>13086530</v>
      </c>
      <c r="B5093" t="s">
        <v>27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316"/>
        <v>1</v>
      </c>
      <c r="L5093">
        <f t="shared" si="317"/>
        <v>20</v>
      </c>
      <c r="M5093">
        <f t="shared" si="318"/>
        <v>0</v>
      </c>
      <c r="N5093">
        <f t="shared" si="319"/>
        <v>0</v>
      </c>
    </row>
    <row r="5094" spans="1:14" x14ac:dyDescent="0.3">
      <c r="A5094">
        <v>13086530</v>
      </c>
      <c r="B5094" t="s">
        <v>27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316"/>
        <v>1</v>
      </c>
      <c r="L5094">
        <f t="shared" si="317"/>
        <v>21</v>
      </c>
      <c r="M5094">
        <f t="shared" si="318"/>
        <v>0</v>
      </c>
      <c r="N5094">
        <f t="shared" si="319"/>
        <v>0</v>
      </c>
    </row>
    <row r="5095" spans="1:14" x14ac:dyDescent="0.3">
      <c r="A5095">
        <v>13086530</v>
      </c>
      <c r="B5095" t="s">
        <v>27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316"/>
        <v>1</v>
      </c>
      <c r="L5095">
        <f t="shared" si="317"/>
        <v>22</v>
      </c>
      <c r="M5095">
        <f t="shared" si="318"/>
        <v>0</v>
      </c>
      <c r="N5095">
        <f t="shared" si="319"/>
        <v>0</v>
      </c>
    </row>
    <row r="5096" spans="1:14" x14ac:dyDescent="0.3">
      <c r="A5096">
        <v>13086530</v>
      </c>
      <c r="B5096" t="s">
        <v>27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316"/>
        <v>1</v>
      </c>
      <c r="L5096">
        <f t="shared" si="317"/>
        <v>23</v>
      </c>
      <c r="M5096">
        <f t="shared" si="318"/>
        <v>0</v>
      </c>
      <c r="N5096">
        <f t="shared" si="319"/>
        <v>0</v>
      </c>
    </row>
    <row r="5097" spans="1:14" x14ac:dyDescent="0.3">
      <c r="A5097">
        <v>13086530</v>
      </c>
      <c r="B5097" t="s">
        <v>27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316"/>
        <v>1</v>
      </c>
      <c r="L5097">
        <f t="shared" si="317"/>
        <v>24</v>
      </c>
      <c r="M5097">
        <f t="shared" si="318"/>
        <v>0</v>
      </c>
      <c r="N5097">
        <f t="shared" si="319"/>
        <v>0</v>
      </c>
    </row>
    <row r="5098" spans="1:14" x14ac:dyDescent="0.3">
      <c r="A5098">
        <v>13086530</v>
      </c>
      <c r="B5098" t="s">
        <v>27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316"/>
        <v>1</v>
      </c>
      <c r="L5098">
        <f t="shared" si="317"/>
        <v>25</v>
      </c>
      <c r="M5098">
        <f t="shared" si="318"/>
        <v>0</v>
      </c>
      <c r="N5098">
        <f t="shared" si="319"/>
        <v>0</v>
      </c>
    </row>
    <row r="5099" spans="1:14" x14ac:dyDescent="0.3">
      <c r="A5099">
        <v>13086530</v>
      </c>
      <c r="B5099" t="s">
        <v>27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316"/>
        <v>1</v>
      </c>
      <c r="L5099">
        <f t="shared" si="317"/>
        <v>26</v>
      </c>
      <c r="M5099">
        <f t="shared" si="318"/>
        <v>0</v>
      </c>
      <c r="N5099">
        <f t="shared" si="319"/>
        <v>0</v>
      </c>
    </row>
    <row r="5100" spans="1:14" x14ac:dyDescent="0.3">
      <c r="A5100">
        <v>13086530</v>
      </c>
      <c r="B5100" t="s">
        <v>27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316"/>
        <v>1</v>
      </c>
      <c r="L5100">
        <f t="shared" si="317"/>
        <v>27</v>
      </c>
      <c r="M5100">
        <f t="shared" si="318"/>
        <v>0</v>
      </c>
      <c r="N5100">
        <f t="shared" si="319"/>
        <v>0</v>
      </c>
    </row>
    <row r="5101" spans="1:14" x14ac:dyDescent="0.3">
      <c r="A5101">
        <v>13086530</v>
      </c>
      <c r="B5101" t="s">
        <v>27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316"/>
        <v>1</v>
      </c>
      <c r="L5101">
        <f t="shared" si="317"/>
        <v>28</v>
      </c>
      <c r="M5101">
        <f t="shared" si="318"/>
        <v>0</v>
      </c>
      <c r="N5101">
        <f t="shared" si="319"/>
        <v>0</v>
      </c>
    </row>
    <row r="5102" spans="1:14" x14ac:dyDescent="0.3">
      <c r="A5102">
        <v>13086530</v>
      </c>
      <c r="B5102" t="s">
        <v>27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316"/>
        <v>1</v>
      </c>
      <c r="L5102">
        <f t="shared" si="317"/>
        <v>29</v>
      </c>
      <c r="M5102">
        <f t="shared" si="318"/>
        <v>0</v>
      </c>
      <c r="N5102">
        <f t="shared" si="319"/>
        <v>0</v>
      </c>
    </row>
    <row r="5103" spans="1:14" x14ac:dyDescent="0.3">
      <c r="A5103">
        <v>13086530</v>
      </c>
      <c r="B5103" t="s">
        <v>27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316"/>
        <v>1</v>
      </c>
      <c r="L5103">
        <f t="shared" si="317"/>
        <v>30</v>
      </c>
      <c r="M5103">
        <f t="shared" si="318"/>
        <v>0</v>
      </c>
      <c r="N5103">
        <f t="shared" si="319"/>
        <v>0</v>
      </c>
    </row>
    <row r="5104" spans="1:14" x14ac:dyDescent="0.3">
      <c r="A5104">
        <v>13086530</v>
      </c>
      <c r="B5104" t="s">
        <v>27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316"/>
        <v>1</v>
      </c>
      <c r="L5104">
        <f t="shared" si="317"/>
        <v>31</v>
      </c>
      <c r="M5104">
        <f t="shared" si="318"/>
        <v>0</v>
      </c>
      <c r="N5104">
        <f t="shared" si="319"/>
        <v>0</v>
      </c>
    </row>
    <row r="5105" spans="1:14" x14ac:dyDescent="0.3">
      <c r="A5105">
        <v>13086530</v>
      </c>
      <c r="B5105" t="s">
        <v>27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316"/>
        <v>2</v>
      </c>
      <c r="L5105">
        <f t="shared" si="317"/>
        <v>1</v>
      </c>
      <c r="M5105">
        <f t="shared" si="318"/>
        <v>0</v>
      </c>
      <c r="N5105">
        <f t="shared" si="319"/>
        <v>0</v>
      </c>
    </row>
    <row r="5106" spans="1:14" x14ac:dyDescent="0.3">
      <c r="A5106">
        <v>13086530</v>
      </c>
      <c r="B5106" t="s">
        <v>27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316"/>
        <v>2</v>
      </c>
      <c r="L5106">
        <f t="shared" si="317"/>
        <v>2</v>
      </c>
      <c r="M5106">
        <f t="shared" si="318"/>
        <v>0</v>
      </c>
      <c r="N5106">
        <f t="shared" si="319"/>
        <v>0</v>
      </c>
    </row>
    <row r="5107" spans="1:14" x14ac:dyDescent="0.3">
      <c r="A5107">
        <v>13086530</v>
      </c>
      <c r="B5107" t="s">
        <v>27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316"/>
        <v>2</v>
      </c>
      <c r="L5107">
        <f t="shared" si="317"/>
        <v>3</v>
      </c>
      <c r="M5107">
        <f t="shared" si="318"/>
        <v>0</v>
      </c>
      <c r="N5107">
        <f t="shared" si="319"/>
        <v>0</v>
      </c>
    </row>
    <row r="5108" spans="1:14" x14ac:dyDescent="0.3">
      <c r="A5108">
        <v>13086530</v>
      </c>
      <c r="B5108" t="s">
        <v>27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316"/>
        <v>2</v>
      </c>
      <c r="L5108">
        <f t="shared" si="317"/>
        <v>4</v>
      </c>
      <c r="M5108">
        <f t="shared" si="318"/>
        <v>0</v>
      </c>
      <c r="N5108">
        <f t="shared" si="319"/>
        <v>0</v>
      </c>
    </row>
    <row r="5109" spans="1:14" x14ac:dyDescent="0.3">
      <c r="A5109">
        <v>13086530</v>
      </c>
      <c r="B5109" t="s">
        <v>27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316"/>
        <v>2</v>
      </c>
      <c r="L5109">
        <f t="shared" si="317"/>
        <v>5</v>
      </c>
      <c r="M5109">
        <f t="shared" si="318"/>
        <v>0</v>
      </c>
      <c r="N5109">
        <f t="shared" si="319"/>
        <v>0</v>
      </c>
    </row>
    <row r="5110" spans="1:14" x14ac:dyDescent="0.3">
      <c r="A5110">
        <v>13086530</v>
      </c>
      <c r="B5110" t="s">
        <v>27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316"/>
        <v>2</v>
      </c>
      <c r="L5110">
        <f t="shared" si="317"/>
        <v>6</v>
      </c>
      <c r="M5110">
        <f t="shared" si="318"/>
        <v>0</v>
      </c>
      <c r="N5110">
        <f t="shared" si="319"/>
        <v>0</v>
      </c>
    </row>
    <row r="5111" spans="1:14" x14ac:dyDescent="0.3">
      <c r="A5111">
        <v>13086530</v>
      </c>
      <c r="B5111" t="s">
        <v>27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316"/>
        <v>2</v>
      </c>
      <c r="L5111">
        <f t="shared" si="317"/>
        <v>7</v>
      </c>
      <c r="M5111">
        <f t="shared" si="318"/>
        <v>0</v>
      </c>
      <c r="N5111">
        <f t="shared" si="319"/>
        <v>0</v>
      </c>
    </row>
    <row r="5112" spans="1:14" x14ac:dyDescent="0.3">
      <c r="A5112">
        <v>13086530</v>
      </c>
      <c r="B5112" t="s">
        <v>27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316"/>
        <v>2</v>
      </c>
      <c r="L5112">
        <f t="shared" si="317"/>
        <v>8</v>
      </c>
      <c r="M5112">
        <f t="shared" si="318"/>
        <v>0</v>
      </c>
      <c r="N5112">
        <f t="shared" si="319"/>
        <v>0</v>
      </c>
    </row>
    <row r="5113" spans="1:14" x14ac:dyDescent="0.3">
      <c r="A5113">
        <v>13086530</v>
      </c>
      <c r="B5113" t="s">
        <v>27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316"/>
        <v>2</v>
      </c>
      <c r="L5113">
        <f t="shared" si="317"/>
        <v>9</v>
      </c>
      <c r="M5113">
        <f t="shared" si="318"/>
        <v>0</v>
      </c>
      <c r="N5113">
        <f t="shared" si="319"/>
        <v>0</v>
      </c>
    </row>
    <row r="5114" spans="1:14" x14ac:dyDescent="0.3">
      <c r="A5114">
        <v>13086530</v>
      </c>
      <c r="B5114" t="s">
        <v>27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316"/>
        <v>2</v>
      </c>
      <c r="L5114">
        <f t="shared" si="317"/>
        <v>10</v>
      </c>
      <c r="M5114">
        <f t="shared" si="318"/>
        <v>0</v>
      </c>
      <c r="N5114">
        <f t="shared" si="319"/>
        <v>0</v>
      </c>
    </row>
    <row r="5115" spans="1:14" x14ac:dyDescent="0.3">
      <c r="A5115">
        <v>13086530</v>
      </c>
      <c r="B5115" t="s">
        <v>27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316"/>
        <v>2</v>
      </c>
      <c r="L5115">
        <f t="shared" si="317"/>
        <v>11</v>
      </c>
      <c r="M5115">
        <f t="shared" si="318"/>
        <v>0</v>
      </c>
      <c r="N5115">
        <f t="shared" si="319"/>
        <v>0</v>
      </c>
    </row>
    <row r="5116" spans="1:14" x14ac:dyDescent="0.3">
      <c r="A5116">
        <v>13086530</v>
      </c>
      <c r="B5116" t="s">
        <v>27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316"/>
        <v>2</v>
      </c>
      <c r="L5116">
        <f t="shared" si="317"/>
        <v>12</v>
      </c>
      <c r="M5116">
        <f t="shared" si="318"/>
        <v>0</v>
      </c>
      <c r="N5116">
        <f t="shared" si="319"/>
        <v>0</v>
      </c>
    </row>
    <row r="5117" spans="1:14" x14ac:dyDescent="0.3">
      <c r="A5117">
        <v>13086530</v>
      </c>
      <c r="B5117" t="s">
        <v>27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316"/>
        <v>2</v>
      </c>
      <c r="L5117">
        <f t="shared" si="317"/>
        <v>13</v>
      </c>
      <c r="M5117">
        <f t="shared" si="318"/>
        <v>0</v>
      </c>
      <c r="N5117">
        <f t="shared" si="319"/>
        <v>0</v>
      </c>
    </row>
    <row r="5118" spans="1:14" x14ac:dyDescent="0.3">
      <c r="A5118">
        <v>13086530</v>
      </c>
      <c r="B5118" t="s">
        <v>27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316"/>
        <v>2</v>
      </c>
      <c r="L5118">
        <f t="shared" si="317"/>
        <v>14</v>
      </c>
      <c r="M5118">
        <f t="shared" si="318"/>
        <v>0</v>
      </c>
      <c r="N5118">
        <f t="shared" si="319"/>
        <v>0</v>
      </c>
    </row>
    <row r="5119" spans="1:14" x14ac:dyDescent="0.3">
      <c r="A5119">
        <v>13086530</v>
      </c>
      <c r="B5119" t="s">
        <v>27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316"/>
        <v>2</v>
      </c>
      <c r="L5119">
        <f t="shared" si="317"/>
        <v>15</v>
      </c>
      <c r="M5119">
        <f t="shared" si="318"/>
        <v>0</v>
      </c>
      <c r="N5119">
        <f t="shared" si="319"/>
        <v>0</v>
      </c>
    </row>
    <row r="5120" spans="1:14" x14ac:dyDescent="0.3">
      <c r="A5120">
        <v>13086530</v>
      </c>
      <c r="B5120" t="s">
        <v>27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316"/>
        <v>2</v>
      </c>
      <c r="L5120">
        <f t="shared" si="317"/>
        <v>16</v>
      </c>
      <c r="M5120">
        <f t="shared" si="318"/>
        <v>0</v>
      </c>
      <c r="N5120">
        <f t="shared" si="319"/>
        <v>0</v>
      </c>
    </row>
    <row r="5121" spans="1:14" x14ac:dyDescent="0.3">
      <c r="A5121">
        <v>13086530</v>
      </c>
      <c r="B5121" t="s">
        <v>27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316"/>
        <v>2</v>
      </c>
      <c r="L5121">
        <f t="shared" si="317"/>
        <v>17</v>
      </c>
      <c r="M5121">
        <f t="shared" si="318"/>
        <v>0</v>
      </c>
      <c r="N5121">
        <f t="shared" si="319"/>
        <v>0</v>
      </c>
    </row>
    <row r="5122" spans="1:14" x14ac:dyDescent="0.3">
      <c r="A5122">
        <v>13086530</v>
      </c>
      <c r="B5122" t="s">
        <v>27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316"/>
        <v>2</v>
      </c>
      <c r="L5122">
        <f t="shared" si="317"/>
        <v>18</v>
      </c>
      <c r="M5122">
        <f t="shared" si="318"/>
        <v>0</v>
      </c>
      <c r="N5122">
        <f t="shared" si="319"/>
        <v>0</v>
      </c>
    </row>
    <row r="5123" spans="1:14" x14ac:dyDescent="0.3">
      <c r="A5123">
        <v>13086530</v>
      </c>
      <c r="B5123" t="s">
        <v>27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320">MONTH(C5123)</f>
        <v>2</v>
      </c>
      <c r="L5123">
        <f t="shared" ref="L5123:L5186" si="321">DAY(C5123)</f>
        <v>19</v>
      </c>
      <c r="M5123">
        <f t="shared" ref="M5123:M5186" si="322">F5123*1.9835</f>
        <v>0</v>
      </c>
      <c r="N5123">
        <f t="shared" ref="N5123:N5186" si="323">(D5123-F5123)*1.9835</f>
        <v>0</v>
      </c>
    </row>
    <row r="5124" spans="1:14" x14ac:dyDescent="0.3">
      <c r="A5124">
        <v>13086530</v>
      </c>
      <c r="B5124" t="s">
        <v>27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320"/>
        <v>2</v>
      </c>
      <c r="L5124">
        <f t="shared" si="321"/>
        <v>20</v>
      </c>
      <c r="M5124">
        <f t="shared" si="322"/>
        <v>0</v>
      </c>
      <c r="N5124">
        <f t="shared" si="323"/>
        <v>0</v>
      </c>
    </row>
    <row r="5125" spans="1:14" x14ac:dyDescent="0.3">
      <c r="A5125">
        <v>13086530</v>
      </c>
      <c r="B5125" t="s">
        <v>27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320"/>
        <v>2</v>
      </c>
      <c r="L5125">
        <f t="shared" si="321"/>
        <v>21</v>
      </c>
      <c r="M5125">
        <f t="shared" si="322"/>
        <v>0</v>
      </c>
      <c r="N5125">
        <f t="shared" si="323"/>
        <v>0</v>
      </c>
    </row>
    <row r="5126" spans="1:14" x14ac:dyDescent="0.3">
      <c r="A5126">
        <v>13086530</v>
      </c>
      <c r="B5126" t="s">
        <v>27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320"/>
        <v>2</v>
      </c>
      <c r="L5126">
        <f t="shared" si="321"/>
        <v>22</v>
      </c>
      <c r="M5126">
        <f t="shared" si="322"/>
        <v>0</v>
      </c>
      <c r="N5126">
        <f t="shared" si="323"/>
        <v>0</v>
      </c>
    </row>
    <row r="5127" spans="1:14" x14ac:dyDescent="0.3">
      <c r="A5127">
        <v>13086530</v>
      </c>
      <c r="B5127" t="s">
        <v>27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320"/>
        <v>2</v>
      </c>
      <c r="L5127">
        <f t="shared" si="321"/>
        <v>23</v>
      </c>
      <c r="M5127">
        <f t="shared" si="322"/>
        <v>0</v>
      </c>
      <c r="N5127">
        <f t="shared" si="323"/>
        <v>0</v>
      </c>
    </row>
    <row r="5128" spans="1:14" x14ac:dyDescent="0.3">
      <c r="A5128">
        <v>13086530</v>
      </c>
      <c r="B5128" t="s">
        <v>27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320"/>
        <v>2</v>
      </c>
      <c r="L5128">
        <f t="shared" si="321"/>
        <v>24</v>
      </c>
      <c r="M5128">
        <f t="shared" si="322"/>
        <v>0</v>
      </c>
      <c r="N5128">
        <f t="shared" si="323"/>
        <v>0</v>
      </c>
    </row>
    <row r="5129" spans="1:14" x14ac:dyDescent="0.3">
      <c r="A5129">
        <v>13086530</v>
      </c>
      <c r="B5129" t="s">
        <v>27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320"/>
        <v>2</v>
      </c>
      <c r="L5129">
        <f t="shared" si="321"/>
        <v>25</v>
      </c>
      <c r="M5129">
        <f t="shared" si="322"/>
        <v>0</v>
      </c>
      <c r="N5129">
        <f t="shared" si="323"/>
        <v>0</v>
      </c>
    </row>
    <row r="5130" spans="1:14" x14ac:dyDescent="0.3">
      <c r="A5130">
        <v>13086530</v>
      </c>
      <c r="B5130" t="s">
        <v>27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320"/>
        <v>2</v>
      </c>
      <c r="L5130">
        <f t="shared" si="321"/>
        <v>26</v>
      </c>
      <c r="M5130">
        <f t="shared" si="322"/>
        <v>0</v>
      </c>
      <c r="N5130">
        <f t="shared" si="323"/>
        <v>0</v>
      </c>
    </row>
    <row r="5131" spans="1:14" x14ac:dyDescent="0.3">
      <c r="A5131">
        <v>13086530</v>
      </c>
      <c r="B5131" t="s">
        <v>27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320"/>
        <v>2</v>
      </c>
      <c r="L5131">
        <f t="shared" si="321"/>
        <v>27</v>
      </c>
      <c r="M5131">
        <f t="shared" si="322"/>
        <v>0</v>
      </c>
      <c r="N5131">
        <f t="shared" si="323"/>
        <v>0</v>
      </c>
    </row>
    <row r="5132" spans="1:14" x14ac:dyDescent="0.3">
      <c r="A5132">
        <v>13086530</v>
      </c>
      <c r="B5132" t="s">
        <v>27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320"/>
        <v>2</v>
      </c>
      <c r="L5132">
        <f t="shared" si="321"/>
        <v>28</v>
      </c>
      <c r="M5132">
        <f t="shared" si="322"/>
        <v>0</v>
      </c>
      <c r="N5132">
        <f t="shared" si="323"/>
        <v>0</v>
      </c>
    </row>
    <row r="5133" spans="1:14" x14ac:dyDescent="0.3">
      <c r="A5133">
        <v>13086530</v>
      </c>
      <c r="B5133" t="s">
        <v>27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320"/>
        <v>3</v>
      </c>
      <c r="L5133">
        <f t="shared" si="321"/>
        <v>1</v>
      </c>
      <c r="M5133">
        <f t="shared" si="322"/>
        <v>0</v>
      </c>
      <c r="N5133">
        <f t="shared" si="323"/>
        <v>0</v>
      </c>
    </row>
    <row r="5134" spans="1:14" x14ac:dyDescent="0.3">
      <c r="A5134">
        <v>13086530</v>
      </c>
      <c r="B5134" t="s">
        <v>27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320"/>
        <v>3</v>
      </c>
      <c r="L5134">
        <f t="shared" si="321"/>
        <v>2</v>
      </c>
      <c r="M5134">
        <f t="shared" si="322"/>
        <v>0</v>
      </c>
      <c r="N5134">
        <f t="shared" si="323"/>
        <v>0</v>
      </c>
    </row>
    <row r="5135" spans="1:14" x14ac:dyDescent="0.3">
      <c r="A5135">
        <v>13086530</v>
      </c>
      <c r="B5135" t="s">
        <v>27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320"/>
        <v>3</v>
      </c>
      <c r="L5135">
        <f t="shared" si="321"/>
        <v>3</v>
      </c>
      <c r="M5135">
        <f t="shared" si="322"/>
        <v>0</v>
      </c>
      <c r="N5135">
        <f t="shared" si="323"/>
        <v>0</v>
      </c>
    </row>
    <row r="5136" spans="1:14" x14ac:dyDescent="0.3">
      <c r="A5136">
        <v>13086530</v>
      </c>
      <c r="B5136" t="s">
        <v>27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320"/>
        <v>3</v>
      </c>
      <c r="L5136">
        <f t="shared" si="321"/>
        <v>4</v>
      </c>
      <c r="M5136">
        <f t="shared" si="322"/>
        <v>0</v>
      </c>
      <c r="N5136">
        <f t="shared" si="323"/>
        <v>0</v>
      </c>
    </row>
    <row r="5137" spans="1:14" x14ac:dyDescent="0.3">
      <c r="A5137">
        <v>13086530</v>
      </c>
      <c r="B5137" t="s">
        <v>27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320"/>
        <v>3</v>
      </c>
      <c r="L5137">
        <f t="shared" si="321"/>
        <v>5</v>
      </c>
      <c r="M5137">
        <f t="shared" si="322"/>
        <v>0</v>
      </c>
      <c r="N5137">
        <f t="shared" si="323"/>
        <v>0</v>
      </c>
    </row>
    <row r="5138" spans="1:14" x14ac:dyDescent="0.3">
      <c r="A5138">
        <v>13086530</v>
      </c>
      <c r="B5138" t="s">
        <v>27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320"/>
        <v>3</v>
      </c>
      <c r="L5138">
        <f t="shared" si="321"/>
        <v>6</v>
      </c>
      <c r="M5138">
        <f t="shared" si="322"/>
        <v>0</v>
      </c>
      <c r="N5138">
        <f t="shared" si="323"/>
        <v>0</v>
      </c>
    </row>
    <row r="5139" spans="1:14" x14ac:dyDescent="0.3">
      <c r="A5139">
        <v>13086530</v>
      </c>
      <c r="B5139" t="s">
        <v>27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320"/>
        <v>3</v>
      </c>
      <c r="L5139">
        <f t="shared" si="321"/>
        <v>7</v>
      </c>
      <c r="M5139">
        <f t="shared" si="322"/>
        <v>0</v>
      </c>
      <c r="N5139">
        <f t="shared" si="323"/>
        <v>0</v>
      </c>
    </row>
    <row r="5140" spans="1:14" x14ac:dyDescent="0.3">
      <c r="A5140">
        <v>13086530</v>
      </c>
      <c r="B5140" t="s">
        <v>27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320"/>
        <v>3</v>
      </c>
      <c r="L5140">
        <f t="shared" si="321"/>
        <v>8</v>
      </c>
      <c r="M5140">
        <f t="shared" si="322"/>
        <v>0</v>
      </c>
      <c r="N5140">
        <f t="shared" si="323"/>
        <v>0</v>
      </c>
    </row>
    <row r="5141" spans="1:14" x14ac:dyDescent="0.3">
      <c r="A5141">
        <v>13086530</v>
      </c>
      <c r="B5141" t="s">
        <v>27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320"/>
        <v>3</v>
      </c>
      <c r="L5141">
        <f t="shared" si="321"/>
        <v>9</v>
      </c>
      <c r="M5141">
        <f t="shared" si="322"/>
        <v>0</v>
      </c>
      <c r="N5141">
        <f t="shared" si="323"/>
        <v>0</v>
      </c>
    </row>
    <row r="5142" spans="1:14" x14ac:dyDescent="0.3">
      <c r="A5142">
        <v>13086530</v>
      </c>
      <c r="B5142" t="s">
        <v>27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320"/>
        <v>3</v>
      </c>
      <c r="L5142">
        <f t="shared" si="321"/>
        <v>10</v>
      </c>
      <c r="M5142">
        <f t="shared" si="322"/>
        <v>0</v>
      </c>
      <c r="N5142">
        <f t="shared" si="323"/>
        <v>0</v>
      </c>
    </row>
    <row r="5143" spans="1:14" x14ac:dyDescent="0.3">
      <c r="A5143">
        <v>13086530</v>
      </c>
      <c r="B5143" t="s">
        <v>27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320"/>
        <v>3</v>
      </c>
      <c r="L5143">
        <f t="shared" si="321"/>
        <v>11</v>
      </c>
      <c r="M5143">
        <f t="shared" si="322"/>
        <v>0</v>
      </c>
      <c r="N5143">
        <f t="shared" si="323"/>
        <v>0</v>
      </c>
    </row>
    <row r="5144" spans="1:14" x14ac:dyDescent="0.3">
      <c r="A5144">
        <v>13086530</v>
      </c>
      <c r="B5144" t="s">
        <v>27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320"/>
        <v>3</v>
      </c>
      <c r="L5144">
        <f t="shared" si="321"/>
        <v>12</v>
      </c>
      <c r="M5144">
        <f t="shared" si="322"/>
        <v>0</v>
      </c>
      <c r="N5144">
        <f t="shared" si="323"/>
        <v>0</v>
      </c>
    </row>
    <row r="5145" spans="1:14" x14ac:dyDescent="0.3">
      <c r="A5145">
        <v>13086530</v>
      </c>
      <c r="B5145" t="s">
        <v>27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320"/>
        <v>3</v>
      </c>
      <c r="L5145">
        <f t="shared" si="321"/>
        <v>13</v>
      </c>
      <c r="M5145">
        <f t="shared" si="322"/>
        <v>0</v>
      </c>
      <c r="N5145">
        <f t="shared" si="323"/>
        <v>0</v>
      </c>
    </row>
    <row r="5146" spans="1:14" x14ac:dyDescent="0.3">
      <c r="A5146">
        <v>13086530</v>
      </c>
      <c r="B5146" t="s">
        <v>27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320"/>
        <v>3</v>
      </c>
      <c r="L5146">
        <f t="shared" si="321"/>
        <v>14</v>
      </c>
      <c r="M5146">
        <f t="shared" si="322"/>
        <v>0</v>
      </c>
      <c r="N5146">
        <f t="shared" si="323"/>
        <v>0</v>
      </c>
    </row>
    <row r="5147" spans="1:14" x14ac:dyDescent="0.3">
      <c r="A5147">
        <v>13086530</v>
      </c>
      <c r="B5147" t="s">
        <v>27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320"/>
        <v>3</v>
      </c>
      <c r="L5147">
        <f t="shared" si="321"/>
        <v>15</v>
      </c>
      <c r="M5147">
        <f t="shared" si="322"/>
        <v>0</v>
      </c>
      <c r="N5147">
        <f t="shared" si="323"/>
        <v>0</v>
      </c>
    </row>
    <row r="5148" spans="1:14" x14ac:dyDescent="0.3">
      <c r="A5148">
        <v>13086530</v>
      </c>
      <c r="B5148" t="s">
        <v>27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320"/>
        <v>3</v>
      </c>
      <c r="L5148">
        <f t="shared" si="321"/>
        <v>16</v>
      </c>
      <c r="M5148">
        <f t="shared" si="322"/>
        <v>0</v>
      </c>
      <c r="N5148">
        <f t="shared" si="323"/>
        <v>0</v>
      </c>
    </row>
    <row r="5149" spans="1:14" x14ac:dyDescent="0.3">
      <c r="A5149">
        <v>13086530</v>
      </c>
      <c r="B5149" t="s">
        <v>27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320"/>
        <v>3</v>
      </c>
      <c r="L5149">
        <f t="shared" si="321"/>
        <v>17</v>
      </c>
      <c r="M5149">
        <f t="shared" si="322"/>
        <v>0</v>
      </c>
      <c r="N5149">
        <f t="shared" si="323"/>
        <v>0</v>
      </c>
    </row>
    <row r="5150" spans="1:14" x14ac:dyDescent="0.3">
      <c r="A5150">
        <v>13086530</v>
      </c>
      <c r="B5150" t="s">
        <v>27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320"/>
        <v>3</v>
      </c>
      <c r="L5150">
        <f t="shared" si="321"/>
        <v>18</v>
      </c>
      <c r="M5150">
        <f t="shared" si="322"/>
        <v>0</v>
      </c>
      <c r="N5150">
        <f t="shared" si="323"/>
        <v>0</v>
      </c>
    </row>
    <row r="5151" spans="1:14" x14ac:dyDescent="0.3">
      <c r="A5151">
        <v>13086530</v>
      </c>
      <c r="B5151" t="s">
        <v>27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320"/>
        <v>3</v>
      </c>
      <c r="L5151">
        <f t="shared" si="321"/>
        <v>19</v>
      </c>
      <c r="M5151">
        <f t="shared" si="322"/>
        <v>0</v>
      </c>
      <c r="N5151">
        <f t="shared" si="323"/>
        <v>0</v>
      </c>
    </row>
    <row r="5152" spans="1:14" x14ac:dyDescent="0.3">
      <c r="A5152">
        <v>13086530</v>
      </c>
      <c r="B5152" t="s">
        <v>27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320"/>
        <v>3</v>
      </c>
      <c r="L5152">
        <f t="shared" si="321"/>
        <v>20</v>
      </c>
      <c r="M5152">
        <f t="shared" si="322"/>
        <v>0</v>
      </c>
      <c r="N5152">
        <f t="shared" si="323"/>
        <v>303.47550000000001</v>
      </c>
    </row>
    <row r="5153" spans="1:14" x14ac:dyDescent="0.3">
      <c r="A5153">
        <v>13086530</v>
      </c>
      <c r="B5153" t="s">
        <v>27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320"/>
        <v>3</v>
      </c>
      <c r="L5153">
        <f t="shared" si="321"/>
        <v>21</v>
      </c>
      <c r="M5153">
        <f t="shared" si="322"/>
        <v>0</v>
      </c>
      <c r="N5153">
        <f t="shared" si="323"/>
        <v>325.29399999999998</v>
      </c>
    </row>
    <row r="5154" spans="1:14" x14ac:dyDescent="0.3">
      <c r="A5154">
        <v>13086530</v>
      </c>
      <c r="B5154" t="s">
        <v>27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320"/>
        <v>3</v>
      </c>
      <c r="L5154">
        <f t="shared" si="321"/>
        <v>22</v>
      </c>
      <c r="M5154">
        <f t="shared" si="322"/>
        <v>0</v>
      </c>
      <c r="N5154">
        <f t="shared" si="323"/>
        <v>267.77249999999998</v>
      </c>
    </row>
    <row r="5155" spans="1:14" x14ac:dyDescent="0.3">
      <c r="A5155">
        <v>13086530</v>
      </c>
      <c r="B5155" t="s">
        <v>27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320"/>
        <v>3</v>
      </c>
      <c r="L5155">
        <f t="shared" si="321"/>
        <v>23</v>
      </c>
      <c r="M5155">
        <f t="shared" si="322"/>
        <v>0</v>
      </c>
      <c r="N5155">
        <f t="shared" si="323"/>
        <v>253.88800000000001</v>
      </c>
    </row>
    <row r="5156" spans="1:14" x14ac:dyDescent="0.3">
      <c r="A5156">
        <v>13086530</v>
      </c>
      <c r="B5156" t="s">
        <v>27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320"/>
        <v>3</v>
      </c>
      <c r="L5156">
        <f t="shared" si="321"/>
        <v>24</v>
      </c>
      <c r="M5156">
        <f t="shared" si="322"/>
        <v>0</v>
      </c>
      <c r="N5156">
        <f t="shared" si="323"/>
        <v>263.80549999999999</v>
      </c>
    </row>
    <row r="5157" spans="1:14" x14ac:dyDescent="0.3">
      <c r="A5157">
        <v>13086530</v>
      </c>
      <c r="B5157" t="s">
        <v>27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320"/>
        <v>3</v>
      </c>
      <c r="L5157">
        <f t="shared" si="321"/>
        <v>25</v>
      </c>
      <c r="M5157">
        <f t="shared" si="322"/>
        <v>0</v>
      </c>
      <c r="N5157">
        <f t="shared" si="323"/>
        <v>261.822</v>
      </c>
    </row>
    <row r="5158" spans="1:14" x14ac:dyDescent="0.3">
      <c r="A5158">
        <v>13086530</v>
      </c>
      <c r="B5158" t="s">
        <v>27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320"/>
        <v>3</v>
      </c>
      <c r="L5158">
        <f t="shared" si="321"/>
        <v>26</v>
      </c>
      <c r="M5158">
        <f t="shared" si="322"/>
        <v>0</v>
      </c>
      <c r="N5158">
        <f t="shared" si="323"/>
        <v>267.77249999999998</v>
      </c>
    </row>
    <row r="5159" spans="1:14" x14ac:dyDescent="0.3">
      <c r="A5159">
        <v>13086530</v>
      </c>
      <c r="B5159" t="s">
        <v>27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320"/>
        <v>3</v>
      </c>
      <c r="L5159">
        <f t="shared" si="321"/>
        <v>27</v>
      </c>
      <c r="M5159">
        <f t="shared" si="322"/>
        <v>0</v>
      </c>
      <c r="N5159">
        <f t="shared" si="323"/>
        <v>265.78899999999999</v>
      </c>
    </row>
    <row r="5160" spans="1:14" x14ac:dyDescent="0.3">
      <c r="A5160">
        <v>13086530</v>
      </c>
      <c r="B5160" t="s">
        <v>27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320"/>
        <v>3</v>
      </c>
      <c r="L5160">
        <f t="shared" si="321"/>
        <v>28</v>
      </c>
      <c r="M5160">
        <f t="shared" si="322"/>
        <v>0</v>
      </c>
      <c r="N5160">
        <f t="shared" si="323"/>
        <v>265.78899999999999</v>
      </c>
    </row>
    <row r="5161" spans="1:14" x14ac:dyDescent="0.3">
      <c r="A5161">
        <v>13086530</v>
      </c>
      <c r="B5161" t="s">
        <v>27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320"/>
        <v>3</v>
      </c>
      <c r="L5161">
        <f t="shared" si="321"/>
        <v>29</v>
      </c>
      <c r="M5161">
        <f t="shared" si="322"/>
        <v>0</v>
      </c>
      <c r="N5161">
        <f t="shared" si="323"/>
        <v>243.97050000000002</v>
      </c>
    </row>
    <row r="5162" spans="1:14" x14ac:dyDescent="0.3">
      <c r="A5162">
        <v>13086530</v>
      </c>
      <c r="B5162" t="s">
        <v>27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320"/>
        <v>3</v>
      </c>
      <c r="L5162">
        <f t="shared" si="321"/>
        <v>30</v>
      </c>
      <c r="M5162">
        <f t="shared" si="322"/>
        <v>0</v>
      </c>
      <c r="N5162">
        <f t="shared" si="323"/>
        <v>261.822</v>
      </c>
    </row>
    <row r="5163" spans="1:14" x14ac:dyDescent="0.3">
      <c r="A5163">
        <v>13086530</v>
      </c>
      <c r="B5163" t="s">
        <v>27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320"/>
        <v>3</v>
      </c>
      <c r="L5163">
        <f t="shared" si="321"/>
        <v>31</v>
      </c>
      <c r="M5163">
        <f t="shared" si="322"/>
        <v>0</v>
      </c>
      <c r="N5163">
        <f t="shared" si="323"/>
        <v>259.83850000000001</v>
      </c>
    </row>
    <row r="5164" spans="1:14" x14ac:dyDescent="0.3">
      <c r="A5164">
        <v>13086530</v>
      </c>
      <c r="B5164" t="s">
        <v>27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320"/>
        <v>4</v>
      </c>
      <c r="L5164">
        <f t="shared" si="321"/>
        <v>1</v>
      </c>
      <c r="M5164">
        <f t="shared" si="322"/>
        <v>4.3637000000000006</v>
      </c>
      <c r="N5164">
        <f t="shared" si="323"/>
        <v>251.5078</v>
      </c>
    </row>
    <row r="5165" spans="1:14" x14ac:dyDescent="0.3">
      <c r="A5165">
        <v>13086530</v>
      </c>
      <c r="B5165" t="s">
        <v>27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320"/>
        <v>4</v>
      </c>
      <c r="L5165">
        <f t="shared" si="321"/>
        <v>2</v>
      </c>
      <c r="M5165">
        <f t="shared" si="322"/>
        <v>269.75600000000003</v>
      </c>
      <c r="N5165">
        <f t="shared" si="323"/>
        <v>0</v>
      </c>
    </row>
    <row r="5166" spans="1:14" x14ac:dyDescent="0.3">
      <c r="A5166">
        <v>13086530</v>
      </c>
      <c r="B5166" t="s">
        <v>27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320"/>
        <v>4</v>
      </c>
      <c r="L5166">
        <f t="shared" si="321"/>
        <v>3</v>
      </c>
      <c r="M5166">
        <f t="shared" si="322"/>
        <v>0</v>
      </c>
      <c r="N5166">
        <f t="shared" si="323"/>
        <v>257.85500000000002</v>
      </c>
    </row>
    <row r="5167" spans="1:14" x14ac:dyDescent="0.3">
      <c r="A5167">
        <v>13086530</v>
      </c>
      <c r="B5167" t="s">
        <v>27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320"/>
        <v>4</v>
      </c>
      <c r="L5167">
        <f t="shared" si="321"/>
        <v>4</v>
      </c>
      <c r="M5167">
        <f t="shared" si="322"/>
        <v>0</v>
      </c>
      <c r="N5167">
        <f t="shared" si="323"/>
        <v>263.80549999999999</v>
      </c>
    </row>
    <row r="5168" spans="1:14" x14ac:dyDescent="0.3">
      <c r="A5168">
        <v>13086530</v>
      </c>
      <c r="B5168" t="s">
        <v>27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320"/>
        <v>4</v>
      </c>
      <c r="L5168">
        <f t="shared" si="321"/>
        <v>5</v>
      </c>
      <c r="M5168">
        <f t="shared" si="322"/>
        <v>0</v>
      </c>
      <c r="N5168">
        <f t="shared" si="323"/>
        <v>269.75600000000003</v>
      </c>
    </row>
    <row r="5169" spans="1:14" x14ac:dyDescent="0.3">
      <c r="A5169">
        <v>13086530</v>
      </c>
      <c r="B5169" t="s">
        <v>27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320"/>
        <v>4</v>
      </c>
      <c r="L5169">
        <f t="shared" si="321"/>
        <v>6</v>
      </c>
      <c r="M5169">
        <f t="shared" si="322"/>
        <v>0</v>
      </c>
      <c r="N5169">
        <f t="shared" si="323"/>
        <v>269.75600000000003</v>
      </c>
    </row>
    <row r="5170" spans="1:14" x14ac:dyDescent="0.3">
      <c r="A5170">
        <v>13086530</v>
      </c>
      <c r="B5170" t="s">
        <v>27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320"/>
        <v>4</v>
      </c>
      <c r="L5170">
        <f t="shared" si="321"/>
        <v>7</v>
      </c>
      <c r="M5170">
        <f t="shared" si="322"/>
        <v>0</v>
      </c>
      <c r="N5170">
        <f t="shared" si="323"/>
        <v>269.75600000000003</v>
      </c>
    </row>
    <row r="5171" spans="1:14" x14ac:dyDescent="0.3">
      <c r="A5171">
        <v>13086530</v>
      </c>
      <c r="B5171" t="s">
        <v>27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320"/>
        <v>4</v>
      </c>
      <c r="L5171">
        <f t="shared" si="321"/>
        <v>8</v>
      </c>
      <c r="M5171">
        <f t="shared" si="322"/>
        <v>0</v>
      </c>
      <c r="N5171">
        <f t="shared" si="323"/>
        <v>321.327</v>
      </c>
    </row>
    <row r="5172" spans="1:14" x14ac:dyDescent="0.3">
      <c r="A5172">
        <v>13086530</v>
      </c>
      <c r="B5172" t="s">
        <v>27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320"/>
        <v>4</v>
      </c>
      <c r="L5172">
        <f t="shared" si="321"/>
        <v>9</v>
      </c>
      <c r="M5172">
        <f t="shared" si="322"/>
        <v>0</v>
      </c>
      <c r="N5172">
        <f t="shared" si="323"/>
        <v>366.94749999999999</v>
      </c>
    </row>
    <row r="5173" spans="1:14" x14ac:dyDescent="0.3">
      <c r="A5173">
        <v>13086530</v>
      </c>
      <c r="B5173" t="s">
        <v>27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320"/>
        <v>4</v>
      </c>
      <c r="L5173">
        <f t="shared" si="321"/>
        <v>10</v>
      </c>
      <c r="M5173">
        <f t="shared" si="322"/>
        <v>0</v>
      </c>
      <c r="N5173">
        <f t="shared" si="323"/>
        <v>378.8485</v>
      </c>
    </row>
    <row r="5174" spans="1:14" x14ac:dyDescent="0.3">
      <c r="A5174">
        <v>13086530</v>
      </c>
      <c r="B5174" t="s">
        <v>27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320"/>
        <v>4</v>
      </c>
      <c r="L5174">
        <f t="shared" si="321"/>
        <v>11</v>
      </c>
      <c r="M5174">
        <f t="shared" si="322"/>
        <v>0</v>
      </c>
      <c r="N5174">
        <f t="shared" si="323"/>
        <v>378.8485</v>
      </c>
    </row>
    <row r="5175" spans="1:14" x14ac:dyDescent="0.3">
      <c r="A5175">
        <v>13086530</v>
      </c>
      <c r="B5175" t="s">
        <v>27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320"/>
        <v>4</v>
      </c>
      <c r="L5175">
        <f t="shared" si="321"/>
        <v>12</v>
      </c>
      <c r="M5175">
        <f t="shared" si="322"/>
        <v>0</v>
      </c>
      <c r="N5175">
        <f t="shared" si="323"/>
        <v>378.8485</v>
      </c>
    </row>
    <row r="5176" spans="1:14" x14ac:dyDescent="0.3">
      <c r="A5176">
        <v>13086530</v>
      </c>
      <c r="B5176" t="s">
        <v>27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320"/>
        <v>4</v>
      </c>
      <c r="L5176">
        <f t="shared" si="321"/>
        <v>13</v>
      </c>
      <c r="M5176">
        <f t="shared" si="322"/>
        <v>0</v>
      </c>
      <c r="N5176">
        <f t="shared" si="323"/>
        <v>517.69349999999997</v>
      </c>
    </row>
    <row r="5177" spans="1:14" x14ac:dyDescent="0.3">
      <c r="A5177">
        <v>13086530</v>
      </c>
      <c r="B5177" t="s">
        <v>27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320"/>
        <v>4</v>
      </c>
      <c r="L5177">
        <f t="shared" si="321"/>
        <v>14</v>
      </c>
      <c r="M5177">
        <f t="shared" si="322"/>
        <v>0</v>
      </c>
      <c r="N5177">
        <f t="shared" si="323"/>
        <v>1019.519</v>
      </c>
    </row>
    <row r="5178" spans="1:14" x14ac:dyDescent="0.3">
      <c r="A5178">
        <v>13086530</v>
      </c>
      <c r="B5178" t="s">
        <v>27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320"/>
        <v>4</v>
      </c>
      <c r="L5178">
        <f t="shared" si="321"/>
        <v>15</v>
      </c>
      <c r="M5178">
        <f t="shared" si="322"/>
        <v>0</v>
      </c>
      <c r="N5178">
        <f t="shared" si="323"/>
        <v>890.5915</v>
      </c>
    </row>
    <row r="5179" spans="1:14" x14ac:dyDescent="0.3">
      <c r="A5179">
        <v>13086530</v>
      </c>
      <c r="B5179" t="s">
        <v>27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320"/>
        <v>4</v>
      </c>
      <c r="L5179">
        <f t="shared" si="321"/>
        <v>16</v>
      </c>
      <c r="M5179">
        <f t="shared" si="322"/>
        <v>0</v>
      </c>
      <c r="N5179">
        <f t="shared" si="323"/>
        <v>890.5915</v>
      </c>
    </row>
    <row r="5180" spans="1:14" x14ac:dyDescent="0.3">
      <c r="A5180">
        <v>13086530</v>
      </c>
      <c r="B5180" t="s">
        <v>27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320"/>
        <v>4</v>
      </c>
      <c r="L5180">
        <f t="shared" si="321"/>
        <v>17</v>
      </c>
      <c r="M5180">
        <f t="shared" si="322"/>
        <v>0</v>
      </c>
      <c r="N5180">
        <f t="shared" si="323"/>
        <v>886.62450000000001</v>
      </c>
    </row>
    <row r="5181" spans="1:14" x14ac:dyDescent="0.3">
      <c r="A5181">
        <v>13086530</v>
      </c>
      <c r="B5181" t="s">
        <v>27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320"/>
        <v>4</v>
      </c>
      <c r="L5181">
        <f t="shared" si="321"/>
        <v>18</v>
      </c>
      <c r="M5181">
        <f t="shared" si="322"/>
        <v>0</v>
      </c>
      <c r="N5181">
        <f t="shared" si="323"/>
        <v>886.62450000000001</v>
      </c>
    </row>
    <row r="5182" spans="1:14" x14ac:dyDescent="0.3">
      <c r="A5182">
        <v>13086530</v>
      </c>
      <c r="B5182" t="s">
        <v>27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320"/>
        <v>4</v>
      </c>
      <c r="L5182">
        <f t="shared" si="321"/>
        <v>19</v>
      </c>
      <c r="M5182">
        <f t="shared" si="322"/>
        <v>0</v>
      </c>
      <c r="N5182">
        <f t="shared" si="323"/>
        <v>884.64099999999996</v>
      </c>
    </row>
    <row r="5183" spans="1:14" x14ac:dyDescent="0.3">
      <c r="A5183">
        <v>13086530</v>
      </c>
      <c r="B5183" t="s">
        <v>27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320"/>
        <v>4</v>
      </c>
      <c r="L5183">
        <f t="shared" si="321"/>
        <v>20</v>
      </c>
      <c r="M5183">
        <f t="shared" si="322"/>
        <v>0</v>
      </c>
      <c r="N5183">
        <f t="shared" si="323"/>
        <v>1412.252</v>
      </c>
    </row>
    <row r="5184" spans="1:14" x14ac:dyDescent="0.3">
      <c r="A5184">
        <v>13086530</v>
      </c>
      <c r="B5184" t="s">
        <v>27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320"/>
        <v>4</v>
      </c>
      <c r="L5184">
        <f t="shared" si="321"/>
        <v>21</v>
      </c>
      <c r="M5184">
        <f t="shared" si="322"/>
        <v>0</v>
      </c>
      <c r="N5184">
        <f t="shared" si="323"/>
        <v>1856.556</v>
      </c>
    </row>
    <row r="5185" spans="1:14" x14ac:dyDescent="0.3">
      <c r="A5185">
        <v>13086530</v>
      </c>
      <c r="B5185" t="s">
        <v>27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320"/>
        <v>4</v>
      </c>
      <c r="L5185">
        <f t="shared" si="321"/>
        <v>22</v>
      </c>
      <c r="M5185">
        <f t="shared" si="322"/>
        <v>0</v>
      </c>
      <c r="N5185">
        <f t="shared" si="323"/>
        <v>1870.4404999999999</v>
      </c>
    </row>
    <row r="5186" spans="1:14" x14ac:dyDescent="0.3">
      <c r="A5186">
        <v>13086530</v>
      </c>
      <c r="B5186" t="s">
        <v>27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320"/>
        <v>4</v>
      </c>
      <c r="L5186">
        <f t="shared" si="321"/>
        <v>23</v>
      </c>
      <c r="M5186">
        <f t="shared" si="322"/>
        <v>0</v>
      </c>
      <c r="N5186">
        <f t="shared" si="323"/>
        <v>1953.7474999999999</v>
      </c>
    </row>
    <row r="5187" spans="1:14" x14ac:dyDescent="0.3">
      <c r="A5187">
        <v>13086530</v>
      </c>
      <c r="B5187" t="s">
        <v>27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324">MONTH(C5187)</f>
        <v>4</v>
      </c>
      <c r="L5187">
        <f t="shared" ref="L5187:L5250" si="325">DAY(C5187)</f>
        <v>24</v>
      </c>
      <c r="M5187">
        <f t="shared" ref="M5187:M5250" si="326">F5187*1.9835</f>
        <v>0</v>
      </c>
      <c r="N5187">
        <f t="shared" ref="N5187:N5250" si="327">(D5187-F5187)*1.9835</f>
        <v>2136.2294999999999</v>
      </c>
    </row>
    <row r="5188" spans="1:14" x14ac:dyDescent="0.3">
      <c r="A5188">
        <v>13086530</v>
      </c>
      <c r="B5188" t="s">
        <v>27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324"/>
        <v>4</v>
      </c>
      <c r="L5188">
        <f t="shared" si="325"/>
        <v>25</v>
      </c>
      <c r="M5188">
        <f t="shared" si="326"/>
        <v>0</v>
      </c>
      <c r="N5188">
        <f t="shared" si="327"/>
        <v>2142.1799999999998</v>
      </c>
    </row>
    <row r="5189" spans="1:14" x14ac:dyDescent="0.3">
      <c r="A5189">
        <v>13086530</v>
      </c>
      <c r="B5189" t="s">
        <v>27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324"/>
        <v>4</v>
      </c>
      <c r="L5189">
        <f t="shared" si="325"/>
        <v>26</v>
      </c>
      <c r="M5189">
        <f t="shared" si="326"/>
        <v>0</v>
      </c>
      <c r="N5189">
        <f t="shared" si="327"/>
        <v>2152.0974999999999</v>
      </c>
    </row>
    <row r="5190" spans="1:14" x14ac:dyDescent="0.3">
      <c r="A5190">
        <v>13086530</v>
      </c>
      <c r="B5190" t="s">
        <v>27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324"/>
        <v>4</v>
      </c>
      <c r="L5190">
        <f t="shared" si="325"/>
        <v>27</v>
      </c>
      <c r="M5190">
        <f t="shared" si="326"/>
        <v>0</v>
      </c>
      <c r="N5190">
        <f t="shared" si="327"/>
        <v>2269.1240000000003</v>
      </c>
    </row>
    <row r="5191" spans="1:14" x14ac:dyDescent="0.3">
      <c r="A5191">
        <v>13086530</v>
      </c>
      <c r="B5191" t="s">
        <v>27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324"/>
        <v>4</v>
      </c>
      <c r="L5191">
        <f t="shared" si="325"/>
        <v>28</v>
      </c>
      <c r="M5191">
        <f t="shared" si="326"/>
        <v>0</v>
      </c>
      <c r="N5191">
        <f t="shared" si="327"/>
        <v>2455.5729999999999</v>
      </c>
    </row>
    <row r="5192" spans="1:14" x14ac:dyDescent="0.3">
      <c r="A5192">
        <v>13086530</v>
      </c>
      <c r="B5192" t="s">
        <v>27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324"/>
        <v>4</v>
      </c>
      <c r="L5192">
        <f t="shared" si="325"/>
        <v>29</v>
      </c>
      <c r="M5192">
        <f t="shared" si="326"/>
        <v>0</v>
      </c>
      <c r="N5192">
        <f t="shared" si="327"/>
        <v>2461.5235000000002</v>
      </c>
    </row>
    <row r="5193" spans="1:14" x14ac:dyDescent="0.3">
      <c r="A5193">
        <v>13086530</v>
      </c>
      <c r="B5193" t="s">
        <v>27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324"/>
        <v>4</v>
      </c>
      <c r="L5193">
        <f t="shared" si="325"/>
        <v>30</v>
      </c>
      <c r="M5193">
        <f t="shared" si="326"/>
        <v>0</v>
      </c>
      <c r="N5193">
        <f t="shared" si="327"/>
        <v>2435.7379999999998</v>
      </c>
    </row>
    <row r="5194" spans="1:14" x14ac:dyDescent="0.3">
      <c r="A5194">
        <v>13086530</v>
      </c>
      <c r="B5194" t="s">
        <v>27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324"/>
        <v>5</v>
      </c>
      <c r="L5194">
        <f t="shared" si="325"/>
        <v>1</v>
      </c>
      <c r="M5194">
        <f t="shared" si="326"/>
        <v>0</v>
      </c>
      <c r="N5194">
        <f t="shared" si="327"/>
        <v>2445.6554999999998</v>
      </c>
    </row>
    <row r="5195" spans="1:14" x14ac:dyDescent="0.3">
      <c r="A5195">
        <v>13086530</v>
      </c>
      <c r="B5195" t="s">
        <v>27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324"/>
        <v>5</v>
      </c>
      <c r="L5195">
        <f t="shared" si="325"/>
        <v>2</v>
      </c>
      <c r="M5195">
        <f t="shared" si="326"/>
        <v>0</v>
      </c>
      <c r="N5195">
        <f t="shared" si="327"/>
        <v>2455.5729999999999</v>
      </c>
    </row>
    <row r="5196" spans="1:14" x14ac:dyDescent="0.3">
      <c r="A5196">
        <v>13086530</v>
      </c>
      <c r="B5196" t="s">
        <v>27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324"/>
        <v>5</v>
      </c>
      <c r="L5196">
        <f t="shared" si="325"/>
        <v>3</v>
      </c>
      <c r="M5196">
        <f t="shared" si="326"/>
        <v>0</v>
      </c>
      <c r="N5196">
        <f t="shared" si="327"/>
        <v>2469.4575</v>
      </c>
    </row>
    <row r="5197" spans="1:14" x14ac:dyDescent="0.3">
      <c r="A5197">
        <v>13086530</v>
      </c>
      <c r="B5197" t="s">
        <v>27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324"/>
        <v>5</v>
      </c>
      <c r="L5197">
        <f t="shared" si="325"/>
        <v>4</v>
      </c>
      <c r="M5197">
        <f t="shared" si="326"/>
        <v>0</v>
      </c>
      <c r="N5197">
        <f t="shared" si="327"/>
        <v>2479.375</v>
      </c>
    </row>
    <row r="5198" spans="1:14" x14ac:dyDescent="0.3">
      <c r="A5198">
        <v>13086530</v>
      </c>
      <c r="B5198" t="s">
        <v>27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324"/>
        <v>5</v>
      </c>
      <c r="L5198">
        <f t="shared" si="325"/>
        <v>5</v>
      </c>
      <c r="M5198">
        <f t="shared" si="326"/>
        <v>0</v>
      </c>
      <c r="N5198">
        <f t="shared" si="327"/>
        <v>2441.6885000000002</v>
      </c>
    </row>
    <row r="5199" spans="1:14" x14ac:dyDescent="0.3">
      <c r="A5199">
        <v>13086530</v>
      </c>
      <c r="B5199" t="s">
        <v>27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324"/>
        <v>5</v>
      </c>
      <c r="L5199">
        <f t="shared" si="325"/>
        <v>6</v>
      </c>
      <c r="M5199">
        <f t="shared" si="326"/>
        <v>0</v>
      </c>
      <c r="N5199">
        <f t="shared" si="327"/>
        <v>2501.1934999999999</v>
      </c>
    </row>
    <row r="5200" spans="1:14" x14ac:dyDescent="0.3">
      <c r="A5200">
        <v>13086530</v>
      </c>
      <c r="B5200" t="s">
        <v>27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324"/>
        <v>5</v>
      </c>
      <c r="L5200">
        <f t="shared" si="325"/>
        <v>7</v>
      </c>
      <c r="M5200">
        <f t="shared" si="326"/>
        <v>0</v>
      </c>
      <c r="N5200">
        <f t="shared" si="327"/>
        <v>2519.0450000000001</v>
      </c>
    </row>
    <row r="5201" spans="1:14" x14ac:dyDescent="0.3">
      <c r="A5201">
        <v>13086530</v>
      </c>
      <c r="B5201" t="s">
        <v>27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324"/>
        <v>5</v>
      </c>
      <c r="L5201">
        <f t="shared" si="325"/>
        <v>8</v>
      </c>
      <c r="M5201">
        <f t="shared" si="326"/>
        <v>0</v>
      </c>
      <c r="N5201">
        <f t="shared" si="327"/>
        <v>2588.4675000000002</v>
      </c>
    </row>
    <row r="5202" spans="1:14" x14ac:dyDescent="0.3">
      <c r="A5202">
        <v>13086530</v>
      </c>
      <c r="B5202" t="s">
        <v>27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324"/>
        <v>5</v>
      </c>
      <c r="L5202">
        <f t="shared" si="325"/>
        <v>9</v>
      </c>
      <c r="M5202">
        <f t="shared" si="326"/>
        <v>0</v>
      </c>
      <c r="N5202">
        <f t="shared" si="327"/>
        <v>2626.154</v>
      </c>
    </row>
    <row r="5203" spans="1:14" x14ac:dyDescent="0.3">
      <c r="A5203">
        <v>13086530</v>
      </c>
      <c r="B5203" t="s">
        <v>27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324"/>
        <v>5</v>
      </c>
      <c r="L5203">
        <f t="shared" si="325"/>
        <v>10</v>
      </c>
      <c r="M5203">
        <f t="shared" si="326"/>
        <v>0</v>
      </c>
      <c r="N5203">
        <f t="shared" si="327"/>
        <v>2630.1210000000001</v>
      </c>
    </row>
    <row r="5204" spans="1:14" x14ac:dyDescent="0.3">
      <c r="A5204">
        <v>13086530</v>
      </c>
      <c r="B5204" t="s">
        <v>27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324"/>
        <v>5</v>
      </c>
      <c r="L5204">
        <f t="shared" si="325"/>
        <v>11</v>
      </c>
      <c r="M5204">
        <f t="shared" si="326"/>
        <v>0</v>
      </c>
      <c r="N5204">
        <f t="shared" si="327"/>
        <v>2768.9659999999999</v>
      </c>
    </row>
    <row r="5205" spans="1:14" x14ac:dyDescent="0.3">
      <c r="A5205">
        <v>13086530</v>
      </c>
      <c r="B5205" t="s">
        <v>27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324"/>
        <v>5</v>
      </c>
      <c r="L5205">
        <f t="shared" si="325"/>
        <v>12</v>
      </c>
      <c r="M5205">
        <f t="shared" si="326"/>
        <v>0</v>
      </c>
      <c r="N5205">
        <f t="shared" si="327"/>
        <v>2838.3885</v>
      </c>
    </row>
    <row r="5206" spans="1:14" x14ac:dyDescent="0.3">
      <c r="A5206">
        <v>13086530</v>
      </c>
      <c r="B5206" t="s">
        <v>27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324"/>
        <v>5</v>
      </c>
      <c r="L5206">
        <f t="shared" si="325"/>
        <v>13</v>
      </c>
      <c r="M5206">
        <f t="shared" si="326"/>
        <v>0</v>
      </c>
      <c r="N5206">
        <f t="shared" si="327"/>
        <v>2846.3225000000002</v>
      </c>
    </row>
    <row r="5207" spans="1:14" x14ac:dyDescent="0.3">
      <c r="A5207">
        <v>13086530</v>
      </c>
      <c r="B5207" t="s">
        <v>27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324"/>
        <v>5</v>
      </c>
      <c r="L5207">
        <f t="shared" si="325"/>
        <v>14</v>
      </c>
      <c r="M5207">
        <f t="shared" si="326"/>
        <v>0</v>
      </c>
      <c r="N5207">
        <f t="shared" si="327"/>
        <v>2969.2995000000001</v>
      </c>
    </row>
    <row r="5208" spans="1:14" x14ac:dyDescent="0.3">
      <c r="A5208">
        <v>13086530</v>
      </c>
      <c r="B5208" t="s">
        <v>27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324"/>
        <v>5</v>
      </c>
      <c r="L5208">
        <f t="shared" si="325"/>
        <v>15</v>
      </c>
      <c r="M5208">
        <f t="shared" si="326"/>
        <v>0</v>
      </c>
      <c r="N5208">
        <f t="shared" si="327"/>
        <v>3048.6395000000002</v>
      </c>
    </row>
    <row r="5209" spans="1:14" x14ac:dyDescent="0.3">
      <c r="A5209">
        <v>13086530</v>
      </c>
      <c r="B5209" t="s">
        <v>27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324"/>
        <v>5</v>
      </c>
      <c r="L5209">
        <f t="shared" si="325"/>
        <v>16</v>
      </c>
      <c r="M5209">
        <f t="shared" si="326"/>
        <v>0</v>
      </c>
      <c r="N5209">
        <f t="shared" si="327"/>
        <v>3054.59</v>
      </c>
    </row>
    <row r="5210" spans="1:14" x14ac:dyDescent="0.3">
      <c r="A5210">
        <v>13086530</v>
      </c>
      <c r="B5210" t="s">
        <v>27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324"/>
        <v>5</v>
      </c>
      <c r="L5210">
        <f t="shared" si="325"/>
        <v>17</v>
      </c>
      <c r="M5210">
        <f t="shared" si="326"/>
        <v>0</v>
      </c>
      <c r="N5210">
        <f t="shared" si="327"/>
        <v>3044.6725000000001</v>
      </c>
    </row>
    <row r="5211" spans="1:14" x14ac:dyDescent="0.3">
      <c r="A5211">
        <v>13086530</v>
      </c>
      <c r="B5211" t="s">
        <v>27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324"/>
        <v>5</v>
      </c>
      <c r="L5211">
        <f t="shared" si="325"/>
        <v>18</v>
      </c>
      <c r="M5211">
        <f t="shared" si="326"/>
        <v>0</v>
      </c>
      <c r="N5211">
        <f t="shared" si="327"/>
        <v>3044.6725000000001</v>
      </c>
    </row>
    <row r="5212" spans="1:14" x14ac:dyDescent="0.3">
      <c r="A5212">
        <v>13086530</v>
      </c>
      <c r="B5212" t="s">
        <v>27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324"/>
        <v>5</v>
      </c>
      <c r="L5212">
        <f t="shared" si="325"/>
        <v>19</v>
      </c>
      <c r="M5212">
        <f t="shared" si="326"/>
        <v>0</v>
      </c>
      <c r="N5212">
        <f t="shared" si="327"/>
        <v>3048.6395000000002</v>
      </c>
    </row>
    <row r="5213" spans="1:14" x14ac:dyDescent="0.3">
      <c r="A5213">
        <v>13086530</v>
      </c>
      <c r="B5213" t="s">
        <v>27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324"/>
        <v>5</v>
      </c>
      <c r="L5213">
        <f t="shared" si="325"/>
        <v>20</v>
      </c>
      <c r="M5213">
        <f t="shared" si="326"/>
        <v>1436.0540000000001</v>
      </c>
      <c r="N5213">
        <f t="shared" si="327"/>
        <v>1646.3050000000001</v>
      </c>
    </row>
    <row r="5214" spans="1:14" x14ac:dyDescent="0.3">
      <c r="A5214">
        <v>13086530</v>
      </c>
      <c r="B5214" t="s">
        <v>27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324"/>
        <v>5</v>
      </c>
      <c r="L5214">
        <f t="shared" si="325"/>
        <v>21</v>
      </c>
      <c r="M5214">
        <f t="shared" si="326"/>
        <v>559.34699999999998</v>
      </c>
      <c r="N5214">
        <f t="shared" si="327"/>
        <v>2570.616</v>
      </c>
    </row>
    <row r="5215" spans="1:14" x14ac:dyDescent="0.3">
      <c r="A5215">
        <v>13086530</v>
      </c>
      <c r="B5215" t="s">
        <v>27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324"/>
        <v>5</v>
      </c>
      <c r="L5215">
        <f t="shared" si="325"/>
        <v>22</v>
      </c>
      <c r="M5215">
        <f t="shared" si="326"/>
        <v>0</v>
      </c>
      <c r="N5215">
        <f t="shared" si="327"/>
        <v>3062.5239999999999</v>
      </c>
    </row>
    <row r="5216" spans="1:14" x14ac:dyDescent="0.3">
      <c r="A5216">
        <v>13086530</v>
      </c>
      <c r="B5216" t="s">
        <v>27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324"/>
        <v>5</v>
      </c>
      <c r="L5216">
        <f t="shared" si="325"/>
        <v>23</v>
      </c>
      <c r="M5216">
        <f t="shared" si="326"/>
        <v>0</v>
      </c>
      <c r="N5216">
        <f t="shared" si="327"/>
        <v>3062.5239999999999</v>
      </c>
    </row>
    <row r="5217" spans="1:14" x14ac:dyDescent="0.3">
      <c r="A5217">
        <v>13086530</v>
      </c>
      <c r="B5217" t="s">
        <v>27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324"/>
        <v>5</v>
      </c>
      <c r="L5217">
        <f t="shared" si="325"/>
        <v>24</v>
      </c>
      <c r="M5217">
        <f t="shared" si="326"/>
        <v>0</v>
      </c>
      <c r="N5217">
        <f t="shared" si="327"/>
        <v>3034.7550000000001</v>
      </c>
    </row>
    <row r="5218" spans="1:14" x14ac:dyDescent="0.3">
      <c r="A5218">
        <v>13086530</v>
      </c>
      <c r="B5218" t="s">
        <v>27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324"/>
        <v>5</v>
      </c>
      <c r="L5218">
        <f t="shared" si="325"/>
        <v>25</v>
      </c>
      <c r="M5218">
        <f t="shared" si="326"/>
        <v>0</v>
      </c>
      <c r="N5218">
        <f t="shared" si="327"/>
        <v>3044.6725000000001</v>
      </c>
    </row>
    <row r="5219" spans="1:14" x14ac:dyDescent="0.3">
      <c r="A5219">
        <v>13086530</v>
      </c>
      <c r="B5219" t="s">
        <v>27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324"/>
        <v>5</v>
      </c>
      <c r="L5219">
        <f t="shared" si="325"/>
        <v>26</v>
      </c>
      <c r="M5219">
        <f t="shared" si="326"/>
        <v>0</v>
      </c>
      <c r="N5219">
        <f t="shared" si="327"/>
        <v>3054.59</v>
      </c>
    </row>
    <row r="5220" spans="1:14" x14ac:dyDescent="0.3">
      <c r="A5220">
        <v>13086530</v>
      </c>
      <c r="B5220" t="s">
        <v>27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324"/>
        <v>5</v>
      </c>
      <c r="L5220">
        <f t="shared" si="325"/>
        <v>27</v>
      </c>
      <c r="M5220">
        <f t="shared" si="326"/>
        <v>0</v>
      </c>
      <c r="N5220">
        <f t="shared" si="327"/>
        <v>3052.6064999999999</v>
      </c>
    </row>
    <row r="5221" spans="1:14" x14ac:dyDescent="0.3">
      <c r="A5221">
        <v>13086530</v>
      </c>
      <c r="B5221" t="s">
        <v>27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324"/>
        <v>5</v>
      </c>
      <c r="L5221">
        <f t="shared" si="325"/>
        <v>28</v>
      </c>
      <c r="M5221">
        <f t="shared" si="326"/>
        <v>0</v>
      </c>
      <c r="N5221">
        <f t="shared" si="327"/>
        <v>3052.6064999999999</v>
      </c>
    </row>
    <row r="5222" spans="1:14" x14ac:dyDescent="0.3">
      <c r="A5222">
        <v>13086530</v>
      </c>
      <c r="B5222" t="s">
        <v>27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324"/>
        <v>5</v>
      </c>
      <c r="L5222">
        <f t="shared" si="325"/>
        <v>29</v>
      </c>
      <c r="M5222">
        <f t="shared" si="326"/>
        <v>0</v>
      </c>
      <c r="N5222">
        <f t="shared" si="327"/>
        <v>3046.6559999999999</v>
      </c>
    </row>
    <row r="5223" spans="1:14" x14ac:dyDescent="0.3">
      <c r="A5223">
        <v>13086530</v>
      </c>
      <c r="B5223" t="s">
        <v>27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324"/>
        <v>5</v>
      </c>
      <c r="L5223">
        <f t="shared" si="325"/>
        <v>30</v>
      </c>
      <c r="M5223">
        <f t="shared" si="326"/>
        <v>0</v>
      </c>
      <c r="N5223">
        <f t="shared" si="327"/>
        <v>3042.6889999999999</v>
      </c>
    </row>
    <row r="5224" spans="1:14" x14ac:dyDescent="0.3">
      <c r="A5224">
        <v>13086530</v>
      </c>
      <c r="B5224" t="s">
        <v>27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324"/>
        <v>5</v>
      </c>
      <c r="L5224">
        <f t="shared" si="325"/>
        <v>31</v>
      </c>
      <c r="M5224">
        <f t="shared" si="326"/>
        <v>0</v>
      </c>
      <c r="N5224">
        <f t="shared" si="327"/>
        <v>3036.7384999999999</v>
      </c>
    </row>
    <row r="5225" spans="1:14" x14ac:dyDescent="0.3">
      <c r="A5225">
        <v>13086530</v>
      </c>
      <c r="B5225" t="s">
        <v>27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324"/>
        <v>6</v>
      </c>
      <c r="L5225">
        <f t="shared" si="325"/>
        <v>1</v>
      </c>
      <c r="M5225">
        <f t="shared" si="326"/>
        <v>0</v>
      </c>
      <c r="N5225">
        <f t="shared" si="327"/>
        <v>3030.788</v>
      </c>
    </row>
    <row r="5226" spans="1:14" x14ac:dyDescent="0.3">
      <c r="A5226">
        <v>13086530</v>
      </c>
      <c r="B5226" t="s">
        <v>27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324"/>
        <v>6</v>
      </c>
      <c r="L5226">
        <f t="shared" si="325"/>
        <v>2</v>
      </c>
      <c r="M5226">
        <f t="shared" si="326"/>
        <v>0</v>
      </c>
      <c r="N5226">
        <f t="shared" si="327"/>
        <v>3006.9859999999999</v>
      </c>
    </row>
    <row r="5227" spans="1:14" x14ac:dyDescent="0.3">
      <c r="A5227">
        <v>13086530</v>
      </c>
      <c r="B5227" t="s">
        <v>27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324"/>
        <v>6</v>
      </c>
      <c r="L5227">
        <f t="shared" si="325"/>
        <v>3</v>
      </c>
      <c r="M5227">
        <f t="shared" si="326"/>
        <v>0</v>
      </c>
      <c r="N5227">
        <f t="shared" si="327"/>
        <v>2884.009</v>
      </c>
    </row>
    <row r="5228" spans="1:14" x14ac:dyDescent="0.3">
      <c r="A5228">
        <v>13086530</v>
      </c>
      <c r="B5228" t="s">
        <v>27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324"/>
        <v>6</v>
      </c>
      <c r="L5228">
        <f t="shared" si="325"/>
        <v>4</v>
      </c>
      <c r="M5228">
        <f t="shared" si="326"/>
        <v>0</v>
      </c>
      <c r="N5228">
        <f t="shared" si="327"/>
        <v>2786.8175000000001</v>
      </c>
    </row>
    <row r="5229" spans="1:14" x14ac:dyDescent="0.3">
      <c r="A5229">
        <v>13086530</v>
      </c>
      <c r="B5229" t="s">
        <v>27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324"/>
        <v>6</v>
      </c>
      <c r="L5229">
        <f t="shared" si="325"/>
        <v>5</v>
      </c>
      <c r="M5229">
        <f t="shared" si="326"/>
        <v>0</v>
      </c>
      <c r="N5229">
        <f t="shared" si="327"/>
        <v>2780.8670000000002</v>
      </c>
    </row>
    <row r="5230" spans="1:14" x14ac:dyDescent="0.3">
      <c r="A5230">
        <v>13086530</v>
      </c>
      <c r="B5230" t="s">
        <v>27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324"/>
        <v>6</v>
      </c>
      <c r="L5230">
        <f t="shared" si="325"/>
        <v>6</v>
      </c>
      <c r="M5230">
        <f t="shared" si="326"/>
        <v>0</v>
      </c>
      <c r="N5230">
        <f t="shared" si="327"/>
        <v>2747.1475</v>
      </c>
    </row>
    <row r="5231" spans="1:14" x14ac:dyDescent="0.3">
      <c r="A5231">
        <v>13086530</v>
      </c>
      <c r="B5231" t="s">
        <v>27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324"/>
        <v>6</v>
      </c>
      <c r="L5231">
        <f t="shared" si="325"/>
        <v>7</v>
      </c>
      <c r="M5231">
        <f t="shared" si="326"/>
        <v>0</v>
      </c>
      <c r="N5231">
        <f t="shared" si="327"/>
        <v>2695.5765000000001</v>
      </c>
    </row>
    <row r="5232" spans="1:14" x14ac:dyDescent="0.3">
      <c r="A5232">
        <v>13086530</v>
      </c>
      <c r="B5232" t="s">
        <v>27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324"/>
        <v>6</v>
      </c>
      <c r="L5232">
        <f t="shared" si="325"/>
        <v>8</v>
      </c>
      <c r="M5232">
        <f t="shared" si="326"/>
        <v>0</v>
      </c>
      <c r="N5232">
        <f t="shared" si="327"/>
        <v>2677.7249999999999</v>
      </c>
    </row>
    <row r="5233" spans="1:14" x14ac:dyDescent="0.3">
      <c r="A5233">
        <v>13086530</v>
      </c>
      <c r="B5233" t="s">
        <v>27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324"/>
        <v>6</v>
      </c>
      <c r="L5233">
        <f t="shared" si="325"/>
        <v>9</v>
      </c>
      <c r="M5233">
        <f t="shared" si="326"/>
        <v>0</v>
      </c>
      <c r="N5233">
        <f t="shared" si="327"/>
        <v>2644.0055000000002</v>
      </c>
    </row>
    <row r="5234" spans="1:14" x14ac:dyDescent="0.3">
      <c r="A5234">
        <v>13086530</v>
      </c>
      <c r="B5234" t="s">
        <v>27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324"/>
        <v>6</v>
      </c>
      <c r="L5234">
        <f t="shared" si="325"/>
        <v>10</v>
      </c>
      <c r="M5234">
        <f t="shared" si="326"/>
        <v>0</v>
      </c>
      <c r="N5234">
        <f t="shared" si="327"/>
        <v>2640.0385000000001</v>
      </c>
    </row>
    <row r="5235" spans="1:14" x14ac:dyDescent="0.3">
      <c r="A5235">
        <v>13086530</v>
      </c>
      <c r="B5235" t="s">
        <v>27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324"/>
        <v>6</v>
      </c>
      <c r="L5235">
        <f t="shared" si="325"/>
        <v>11</v>
      </c>
      <c r="M5235">
        <f t="shared" si="326"/>
        <v>0</v>
      </c>
      <c r="N5235">
        <f t="shared" si="327"/>
        <v>2642.0219999999999</v>
      </c>
    </row>
    <row r="5236" spans="1:14" x14ac:dyDescent="0.3">
      <c r="A5236">
        <v>13086530</v>
      </c>
      <c r="B5236" t="s">
        <v>27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324"/>
        <v>6</v>
      </c>
      <c r="L5236">
        <f t="shared" si="325"/>
        <v>12</v>
      </c>
      <c r="M5236">
        <f t="shared" si="326"/>
        <v>0</v>
      </c>
      <c r="N5236">
        <f t="shared" si="327"/>
        <v>2636.0715</v>
      </c>
    </row>
    <row r="5237" spans="1:14" x14ac:dyDescent="0.3">
      <c r="A5237">
        <v>13086530</v>
      </c>
      <c r="B5237" t="s">
        <v>27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324"/>
        <v>6</v>
      </c>
      <c r="L5237">
        <f t="shared" si="325"/>
        <v>13</v>
      </c>
      <c r="M5237">
        <f t="shared" si="326"/>
        <v>0</v>
      </c>
      <c r="N5237">
        <f t="shared" si="327"/>
        <v>2638.0549999999998</v>
      </c>
    </row>
    <row r="5238" spans="1:14" x14ac:dyDescent="0.3">
      <c r="A5238">
        <v>13086530</v>
      </c>
      <c r="B5238" t="s">
        <v>27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324"/>
        <v>6</v>
      </c>
      <c r="L5238">
        <f t="shared" si="325"/>
        <v>14</v>
      </c>
      <c r="M5238">
        <f t="shared" si="326"/>
        <v>0</v>
      </c>
      <c r="N5238">
        <f t="shared" si="327"/>
        <v>2632.1044999999999</v>
      </c>
    </row>
    <row r="5239" spans="1:14" x14ac:dyDescent="0.3">
      <c r="A5239">
        <v>13086530</v>
      </c>
      <c r="B5239" t="s">
        <v>27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324"/>
        <v>6</v>
      </c>
      <c r="L5239">
        <f t="shared" si="325"/>
        <v>15</v>
      </c>
      <c r="M5239">
        <f t="shared" si="326"/>
        <v>0</v>
      </c>
      <c r="N5239">
        <f t="shared" si="327"/>
        <v>2630.1210000000001</v>
      </c>
    </row>
    <row r="5240" spans="1:14" x14ac:dyDescent="0.3">
      <c r="A5240">
        <v>13086530</v>
      </c>
      <c r="B5240" t="s">
        <v>27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324"/>
        <v>6</v>
      </c>
      <c r="L5240">
        <f t="shared" si="325"/>
        <v>16</v>
      </c>
      <c r="M5240">
        <f t="shared" si="326"/>
        <v>0</v>
      </c>
      <c r="N5240">
        <f t="shared" si="327"/>
        <v>2630.1210000000001</v>
      </c>
    </row>
    <row r="5241" spans="1:14" x14ac:dyDescent="0.3">
      <c r="A5241">
        <v>13086530</v>
      </c>
      <c r="B5241" t="s">
        <v>27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324"/>
        <v>6</v>
      </c>
      <c r="L5241">
        <f t="shared" si="325"/>
        <v>17</v>
      </c>
      <c r="M5241">
        <f t="shared" si="326"/>
        <v>0</v>
      </c>
      <c r="N5241">
        <f t="shared" si="327"/>
        <v>2628.1375000000003</v>
      </c>
    </row>
    <row r="5242" spans="1:14" x14ac:dyDescent="0.3">
      <c r="A5242">
        <v>13086530</v>
      </c>
      <c r="B5242" t="s">
        <v>27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324"/>
        <v>6</v>
      </c>
      <c r="L5242">
        <f t="shared" si="325"/>
        <v>18</v>
      </c>
      <c r="M5242">
        <f t="shared" si="326"/>
        <v>0</v>
      </c>
      <c r="N5242">
        <f t="shared" si="327"/>
        <v>2626.154</v>
      </c>
    </row>
    <row r="5243" spans="1:14" x14ac:dyDescent="0.3">
      <c r="A5243">
        <v>13086530</v>
      </c>
      <c r="B5243" t="s">
        <v>27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324"/>
        <v>6</v>
      </c>
      <c r="L5243">
        <f t="shared" si="325"/>
        <v>19</v>
      </c>
      <c r="M5243">
        <f t="shared" si="326"/>
        <v>0</v>
      </c>
      <c r="N5243">
        <f t="shared" si="327"/>
        <v>2628.1375000000003</v>
      </c>
    </row>
    <row r="5244" spans="1:14" x14ac:dyDescent="0.3">
      <c r="A5244">
        <v>13086530</v>
      </c>
      <c r="B5244" t="s">
        <v>27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324"/>
        <v>6</v>
      </c>
      <c r="L5244">
        <f t="shared" si="325"/>
        <v>20</v>
      </c>
      <c r="M5244">
        <f t="shared" si="326"/>
        <v>0</v>
      </c>
      <c r="N5244">
        <f t="shared" si="327"/>
        <v>2622.1869999999999</v>
      </c>
    </row>
    <row r="5245" spans="1:14" x14ac:dyDescent="0.3">
      <c r="A5245">
        <v>13086530</v>
      </c>
      <c r="B5245" t="s">
        <v>27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324"/>
        <v>6</v>
      </c>
      <c r="L5245">
        <f t="shared" si="325"/>
        <v>21</v>
      </c>
      <c r="M5245">
        <f t="shared" si="326"/>
        <v>0</v>
      </c>
      <c r="N5245">
        <f t="shared" si="327"/>
        <v>2620.2035000000001</v>
      </c>
    </row>
    <row r="5246" spans="1:14" x14ac:dyDescent="0.3">
      <c r="A5246">
        <v>13086530</v>
      </c>
      <c r="B5246" t="s">
        <v>27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324"/>
        <v>6</v>
      </c>
      <c r="L5246">
        <f t="shared" si="325"/>
        <v>22</v>
      </c>
      <c r="M5246">
        <f t="shared" si="326"/>
        <v>0</v>
      </c>
      <c r="N5246">
        <f t="shared" si="327"/>
        <v>2624.1705000000002</v>
      </c>
    </row>
    <row r="5247" spans="1:14" x14ac:dyDescent="0.3">
      <c r="A5247">
        <v>13086530</v>
      </c>
      <c r="B5247" t="s">
        <v>27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324"/>
        <v>6</v>
      </c>
      <c r="L5247">
        <f t="shared" si="325"/>
        <v>23</v>
      </c>
      <c r="M5247">
        <f t="shared" si="326"/>
        <v>0</v>
      </c>
      <c r="N5247">
        <f t="shared" si="327"/>
        <v>2604.3355000000001</v>
      </c>
    </row>
    <row r="5248" spans="1:14" x14ac:dyDescent="0.3">
      <c r="A5248">
        <v>13086530</v>
      </c>
      <c r="B5248" t="s">
        <v>27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324"/>
        <v>6</v>
      </c>
      <c r="L5248">
        <f t="shared" si="325"/>
        <v>24</v>
      </c>
      <c r="M5248">
        <f t="shared" si="326"/>
        <v>0</v>
      </c>
      <c r="N5248">
        <f t="shared" si="327"/>
        <v>2556.7314999999999</v>
      </c>
    </row>
    <row r="5249" spans="1:14" x14ac:dyDescent="0.3">
      <c r="A5249">
        <v>13086530</v>
      </c>
      <c r="B5249" t="s">
        <v>27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324"/>
        <v>6</v>
      </c>
      <c r="L5249">
        <f t="shared" si="325"/>
        <v>25</v>
      </c>
      <c r="M5249">
        <f t="shared" si="326"/>
        <v>0</v>
      </c>
      <c r="N5249">
        <f t="shared" si="327"/>
        <v>2596.4014999999999</v>
      </c>
    </row>
    <row r="5250" spans="1:14" x14ac:dyDescent="0.3">
      <c r="A5250">
        <v>13086530</v>
      </c>
      <c r="B5250" t="s">
        <v>27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324"/>
        <v>6</v>
      </c>
      <c r="L5250">
        <f t="shared" si="325"/>
        <v>26</v>
      </c>
      <c r="M5250">
        <f t="shared" si="326"/>
        <v>0</v>
      </c>
      <c r="N5250">
        <f t="shared" si="327"/>
        <v>2675.7415000000001</v>
      </c>
    </row>
    <row r="5251" spans="1:14" x14ac:dyDescent="0.3">
      <c r="A5251">
        <v>13086530</v>
      </c>
      <c r="B5251" t="s">
        <v>27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328">MONTH(C5251)</f>
        <v>6</v>
      </c>
      <c r="L5251">
        <f t="shared" ref="L5251:L5314" si="329">DAY(C5251)</f>
        <v>27</v>
      </c>
      <c r="M5251">
        <f t="shared" ref="M5251:M5314" si="330">F5251*1.9835</f>
        <v>0</v>
      </c>
      <c r="N5251">
        <f t="shared" ref="N5251:N5314" si="331">(D5251-F5251)*1.9835</f>
        <v>2747.1475</v>
      </c>
    </row>
    <row r="5252" spans="1:14" x14ac:dyDescent="0.3">
      <c r="A5252">
        <v>13086530</v>
      </c>
      <c r="B5252" t="s">
        <v>27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328"/>
        <v>6</v>
      </c>
      <c r="L5252">
        <f t="shared" si="329"/>
        <v>28</v>
      </c>
      <c r="M5252">
        <f t="shared" si="330"/>
        <v>0</v>
      </c>
      <c r="N5252">
        <f t="shared" si="331"/>
        <v>2780.8670000000002</v>
      </c>
    </row>
    <row r="5253" spans="1:14" x14ac:dyDescent="0.3">
      <c r="A5253">
        <v>13086530</v>
      </c>
      <c r="B5253" t="s">
        <v>27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328"/>
        <v>6</v>
      </c>
      <c r="L5253">
        <f t="shared" si="329"/>
        <v>29</v>
      </c>
      <c r="M5253">
        <f t="shared" si="330"/>
        <v>0</v>
      </c>
      <c r="N5253">
        <f t="shared" si="331"/>
        <v>2796.7350000000001</v>
      </c>
    </row>
    <row r="5254" spans="1:14" x14ac:dyDescent="0.3">
      <c r="A5254">
        <v>13086530</v>
      </c>
      <c r="B5254" t="s">
        <v>27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328"/>
        <v>6</v>
      </c>
      <c r="L5254">
        <f t="shared" si="329"/>
        <v>30</v>
      </c>
      <c r="M5254">
        <f t="shared" si="330"/>
        <v>0</v>
      </c>
      <c r="N5254">
        <f t="shared" si="331"/>
        <v>2905.8274999999999</v>
      </c>
    </row>
    <row r="5255" spans="1:14" x14ac:dyDescent="0.3">
      <c r="A5255">
        <v>13086530</v>
      </c>
      <c r="B5255" t="s">
        <v>27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328"/>
        <v>7</v>
      </c>
      <c r="L5255">
        <f t="shared" si="329"/>
        <v>1</v>
      </c>
      <c r="M5255">
        <f t="shared" si="330"/>
        <v>0</v>
      </c>
      <c r="N5255">
        <f t="shared" si="331"/>
        <v>3044.6725000000001</v>
      </c>
    </row>
    <row r="5256" spans="1:14" x14ac:dyDescent="0.3">
      <c r="A5256">
        <v>13086530</v>
      </c>
      <c r="B5256" t="s">
        <v>27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328"/>
        <v>7</v>
      </c>
      <c r="L5256">
        <f t="shared" si="329"/>
        <v>2</v>
      </c>
      <c r="M5256">
        <f t="shared" si="330"/>
        <v>0</v>
      </c>
      <c r="N5256">
        <f t="shared" si="331"/>
        <v>3104.1775000000002</v>
      </c>
    </row>
    <row r="5257" spans="1:14" x14ac:dyDescent="0.3">
      <c r="A5257">
        <v>13086530</v>
      </c>
      <c r="B5257" t="s">
        <v>27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328"/>
        <v>7</v>
      </c>
      <c r="L5257">
        <f t="shared" si="329"/>
        <v>3</v>
      </c>
      <c r="M5257">
        <f t="shared" si="330"/>
        <v>0</v>
      </c>
      <c r="N5257">
        <f t="shared" si="331"/>
        <v>3102.194</v>
      </c>
    </row>
    <row r="5258" spans="1:14" x14ac:dyDescent="0.3">
      <c r="A5258">
        <v>13086530</v>
      </c>
      <c r="B5258" t="s">
        <v>27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328"/>
        <v>7</v>
      </c>
      <c r="L5258">
        <f t="shared" si="329"/>
        <v>4</v>
      </c>
      <c r="M5258">
        <f t="shared" si="330"/>
        <v>0</v>
      </c>
      <c r="N5258">
        <f t="shared" si="331"/>
        <v>3094.26</v>
      </c>
    </row>
    <row r="5259" spans="1:14" x14ac:dyDescent="0.3">
      <c r="A5259">
        <v>13086530</v>
      </c>
      <c r="B5259" t="s">
        <v>27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328"/>
        <v>7</v>
      </c>
      <c r="L5259">
        <f t="shared" si="329"/>
        <v>5</v>
      </c>
      <c r="M5259">
        <f t="shared" si="330"/>
        <v>0</v>
      </c>
      <c r="N5259">
        <f t="shared" si="331"/>
        <v>3086.326</v>
      </c>
    </row>
    <row r="5260" spans="1:14" x14ac:dyDescent="0.3">
      <c r="A5260">
        <v>13086530</v>
      </c>
      <c r="B5260" t="s">
        <v>27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328"/>
        <v>7</v>
      </c>
      <c r="L5260">
        <f t="shared" si="329"/>
        <v>6</v>
      </c>
      <c r="M5260">
        <f t="shared" si="330"/>
        <v>0</v>
      </c>
      <c r="N5260">
        <f t="shared" si="331"/>
        <v>3064.5075000000002</v>
      </c>
    </row>
    <row r="5261" spans="1:14" x14ac:dyDescent="0.3">
      <c r="A5261">
        <v>13086530</v>
      </c>
      <c r="B5261" t="s">
        <v>27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328"/>
        <v>7</v>
      </c>
      <c r="L5261">
        <f t="shared" si="329"/>
        <v>7</v>
      </c>
      <c r="M5261">
        <f t="shared" si="330"/>
        <v>0</v>
      </c>
      <c r="N5261">
        <f t="shared" si="331"/>
        <v>3100.2105000000001</v>
      </c>
    </row>
    <row r="5262" spans="1:14" x14ac:dyDescent="0.3">
      <c r="A5262">
        <v>13086530</v>
      </c>
      <c r="B5262" t="s">
        <v>27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328"/>
        <v>7</v>
      </c>
      <c r="L5262">
        <f t="shared" si="329"/>
        <v>8</v>
      </c>
      <c r="M5262">
        <f t="shared" si="330"/>
        <v>0</v>
      </c>
      <c r="N5262">
        <f t="shared" si="331"/>
        <v>3068.4745000000003</v>
      </c>
    </row>
    <row r="5263" spans="1:14" x14ac:dyDescent="0.3">
      <c r="A5263">
        <v>13086530</v>
      </c>
      <c r="B5263" t="s">
        <v>27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328"/>
        <v>7</v>
      </c>
      <c r="L5263">
        <f t="shared" si="329"/>
        <v>9</v>
      </c>
      <c r="M5263">
        <f t="shared" si="330"/>
        <v>0</v>
      </c>
      <c r="N5263">
        <f t="shared" si="331"/>
        <v>3052.6064999999999</v>
      </c>
    </row>
    <row r="5264" spans="1:14" x14ac:dyDescent="0.3">
      <c r="A5264">
        <v>13086530</v>
      </c>
      <c r="B5264" t="s">
        <v>27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328"/>
        <v>7</v>
      </c>
      <c r="L5264">
        <f t="shared" si="329"/>
        <v>10</v>
      </c>
      <c r="M5264">
        <f t="shared" si="330"/>
        <v>0</v>
      </c>
      <c r="N5264">
        <f t="shared" si="331"/>
        <v>2959.3820000000001</v>
      </c>
    </row>
    <row r="5265" spans="1:14" x14ac:dyDescent="0.3">
      <c r="A5265">
        <v>13086530</v>
      </c>
      <c r="B5265" t="s">
        <v>27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328"/>
        <v>7</v>
      </c>
      <c r="L5265">
        <f t="shared" si="329"/>
        <v>11</v>
      </c>
      <c r="M5265">
        <f t="shared" si="330"/>
        <v>2991.1179999999999</v>
      </c>
      <c r="N5265">
        <f t="shared" si="331"/>
        <v>1.9835</v>
      </c>
    </row>
    <row r="5266" spans="1:14" x14ac:dyDescent="0.3">
      <c r="A5266">
        <v>13086530</v>
      </c>
      <c r="B5266" t="s">
        <v>27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328"/>
        <v>7</v>
      </c>
      <c r="L5266">
        <f t="shared" si="329"/>
        <v>12</v>
      </c>
      <c r="M5266">
        <f t="shared" si="330"/>
        <v>3090.2930000000001</v>
      </c>
      <c r="N5266">
        <f t="shared" si="331"/>
        <v>1.9835</v>
      </c>
    </row>
    <row r="5267" spans="1:14" x14ac:dyDescent="0.3">
      <c r="A5267">
        <v>13086530</v>
      </c>
      <c r="B5267" t="s">
        <v>27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328"/>
        <v>7</v>
      </c>
      <c r="L5267">
        <f t="shared" si="329"/>
        <v>13</v>
      </c>
      <c r="M5267">
        <f t="shared" si="330"/>
        <v>3090.2930000000001</v>
      </c>
      <c r="N5267">
        <f t="shared" si="331"/>
        <v>1.9835</v>
      </c>
    </row>
    <row r="5268" spans="1:14" x14ac:dyDescent="0.3">
      <c r="A5268">
        <v>13086530</v>
      </c>
      <c r="B5268" t="s">
        <v>27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328"/>
        <v>7</v>
      </c>
      <c r="L5268">
        <f t="shared" si="329"/>
        <v>14</v>
      </c>
      <c r="M5268">
        <f t="shared" si="330"/>
        <v>3110.1280000000002</v>
      </c>
      <c r="N5268">
        <f t="shared" si="331"/>
        <v>1.9835</v>
      </c>
    </row>
    <row r="5269" spans="1:14" x14ac:dyDescent="0.3">
      <c r="A5269">
        <v>13086530</v>
      </c>
      <c r="B5269" t="s">
        <v>27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328"/>
        <v>7</v>
      </c>
      <c r="L5269">
        <f t="shared" si="329"/>
        <v>15</v>
      </c>
      <c r="M5269">
        <f t="shared" si="330"/>
        <v>3100.2105000000001</v>
      </c>
      <c r="N5269">
        <f t="shared" si="331"/>
        <v>1.9835</v>
      </c>
    </row>
    <row r="5270" spans="1:14" x14ac:dyDescent="0.3">
      <c r="A5270">
        <v>13086530</v>
      </c>
      <c r="B5270" t="s">
        <v>27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328"/>
        <v>7</v>
      </c>
      <c r="L5270">
        <f t="shared" si="329"/>
        <v>16</v>
      </c>
      <c r="M5270">
        <f t="shared" si="330"/>
        <v>3102.194</v>
      </c>
      <c r="N5270">
        <f t="shared" si="331"/>
        <v>0</v>
      </c>
    </row>
    <row r="5271" spans="1:14" x14ac:dyDescent="0.3">
      <c r="A5271">
        <v>13086530</v>
      </c>
      <c r="B5271" t="s">
        <v>27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328"/>
        <v>7</v>
      </c>
      <c r="L5271">
        <f t="shared" si="329"/>
        <v>17</v>
      </c>
      <c r="M5271">
        <f t="shared" si="330"/>
        <v>3096.2435</v>
      </c>
      <c r="N5271">
        <f t="shared" si="331"/>
        <v>1.9835</v>
      </c>
    </row>
    <row r="5272" spans="1:14" x14ac:dyDescent="0.3">
      <c r="A5272">
        <v>13086530</v>
      </c>
      <c r="B5272" t="s">
        <v>27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328"/>
        <v>7</v>
      </c>
      <c r="L5272">
        <f t="shared" si="329"/>
        <v>18</v>
      </c>
      <c r="M5272">
        <f t="shared" si="330"/>
        <v>3149.7980000000002</v>
      </c>
      <c r="N5272">
        <f t="shared" si="331"/>
        <v>1.9835</v>
      </c>
    </row>
    <row r="5273" spans="1:14" x14ac:dyDescent="0.3">
      <c r="A5273">
        <v>13086530</v>
      </c>
      <c r="B5273" t="s">
        <v>27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328"/>
        <v>7</v>
      </c>
      <c r="L5273">
        <f t="shared" si="329"/>
        <v>19</v>
      </c>
      <c r="M5273">
        <f t="shared" si="330"/>
        <v>3173.6</v>
      </c>
      <c r="N5273">
        <f t="shared" si="331"/>
        <v>1.9835</v>
      </c>
    </row>
    <row r="5274" spans="1:14" x14ac:dyDescent="0.3">
      <c r="A5274">
        <v>13086530</v>
      </c>
      <c r="B5274" t="s">
        <v>27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328"/>
        <v>7</v>
      </c>
      <c r="L5274">
        <f t="shared" si="329"/>
        <v>20</v>
      </c>
      <c r="M5274">
        <f t="shared" si="330"/>
        <v>3207.3195000000001</v>
      </c>
      <c r="N5274">
        <f t="shared" si="331"/>
        <v>1.9835</v>
      </c>
    </row>
    <row r="5275" spans="1:14" x14ac:dyDescent="0.3">
      <c r="A5275">
        <v>13086530</v>
      </c>
      <c r="B5275" t="s">
        <v>27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328"/>
        <v>7</v>
      </c>
      <c r="L5275">
        <f t="shared" si="329"/>
        <v>21</v>
      </c>
      <c r="M5275">
        <f t="shared" si="330"/>
        <v>3237.0720000000001</v>
      </c>
      <c r="N5275">
        <f t="shared" si="331"/>
        <v>0</v>
      </c>
    </row>
    <row r="5276" spans="1:14" x14ac:dyDescent="0.3">
      <c r="A5276">
        <v>13086530</v>
      </c>
      <c r="B5276" t="s">
        <v>27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328"/>
        <v>7</v>
      </c>
      <c r="L5276">
        <f t="shared" si="329"/>
        <v>22</v>
      </c>
      <c r="M5276">
        <f t="shared" si="330"/>
        <v>3217.2370000000001</v>
      </c>
      <c r="N5276">
        <f t="shared" si="331"/>
        <v>1.9835</v>
      </c>
    </row>
    <row r="5277" spans="1:14" x14ac:dyDescent="0.3">
      <c r="A5277">
        <v>13086530</v>
      </c>
      <c r="B5277" t="s">
        <v>27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328"/>
        <v>7</v>
      </c>
      <c r="L5277">
        <f t="shared" si="329"/>
        <v>23</v>
      </c>
      <c r="M5277">
        <f t="shared" si="330"/>
        <v>3199.3854999999999</v>
      </c>
      <c r="N5277">
        <f t="shared" si="331"/>
        <v>0</v>
      </c>
    </row>
    <row r="5278" spans="1:14" x14ac:dyDescent="0.3">
      <c r="A5278">
        <v>13086530</v>
      </c>
      <c r="B5278" t="s">
        <v>27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328"/>
        <v>7</v>
      </c>
      <c r="L5278">
        <f t="shared" si="329"/>
        <v>24</v>
      </c>
      <c r="M5278">
        <f t="shared" si="330"/>
        <v>3209.3029999999999</v>
      </c>
      <c r="N5278">
        <f t="shared" si="331"/>
        <v>0</v>
      </c>
    </row>
    <row r="5279" spans="1:14" x14ac:dyDescent="0.3">
      <c r="A5279">
        <v>13086530</v>
      </c>
      <c r="B5279" t="s">
        <v>27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328"/>
        <v>7</v>
      </c>
      <c r="L5279">
        <f t="shared" si="329"/>
        <v>25</v>
      </c>
      <c r="M5279">
        <f t="shared" si="330"/>
        <v>3213.27</v>
      </c>
      <c r="N5279">
        <f t="shared" si="331"/>
        <v>1.9835</v>
      </c>
    </row>
    <row r="5280" spans="1:14" x14ac:dyDescent="0.3">
      <c r="A5280">
        <v>13086530</v>
      </c>
      <c r="B5280" t="s">
        <v>27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328"/>
        <v>7</v>
      </c>
      <c r="L5280">
        <f t="shared" si="329"/>
        <v>26</v>
      </c>
      <c r="M5280">
        <f t="shared" si="330"/>
        <v>3209.3029999999999</v>
      </c>
      <c r="N5280">
        <f t="shared" si="331"/>
        <v>1.9835</v>
      </c>
    </row>
    <row r="5281" spans="1:14" x14ac:dyDescent="0.3">
      <c r="A5281">
        <v>13086530</v>
      </c>
      <c r="B5281" t="s">
        <v>27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328"/>
        <v>7</v>
      </c>
      <c r="L5281">
        <f t="shared" si="329"/>
        <v>27</v>
      </c>
      <c r="M5281">
        <f t="shared" si="330"/>
        <v>3229.1379999999999</v>
      </c>
      <c r="N5281">
        <f t="shared" si="331"/>
        <v>0</v>
      </c>
    </row>
    <row r="5282" spans="1:14" x14ac:dyDescent="0.3">
      <c r="A5282">
        <v>13086530</v>
      </c>
      <c r="B5282" t="s">
        <v>27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328"/>
        <v>7</v>
      </c>
      <c r="L5282">
        <f t="shared" si="329"/>
        <v>28</v>
      </c>
      <c r="M5282">
        <f t="shared" si="330"/>
        <v>3286.6595000000002</v>
      </c>
      <c r="N5282">
        <f t="shared" si="331"/>
        <v>1.9835</v>
      </c>
    </row>
    <row r="5283" spans="1:14" x14ac:dyDescent="0.3">
      <c r="A5283">
        <v>13086530</v>
      </c>
      <c r="B5283" t="s">
        <v>27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328"/>
        <v>7</v>
      </c>
      <c r="L5283">
        <f t="shared" si="329"/>
        <v>29</v>
      </c>
      <c r="M5283">
        <f t="shared" si="330"/>
        <v>3260.8740000000003</v>
      </c>
      <c r="N5283">
        <f t="shared" si="331"/>
        <v>1.9835</v>
      </c>
    </row>
    <row r="5284" spans="1:14" x14ac:dyDescent="0.3">
      <c r="A5284">
        <v>13086530</v>
      </c>
      <c r="B5284" t="s">
        <v>27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328"/>
        <v>7</v>
      </c>
      <c r="L5284">
        <f t="shared" si="329"/>
        <v>30</v>
      </c>
      <c r="M5284">
        <f t="shared" si="330"/>
        <v>3213.27</v>
      </c>
      <c r="N5284">
        <f t="shared" si="331"/>
        <v>1.9835</v>
      </c>
    </row>
    <row r="5285" spans="1:14" x14ac:dyDescent="0.3">
      <c r="A5285">
        <v>13086530</v>
      </c>
      <c r="B5285" t="s">
        <v>27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328"/>
        <v>7</v>
      </c>
      <c r="L5285">
        <f t="shared" si="329"/>
        <v>31</v>
      </c>
      <c r="M5285">
        <f t="shared" si="330"/>
        <v>3183.5174999999999</v>
      </c>
      <c r="N5285">
        <f t="shared" si="331"/>
        <v>1.9835</v>
      </c>
    </row>
    <row r="5286" spans="1:14" x14ac:dyDescent="0.3">
      <c r="A5286">
        <v>13086530</v>
      </c>
      <c r="B5286" t="s">
        <v>27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328"/>
        <v>8</v>
      </c>
      <c r="L5286">
        <f t="shared" si="329"/>
        <v>1</v>
      </c>
      <c r="M5286">
        <f t="shared" si="330"/>
        <v>3193.4349999999999</v>
      </c>
      <c r="N5286">
        <f t="shared" si="331"/>
        <v>1.9835</v>
      </c>
    </row>
    <row r="5287" spans="1:14" x14ac:dyDescent="0.3">
      <c r="A5287">
        <v>13086530</v>
      </c>
      <c r="B5287" t="s">
        <v>27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328"/>
        <v>8</v>
      </c>
      <c r="L5287">
        <f t="shared" si="329"/>
        <v>2</v>
      </c>
      <c r="M5287">
        <f t="shared" si="330"/>
        <v>3187.4845</v>
      </c>
      <c r="N5287">
        <f t="shared" si="331"/>
        <v>1.9835</v>
      </c>
    </row>
    <row r="5288" spans="1:14" x14ac:dyDescent="0.3">
      <c r="A5288">
        <v>13086530</v>
      </c>
      <c r="B5288" t="s">
        <v>27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328"/>
        <v>8</v>
      </c>
      <c r="L5288">
        <f t="shared" si="329"/>
        <v>3</v>
      </c>
      <c r="M5288">
        <f t="shared" si="330"/>
        <v>3153.7649999999999</v>
      </c>
      <c r="N5288">
        <f t="shared" si="331"/>
        <v>1.9835</v>
      </c>
    </row>
    <row r="5289" spans="1:14" x14ac:dyDescent="0.3">
      <c r="A5289">
        <v>13086530</v>
      </c>
      <c r="B5289" t="s">
        <v>27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328"/>
        <v>8</v>
      </c>
      <c r="L5289">
        <f t="shared" si="329"/>
        <v>4</v>
      </c>
      <c r="M5289">
        <f t="shared" si="330"/>
        <v>3030.788</v>
      </c>
      <c r="N5289">
        <f t="shared" si="331"/>
        <v>1.9835</v>
      </c>
    </row>
    <row r="5290" spans="1:14" x14ac:dyDescent="0.3">
      <c r="A5290">
        <v>13086530</v>
      </c>
      <c r="B5290" t="s">
        <v>27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328"/>
        <v>8</v>
      </c>
      <c r="L5290">
        <f t="shared" si="329"/>
        <v>5</v>
      </c>
      <c r="M5290">
        <f t="shared" si="330"/>
        <v>2965.3325</v>
      </c>
      <c r="N5290">
        <f t="shared" si="331"/>
        <v>0</v>
      </c>
    </row>
    <row r="5291" spans="1:14" x14ac:dyDescent="0.3">
      <c r="A5291">
        <v>13086530</v>
      </c>
      <c r="B5291" t="s">
        <v>27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328"/>
        <v>8</v>
      </c>
      <c r="L5291">
        <f t="shared" si="329"/>
        <v>6</v>
      </c>
      <c r="M5291">
        <f t="shared" si="330"/>
        <v>2935.58</v>
      </c>
      <c r="N5291">
        <f t="shared" si="331"/>
        <v>1.9835</v>
      </c>
    </row>
    <row r="5292" spans="1:14" x14ac:dyDescent="0.3">
      <c r="A5292">
        <v>13086530</v>
      </c>
      <c r="B5292" t="s">
        <v>27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328"/>
        <v>8</v>
      </c>
      <c r="L5292">
        <f t="shared" si="329"/>
        <v>7</v>
      </c>
      <c r="M5292">
        <f t="shared" si="330"/>
        <v>2973.2665000000002</v>
      </c>
      <c r="N5292">
        <f t="shared" si="331"/>
        <v>1.9835</v>
      </c>
    </row>
    <row r="5293" spans="1:14" x14ac:dyDescent="0.3">
      <c r="A5293">
        <v>13086530</v>
      </c>
      <c r="B5293" t="s">
        <v>27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328"/>
        <v>8</v>
      </c>
      <c r="L5293">
        <f t="shared" si="329"/>
        <v>8</v>
      </c>
      <c r="M5293">
        <f t="shared" si="330"/>
        <v>2953.4315000000001</v>
      </c>
      <c r="N5293">
        <f t="shared" si="331"/>
        <v>1.9835</v>
      </c>
    </row>
    <row r="5294" spans="1:14" x14ac:dyDescent="0.3">
      <c r="A5294">
        <v>13086530</v>
      </c>
      <c r="B5294" t="s">
        <v>27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328"/>
        <v>8</v>
      </c>
      <c r="L5294">
        <f t="shared" si="329"/>
        <v>9</v>
      </c>
      <c r="M5294">
        <f t="shared" si="330"/>
        <v>2953.4315000000001</v>
      </c>
      <c r="N5294">
        <f t="shared" si="331"/>
        <v>1.9835</v>
      </c>
    </row>
    <row r="5295" spans="1:14" x14ac:dyDescent="0.3">
      <c r="A5295">
        <v>13086530</v>
      </c>
      <c r="B5295" t="s">
        <v>27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328"/>
        <v>8</v>
      </c>
      <c r="L5295">
        <f t="shared" si="329"/>
        <v>10</v>
      </c>
      <c r="M5295">
        <f t="shared" si="330"/>
        <v>2891.9430000000002</v>
      </c>
      <c r="N5295">
        <f t="shared" si="331"/>
        <v>1.9835</v>
      </c>
    </row>
    <row r="5296" spans="1:14" x14ac:dyDescent="0.3">
      <c r="A5296">
        <v>13086530</v>
      </c>
      <c r="B5296" t="s">
        <v>27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328"/>
        <v>8</v>
      </c>
      <c r="L5296">
        <f t="shared" si="329"/>
        <v>11</v>
      </c>
      <c r="M5296">
        <f t="shared" si="330"/>
        <v>2852.2730000000001</v>
      </c>
      <c r="N5296">
        <f t="shared" si="331"/>
        <v>1.9835</v>
      </c>
    </row>
    <row r="5297" spans="1:14" x14ac:dyDescent="0.3">
      <c r="A5297">
        <v>13086530</v>
      </c>
      <c r="B5297" t="s">
        <v>27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328"/>
        <v>8</v>
      </c>
      <c r="L5297">
        <f t="shared" si="329"/>
        <v>12</v>
      </c>
      <c r="M5297">
        <f t="shared" si="330"/>
        <v>2820.5370000000003</v>
      </c>
      <c r="N5297">
        <f t="shared" si="331"/>
        <v>1.9835</v>
      </c>
    </row>
    <row r="5298" spans="1:14" x14ac:dyDescent="0.3">
      <c r="A5298">
        <v>13086530</v>
      </c>
      <c r="B5298" t="s">
        <v>27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328"/>
        <v>8</v>
      </c>
      <c r="L5298">
        <f t="shared" si="329"/>
        <v>13</v>
      </c>
      <c r="M5298">
        <f t="shared" si="330"/>
        <v>2763.0155</v>
      </c>
      <c r="N5298">
        <f t="shared" si="331"/>
        <v>0</v>
      </c>
    </row>
    <row r="5299" spans="1:14" x14ac:dyDescent="0.3">
      <c r="A5299">
        <v>13086530</v>
      </c>
      <c r="B5299" t="s">
        <v>27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328"/>
        <v>8</v>
      </c>
      <c r="L5299">
        <f t="shared" si="329"/>
        <v>14</v>
      </c>
      <c r="M5299">
        <f t="shared" si="330"/>
        <v>2759.0484999999999</v>
      </c>
      <c r="N5299">
        <f t="shared" si="331"/>
        <v>1.9835</v>
      </c>
    </row>
    <row r="5300" spans="1:14" x14ac:dyDescent="0.3">
      <c r="A5300">
        <v>13086530</v>
      </c>
      <c r="B5300" t="s">
        <v>27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328"/>
        <v>8</v>
      </c>
      <c r="L5300">
        <f t="shared" si="329"/>
        <v>15</v>
      </c>
      <c r="M5300">
        <f t="shared" si="330"/>
        <v>2764.9990000000003</v>
      </c>
      <c r="N5300">
        <f t="shared" si="331"/>
        <v>1.9835</v>
      </c>
    </row>
    <row r="5301" spans="1:14" x14ac:dyDescent="0.3">
      <c r="A5301">
        <v>13086530</v>
      </c>
      <c r="B5301" t="s">
        <v>27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328"/>
        <v>8</v>
      </c>
      <c r="L5301">
        <f t="shared" si="329"/>
        <v>16</v>
      </c>
      <c r="M5301">
        <f t="shared" si="330"/>
        <v>2766.9825000000001</v>
      </c>
      <c r="N5301">
        <f t="shared" si="331"/>
        <v>1.9835</v>
      </c>
    </row>
    <row r="5302" spans="1:14" x14ac:dyDescent="0.3">
      <c r="A5302">
        <v>13086530</v>
      </c>
      <c r="B5302" t="s">
        <v>27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328"/>
        <v>8</v>
      </c>
      <c r="L5302">
        <f t="shared" si="329"/>
        <v>17</v>
      </c>
      <c r="M5302">
        <f t="shared" si="330"/>
        <v>2768.9659999999999</v>
      </c>
      <c r="N5302">
        <f t="shared" si="331"/>
        <v>1.9835</v>
      </c>
    </row>
    <row r="5303" spans="1:14" x14ac:dyDescent="0.3">
      <c r="A5303">
        <v>13086530</v>
      </c>
      <c r="B5303" t="s">
        <v>27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328"/>
        <v>8</v>
      </c>
      <c r="L5303">
        <f t="shared" si="329"/>
        <v>18</v>
      </c>
      <c r="M5303">
        <f t="shared" si="330"/>
        <v>2725.3290000000002</v>
      </c>
      <c r="N5303">
        <f t="shared" si="331"/>
        <v>0</v>
      </c>
    </row>
    <row r="5304" spans="1:14" x14ac:dyDescent="0.3">
      <c r="A5304">
        <v>13086530</v>
      </c>
      <c r="B5304" t="s">
        <v>27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328"/>
        <v>8</v>
      </c>
      <c r="L5304">
        <f t="shared" si="329"/>
        <v>19</v>
      </c>
      <c r="M5304">
        <f t="shared" si="330"/>
        <v>2717.395</v>
      </c>
      <c r="N5304">
        <f t="shared" si="331"/>
        <v>1.9835</v>
      </c>
    </row>
    <row r="5305" spans="1:14" x14ac:dyDescent="0.3">
      <c r="A5305">
        <v>13086530</v>
      </c>
      <c r="B5305" t="s">
        <v>27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328"/>
        <v>8</v>
      </c>
      <c r="L5305">
        <f t="shared" si="329"/>
        <v>20</v>
      </c>
      <c r="M5305">
        <f t="shared" si="330"/>
        <v>2713.4279999999999</v>
      </c>
      <c r="N5305">
        <f t="shared" si="331"/>
        <v>1.9835</v>
      </c>
    </row>
    <row r="5306" spans="1:14" x14ac:dyDescent="0.3">
      <c r="A5306">
        <v>13086530</v>
      </c>
      <c r="B5306" t="s">
        <v>27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328"/>
        <v>8</v>
      </c>
      <c r="L5306">
        <f t="shared" si="329"/>
        <v>21</v>
      </c>
      <c r="M5306">
        <f t="shared" si="330"/>
        <v>2780.8670000000002</v>
      </c>
      <c r="N5306">
        <f t="shared" si="331"/>
        <v>0</v>
      </c>
    </row>
    <row r="5307" spans="1:14" x14ac:dyDescent="0.3">
      <c r="A5307">
        <v>13086530</v>
      </c>
      <c r="B5307" t="s">
        <v>27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328"/>
        <v>8</v>
      </c>
      <c r="L5307">
        <f t="shared" si="329"/>
        <v>22</v>
      </c>
      <c r="M5307">
        <f t="shared" si="330"/>
        <v>2818.5535</v>
      </c>
      <c r="N5307">
        <f t="shared" si="331"/>
        <v>1.9835</v>
      </c>
    </row>
    <row r="5308" spans="1:14" x14ac:dyDescent="0.3">
      <c r="A5308">
        <v>13086530</v>
      </c>
      <c r="B5308" t="s">
        <v>27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328"/>
        <v>8</v>
      </c>
      <c r="L5308">
        <f t="shared" si="329"/>
        <v>23</v>
      </c>
      <c r="M5308">
        <f t="shared" si="330"/>
        <v>2816.57</v>
      </c>
      <c r="N5308">
        <f t="shared" si="331"/>
        <v>1.9835</v>
      </c>
    </row>
    <row r="5309" spans="1:14" x14ac:dyDescent="0.3">
      <c r="A5309">
        <v>13086530</v>
      </c>
      <c r="B5309" t="s">
        <v>27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328"/>
        <v>8</v>
      </c>
      <c r="L5309">
        <f t="shared" si="329"/>
        <v>24</v>
      </c>
      <c r="M5309">
        <f t="shared" si="330"/>
        <v>2784.8339999999998</v>
      </c>
      <c r="N5309">
        <f t="shared" si="331"/>
        <v>1.9835</v>
      </c>
    </row>
    <row r="5310" spans="1:14" x14ac:dyDescent="0.3">
      <c r="A5310">
        <v>13086530</v>
      </c>
      <c r="B5310" t="s">
        <v>27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328"/>
        <v>8</v>
      </c>
      <c r="L5310">
        <f t="shared" si="329"/>
        <v>25</v>
      </c>
      <c r="M5310">
        <f t="shared" si="330"/>
        <v>2782.8505</v>
      </c>
      <c r="N5310">
        <f t="shared" si="331"/>
        <v>1.9835</v>
      </c>
    </row>
    <row r="5311" spans="1:14" x14ac:dyDescent="0.3">
      <c r="A5311">
        <v>13086530</v>
      </c>
      <c r="B5311" t="s">
        <v>27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328"/>
        <v>8</v>
      </c>
      <c r="L5311">
        <f t="shared" si="329"/>
        <v>26</v>
      </c>
      <c r="M5311">
        <f t="shared" si="330"/>
        <v>2780.8670000000002</v>
      </c>
      <c r="N5311">
        <f t="shared" si="331"/>
        <v>1.9835</v>
      </c>
    </row>
    <row r="5312" spans="1:14" x14ac:dyDescent="0.3">
      <c r="A5312">
        <v>13086530</v>
      </c>
      <c r="B5312" t="s">
        <v>27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328"/>
        <v>8</v>
      </c>
      <c r="L5312">
        <f t="shared" si="329"/>
        <v>27</v>
      </c>
      <c r="M5312">
        <f t="shared" si="330"/>
        <v>2778.8834999999999</v>
      </c>
      <c r="N5312">
        <f t="shared" si="331"/>
        <v>0</v>
      </c>
    </row>
    <row r="5313" spans="1:14" x14ac:dyDescent="0.3">
      <c r="A5313">
        <v>13086530</v>
      </c>
      <c r="B5313" t="s">
        <v>27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328"/>
        <v>8</v>
      </c>
      <c r="L5313">
        <f t="shared" si="329"/>
        <v>28</v>
      </c>
      <c r="M5313">
        <f t="shared" si="330"/>
        <v>2770.9495000000002</v>
      </c>
      <c r="N5313">
        <f t="shared" si="331"/>
        <v>1.9835</v>
      </c>
    </row>
    <row r="5314" spans="1:14" x14ac:dyDescent="0.3">
      <c r="A5314">
        <v>13086530</v>
      </c>
      <c r="B5314" t="s">
        <v>27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328"/>
        <v>8</v>
      </c>
      <c r="L5314">
        <f t="shared" si="329"/>
        <v>29</v>
      </c>
      <c r="M5314">
        <f t="shared" si="330"/>
        <v>2768.9659999999999</v>
      </c>
      <c r="N5314">
        <f t="shared" si="331"/>
        <v>1.9835</v>
      </c>
    </row>
    <row r="5315" spans="1:14" x14ac:dyDescent="0.3">
      <c r="A5315">
        <v>13086530</v>
      </c>
      <c r="B5315" t="s">
        <v>27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332">MONTH(C5315)</f>
        <v>8</v>
      </c>
      <c r="L5315">
        <f t="shared" ref="L5315:L5378" si="333">DAY(C5315)</f>
        <v>30</v>
      </c>
      <c r="M5315">
        <f t="shared" ref="M5315:M5378" si="334">F5315*1.9835</f>
        <v>2770.9495000000002</v>
      </c>
      <c r="N5315">
        <f t="shared" ref="N5315:N5378" si="335">(D5315-F5315)*1.9835</f>
        <v>1.9835</v>
      </c>
    </row>
    <row r="5316" spans="1:14" x14ac:dyDescent="0.3">
      <c r="A5316">
        <v>13086530</v>
      </c>
      <c r="B5316" t="s">
        <v>27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332"/>
        <v>8</v>
      </c>
      <c r="L5316">
        <f t="shared" si="333"/>
        <v>31</v>
      </c>
      <c r="M5316">
        <f t="shared" si="334"/>
        <v>2772.933</v>
      </c>
      <c r="N5316">
        <f t="shared" si="335"/>
        <v>1.9835</v>
      </c>
    </row>
    <row r="5317" spans="1:14" x14ac:dyDescent="0.3">
      <c r="A5317">
        <v>13086530</v>
      </c>
      <c r="B5317" t="s">
        <v>27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332"/>
        <v>9</v>
      </c>
      <c r="L5317">
        <f t="shared" si="333"/>
        <v>1</v>
      </c>
      <c r="M5317">
        <f t="shared" si="334"/>
        <v>2766.9825000000001</v>
      </c>
      <c r="N5317">
        <f t="shared" si="335"/>
        <v>1.9835</v>
      </c>
    </row>
    <row r="5318" spans="1:14" x14ac:dyDescent="0.3">
      <c r="A5318">
        <v>13086530</v>
      </c>
      <c r="B5318" t="s">
        <v>27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332"/>
        <v>9</v>
      </c>
      <c r="L5318">
        <f t="shared" si="333"/>
        <v>2</v>
      </c>
      <c r="M5318">
        <f t="shared" si="334"/>
        <v>2755.0815000000002</v>
      </c>
      <c r="N5318">
        <f t="shared" si="335"/>
        <v>1.9835</v>
      </c>
    </row>
    <row r="5319" spans="1:14" x14ac:dyDescent="0.3">
      <c r="A5319">
        <v>13086530</v>
      </c>
      <c r="B5319" t="s">
        <v>27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332"/>
        <v>9</v>
      </c>
      <c r="L5319">
        <f t="shared" si="333"/>
        <v>3</v>
      </c>
      <c r="M5319">
        <f t="shared" si="334"/>
        <v>2697.56</v>
      </c>
      <c r="N5319">
        <f t="shared" si="335"/>
        <v>1.9835</v>
      </c>
    </row>
    <row r="5320" spans="1:14" x14ac:dyDescent="0.3">
      <c r="A5320">
        <v>13086530</v>
      </c>
      <c r="B5320" t="s">
        <v>27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332"/>
        <v>9</v>
      </c>
      <c r="L5320">
        <f t="shared" si="333"/>
        <v>4</v>
      </c>
      <c r="M5320">
        <f t="shared" si="334"/>
        <v>2618.2200000000003</v>
      </c>
      <c r="N5320">
        <f t="shared" si="335"/>
        <v>0</v>
      </c>
    </row>
    <row r="5321" spans="1:14" x14ac:dyDescent="0.3">
      <c r="A5321">
        <v>13086530</v>
      </c>
      <c r="B5321" t="s">
        <v>27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332"/>
        <v>9</v>
      </c>
      <c r="L5321">
        <f t="shared" si="333"/>
        <v>5</v>
      </c>
      <c r="M5321">
        <f t="shared" si="334"/>
        <v>2610.2860000000001</v>
      </c>
      <c r="N5321">
        <f t="shared" si="335"/>
        <v>1.9835</v>
      </c>
    </row>
    <row r="5322" spans="1:14" x14ac:dyDescent="0.3">
      <c r="A5322">
        <v>13086530</v>
      </c>
      <c r="B5322" t="s">
        <v>27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332"/>
        <v>9</v>
      </c>
      <c r="L5322">
        <f t="shared" si="333"/>
        <v>6</v>
      </c>
      <c r="M5322">
        <f t="shared" si="334"/>
        <v>2612.2694999999999</v>
      </c>
      <c r="N5322">
        <f t="shared" si="335"/>
        <v>1.9835</v>
      </c>
    </row>
    <row r="5323" spans="1:14" x14ac:dyDescent="0.3">
      <c r="A5323">
        <v>13086530</v>
      </c>
      <c r="B5323" t="s">
        <v>27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332"/>
        <v>9</v>
      </c>
      <c r="L5323">
        <f t="shared" si="333"/>
        <v>7</v>
      </c>
      <c r="M5323">
        <f t="shared" si="334"/>
        <v>2610.2860000000001</v>
      </c>
      <c r="N5323">
        <f t="shared" si="335"/>
        <v>1.9835</v>
      </c>
    </row>
    <row r="5324" spans="1:14" x14ac:dyDescent="0.3">
      <c r="A5324">
        <v>13086530</v>
      </c>
      <c r="B5324" t="s">
        <v>27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332"/>
        <v>9</v>
      </c>
      <c r="L5324">
        <f t="shared" si="333"/>
        <v>8</v>
      </c>
      <c r="M5324">
        <f t="shared" si="334"/>
        <v>2558.7150000000001</v>
      </c>
      <c r="N5324">
        <f t="shared" si="335"/>
        <v>1.9835</v>
      </c>
    </row>
    <row r="5325" spans="1:14" x14ac:dyDescent="0.3">
      <c r="A5325">
        <v>13086530</v>
      </c>
      <c r="B5325" t="s">
        <v>27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332"/>
        <v>9</v>
      </c>
      <c r="L5325">
        <f t="shared" si="333"/>
        <v>9</v>
      </c>
      <c r="M5325">
        <f t="shared" si="334"/>
        <v>2475.4079999999999</v>
      </c>
      <c r="N5325">
        <f t="shared" si="335"/>
        <v>0</v>
      </c>
    </row>
    <row r="5326" spans="1:14" x14ac:dyDescent="0.3">
      <c r="A5326">
        <v>13086530</v>
      </c>
      <c r="B5326" t="s">
        <v>27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332"/>
        <v>9</v>
      </c>
      <c r="L5326">
        <f t="shared" si="333"/>
        <v>10</v>
      </c>
      <c r="M5326">
        <f t="shared" si="334"/>
        <v>2431.7710000000002</v>
      </c>
      <c r="N5326">
        <f t="shared" si="335"/>
        <v>1.9835</v>
      </c>
    </row>
    <row r="5327" spans="1:14" x14ac:dyDescent="0.3">
      <c r="A5327">
        <v>13086530</v>
      </c>
      <c r="B5327" t="s">
        <v>27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332"/>
        <v>9</v>
      </c>
      <c r="L5327">
        <f t="shared" si="333"/>
        <v>11</v>
      </c>
      <c r="M5327">
        <f t="shared" si="334"/>
        <v>2376.2330000000002</v>
      </c>
      <c r="N5327">
        <f t="shared" si="335"/>
        <v>1.9835</v>
      </c>
    </row>
    <row r="5328" spans="1:14" x14ac:dyDescent="0.3">
      <c r="A5328">
        <v>13086530</v>
      </c>
      <c r="B5328" t="s">
        <v>27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332"/>
        <v>9</v>
      </c>
      <c r="L5328">
        <f t="shared" si="333"/>
        <v>12</v>
      </c>
      <c r="M5328">
        <f t="shared" si="334"/>
        <v>2378.2165</v>
      </c>
      <c r="N5328">
        <f t="shared" si="335"/>
        <v>1.9835</v>
      </c>
    </row>
    <row r="5329" spans="1:14" x14ac:dyDescent="0.3">
      <c r="A5329">
        <v>13086530</v>
      </c>
      <c r="B5329" t="s">
        <v>27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332"/>
        <v>9</v>
      </c>
      <c r="L5329">
        <f t="shared" si="333"/>
        <v>13</v>
      </c>
      <c r="M5329">
        <f t="shared" si="334"/>
        <v>2372.2660000000001</v>
      </c>
      <c r="N5329">
        <f t="shared" si="335"/>
        <v>1.9835</v>
      </c>
    </row>
    <row r="5330" spans="1:14" x14ac:dyDescent="0.3">
      <c r="A5330">
        <v>13086530</v>
      </c>
      <c r="B5330" t="s">
        <v>27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332"/>
        <v>9</v>
      </c>
      <c r="L5330">
        <f t="shared" si="333"/>
        <v>14</v>
      </c>
      <c r="M5330">
        <f t="shared" si="334"/>
        <v>2308.7939999999999</v>
      </c>
      <c r="N5330">
        <f t="shared" si="335"/>
        <v>0</v>
      </c>
    </row>
    <row r="5331" spans="1:14" x14ac:dyDescent="0.3">
      <c r="A5331">
        <v>13086530</v>
      </c>
      <c r="B5331" t="s">
        <v>27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332"/>
        <v>9</v>
      </c>
      <c r="L5331">
        <f t="shared" si="333"/>
        <v>15</v>
      </c>
      <c r="M5331">
        <f t="shared" si="334"/>
        <v>2271.1075000000001</v>
      </c>
      <c r="N5331">
        <f t="shared" si="335"/>
        <v>0</v>
      </c>
    </row>
    <row r="5332" spans="1:14" x14ac:dyDescent="0.3">
      <c r="A5332">
        <v>13086530</v>
      </c>
      <c r="B5332" t="s">
        <v>27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332"/>
        <v>9</v>
      </c>
      <c r="L5332">
        <f t="shared" si="333"/>
        <v>16</v>
      </c>
      <c r="M5332">
        <f t="shared" si="334"/>
        <v>2277.058</v>
      </c>
      <c r="N5332">
        <f t="shared" si="335"/>
        <v>1.9835</v>
      </c>
    </row>
    <row r="5333" spans="1:14" x14ac:dyDescent="0.3">
      <c r="A5333">
        <v>13086530</v>
      </c>
      <c r="B5333" t="s">
        <v>27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332"/>
        <v>9</v>
      </c>
      <c r="L5333">
        <f t="shared" si="333"/>
        <v>17</v>
      </c>
      <c r="M5333">
        <f t="shared" si="334"/>
        <v>2279.0415000000003</v>
      </c>
      <c r="N5333">
        <f t="shared" si="335"/>
        <v>1.9835</v>
      </c>
    </row>
    <row r="5334" spans="1:14" x14ac:dyDescent="0.3">
      <c r="A5334">
        <v>13086530</v>
      </c>
      <c r="B5334" t="s">
        <v>27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332"/>
        <v>9</v>
      </c>
      <c r="L5334">
        <f t="shared" si="333"/>
        <v>18</v>
      </c>
      <c r="M5334">
        <f t="shared" si="334"/>
        <v>2273.0909999999999</v>
      </c>
      <c r="N5334">
        <f t="shared" si="335"/>
        <v>0</v>
      </c>
    </row>
    <row r="5335" spans="1:14" x14ac:dyDescent="0.3">
      <c r="A5335">
        <v>13086530</v>
      </c>
      <c r="B5335" t="s">
        <v>27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332"/>
        <v>9</v>
      </c>
      <c r="L5335">
        <f t="shared" si="333"/>
        <v>19</v>
      </c>
      <c r="M5335">
        <f t="shared" si="334"/>
        <v>2279.0415000000003</v>
      </c>
      <c r="N5335">
        <f t="shared" si="335"/>
        <v>1.9835</v>
      </c>
    </row>
    <row r="5336" spans="1:14" x14ac:dyDescent="0.3">
      <c r="A5336">
        <v>13086530</v>
      </c>
      <c r="B5336" t="s">
        <v>27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332"/>
        <v>9</v>
      </c>
      <c r="L5336">
        <f t="shared" si="333"/>
        <v>20</v>
      </c>
      <c r="M5336">
        <f t="shared" si="334"/>
        <v>2281.0250000000001</v>
      </c>
      <c r="N5336">
        <f t="shared" si="335"/>
        <v>1.9835</v>
      </c>
    </row>
    <row r="5337" spans="1:14" x14ac:dyDescent="0.3">
      <c r="A5337">
        <v>13086530</v>
      </c>
      <c r="B5337" t="s">
        <v>27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332"/>
        <v>9</v>
      </c>
      <c r="L5337">
        <f t="shared" si="333"/>
        <v>21</v>
      </c>
      <c r="M5337">
        <f t="shared" si="334"/>
        <v>2283.0084999999999</v>
      </c>
      <c r="N5337">
        <f t="shared" si="335"/>
        <v>1.9835</v>
      </c>
    </row>
    <row r="5338" spans="1:14" x14ac:dyDescent="0.3">
      <c r="A5338">
        <v>13086530</v>
      </c>
      <c r="B5338" t="s">
        <v>27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332"/>
        <v>9</v>
      </c>
      <c r="L5338">
        <f t="shared" si="333"/>
        <v>22</v>
      </c>
      <c r="M5338">
        <f t="shared" si="334"/>
        <v>2219.5365000000002</v>
      </c>
      <c r="N5338">
        <f t="shared" si="335"/>
        <v>1.9835</v>
      </c>
    </row>
    <row r="5339" spans="1:14" x14ac:dyDescent="0.3">
      <c r="A5339">
        <v>13086530</v>
      </c>
      <c r="B5339" t="s">
        <v>27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332"/>
        <v>9</v>
      </c>
      <c r="L5339">
        <f t="shared" si="333"/>
        <v>23</v>
      </c>
      <c r="M5339">
        <f t="shared" si="334"/>
        <v>2189.7840000000001</v>
      </c>
      <c r="N5339">
        <f t="shared" si="335"/>
        <v>1.9835</v>
      </c>
    </row>
    <row r="5340" spans="1:14" x14ac:dyDescent="0.3">
      <c r="A5340">
        <v>13086530</v>
      </c>
      <c r="B5340" t="s">
        <v>27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332"/>
        <v>9</v>
      </c>
      <c r="L5340">
        <f t="shared" si="333"/>
        <v>24</v>
      </c>
      <c r="M5340">
        <f t="shared" si="334"/>
        <v>2187.8004999999998</v>
      </c>
      <c r="N5340">
        <f t="shared" si="335"/>
        <v>1.9835</v>
      </c>
    </row>
    <row r="5341" spans="1:14" x14ac:dyDescent="0.3">
      <c r="A5341">
        <v>13086530</v>
      </c>
      <c r="B5341" t="s">
        <v>27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332"/>
        <v>9</v>
      </c>
      <c r="L5341">
        <f t="shared" si="333"/>
        <v>25</v>
      </c>
      <c r="M5341">
        <f t="shared" si="334"/>
        <v>2189.7840000000001</v>
      </c>
      <c r="N5341">
        <f t="shared" si="335"/>
        <v>1.9835</v>
      </c>
    </row>
    <row r="5342" spans="1:14" x14ac:dyDescent="0.3">
      <c r="A5342">
        <v>13086530</v>
      </c>
      <c r="B5342" t="s">
        <v>27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332"/>
        <v>9</v>
      </c>
      <c r="L5342">
        <f t="shared" si="333"/>
        <v>26</v>
      </c>
      <c r="M5342">
        <f t="shared" si="334"/>
        <v>2191.7674999999999</v>
      </c>
      <c r="N5342">
        <f t="shared" si="335"/>
        <v>1.9835</v>
      </c>
    </row>
    <row r="5343" spans="1:14" x14ac:dyDescent="0.3">
      <c r="A5343">
        <v>13086530</v>
      </c>
      <c r="B5343" t="s">
        <v>27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332"/>
        <v>9</v>
      </c>
      <c r="L5343">
        <f t="shared" si="333"/>
        <v>27</v>
      </c>
      <c r="M5343">
        <f t="shared" si="334"/>
        <v>2187.8004999999998</v>
      </c>
      <c r="N5343">
        <f t="shared" si="335"/>
        <v>1.9835</v>
      </c>
    </row>
    <row r="5344" spans="1:14" x14ac:dyDescent="0.3">
      <c r="A5344">
        <v>13086530</v>
      </c>
      <c r="B5344" t="s">
        <v>27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332"/>
        <v>9</v>
      </c>
      <c r="L5344">
        <f t="shared" si="333"/>
        <v>28</v>
      </c>
      <c r="M5344">
        <f t="shared" si="334"/>
        <v>2187.8004999999998</v>
      </c>
      <c r="N5344">
        <f t="shared" si="335"/>
        <v>1.9835</v>
      </c>
    </row>
    <row r="5345" spans="1:14" x14ac:dyDescent="0.3">
      <c r="A5345">
        <v>13086530</v>
      </c>
      <c r="B5345" t="s">
        <v>27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332"/>
        <v>9</v>
      </c>
      <c r="L5345">
        <f t="shared" si="333"/>
        <v>29</v>
      </c>
      <c r="M5345">
        <f t="shared" si="334"/>
        <v>2183.8335000000002</v>
      </c>
      <c r="N5345">
        <f t="shared" si="335"/>
        <v>1.9835</v>
      </c>
    </row>
    <row r="5346" spans="1:14" x14ac:dyDescent="0.3">
      <c r="A5346">
        <v>13086530</v>
      </c>
      <c r="B5346" t="s">
        <v>27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332"/>
        <v>9</v>
      </c>
      <c r="L5346">
        <f t="shared" si="333"/>
        <v>30</v>
      </c>
      <c r="M5346">
        <f t="shared" si="334"/>
        <v>2110.444</v>
      </c>
      <c r="N5346">
        <f t="shared" si="335"/>
        <v>1.9835</v>
      </c>
    </row>
    <row r="5347" spans="1:14" x14ac:dyDescent="0.3">
      <c r="A5347">
        <v>13086530</v>
      </c>
      <c r="B5347" t="s">
        <v>27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332"/>
        <v>10</v>
      </c>
      <c r="L5347">
        <f t="shared" si="333"/>
        <v>1</v>
      </c>
      <c r="M5347">
        <f t="shared" si="334"/>
        <v>2088.6255000000001</v>
      </c>
      <c r="N5347">
        <f t="shared" si="335"/>
        <v>1.9835</v>
      </c>
    </row>
    <row r="5348" spans="1:14" x14ac:dyDescent="0.3">
      <c r="A5348">
        <v>13086530</v>
      </c>
      <c r="B5348" t="s">
        <v>27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332"/>
        <v>10</v>
      </c>
      <c r="L5348">
        <f t="shared" si="333"/>
        <v>2</v>
      </c>
      <c r="M5348">
        <f t="shared" si="334"/>
        <v>2025.1535000000001</v>
      </c>
      <c r="N5348">
        <f t="shared" si="335"/>
        <v>1.9835</v>
      </c>
    </row>
    <row r="5349" spans="1:14" x14ac:dyDescent="0.3">
      <c r="A5349">
        <v>13086530</v>
      </c>
      <c r="B5349" t="s">
        <v>27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332"/>
        <v>10</v>
      </c>
      <c r="L5349">
        <f t="shared" si="333"/>
        <v>3</v>
      </c>
      <c r="M5349">
        <f t="shared" si="334"/>
        <v>1987.4670000000001</v>
      </c>
      <c r="N5349">
        <f t="shared" si="335"/>
        <v>1.9835</v>
      </c>
    </row>
    <row r="5350" spans="1:14" x14ac:dyDescent="0.3">
      <c r="A5350">
        <v>13086530</v>
      </c>
      <c r="B5350" t="s">
        <v>27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332"/>
        <v>10</v>
      </c>
      <c r="L5350">
        <f t="shared" si="333"/>
        <v>4</v>
      </c>
      <c r="M5350">
        <f t="shared" si="334"/>
        <v>1991.434</v>
      </c>
      <c r="N5350">
        <f t="shared" si="335"/>
        <v>1.9835</v>
      </c>
    </row>
    <row r="5351" spans="1:14" x14ac:dyDescent="0.3">
      <c r="A5351">
        <v>13086530</v>
      </c>
      <c r="B5351" t="s">
        <v>27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332"/>
        <v>10</v>
      </c>
      <c r="L5351">
        <f t="shared" si="333"/>
        <v>5</v>
      </c>
      <c r="M5351">
        <f t="shared" si="334"/>
        <v>1918.0445</v>
      </c>
      <c r="N5351">
        <f t="shared" si="335"/>
        <v>0</v>
      </c>
    </row>
    <row r="5352" spans="1:14" x14ac:dyDescent="0.3">
      <c r="A5352">
        <v>13086530</v>
      </c>
      <c r="B5352" t="s">
        <v>27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332"/>
        <v>10</v>
      </c>
      <c r="L5352">
        <f t="shared" si="333"/>
        <v>6</v>
      </c>
      <c r="M5352">
        <f t="shared" si="334"/>
        <v>1896.2260000000001</v>
      </c>
      <c r="N5352">
        <f t="shared" si="335"/>
        <v>1.9835</v>
      </c>
    </row>
    <row r="5353" spans="1:14" x14ac:dyDescent="0.3">
      <c r="A5353">
        <v>13086530</v>
      </c>
      <c r="B5353" t="s">
        <v>27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332"/>
        <v>10</v>
      </c>
      <c r="L5353">
        <f t="shared" si="333"/>
        <v>7</v>
      </c>
      <c r="M5353">
        <f t="shared" si="334"/>
        <v>1761.348</v>
      </c>
      <c r="N5353">
        <f t="shared" si="335"/>
        <v>1.9835</v>
      </c>
    </row>
    <row r="5354" spans="1:14" x14ac:dyDescent="0.3">
      <c r="A5354">
        <v>13086530</v>
      </c>
      <c r="B5354" t="s">
        <v>27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332"/>
        <v>10</v>
      </c>
      <c r="L5354">
        <f t="shared" si="333"/>
        <v>8</v>
      </c>
      <c r="M5354">
        <f t="shared" si="334"/>
        <v>1685.9750000000001</v>
      </c>
      <c r="N5354">
        <f t="shared" si="335"/>
        <v>1.9835</v>
      </c>
    </row>
    <row r="5355" spans="1:14" x14ac:dyDescent="0.3">
      <c r="A5355">
        <v>13086530</v>
      </c>
      <c r="B5355" t="s">
        <v>27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332"/>
        <v>10</v>
      </c>
      <c r="L5355">
        <f t="shared" si="333"/>
        <v>9</v>
      </c>
      <c r="M5355">
        <f t="shared" si="334"/>
        <v>1689.942</v>
      </c>
      <c r="N5355">
        <f t="shared" si="335"/>
        <v>1.9835</v>
      </c>
    </row>
    <row r="5356" spans="1:14" x14ac:dyDescent="0.3">
      <c r="A5356">
        <v>13086530</v>
      </c>
      <c r="B5356" t="s">
        <v>27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332"/>
        <v>10</v>
      </c>
      <c r="L5356">
        <f t="shared" si="333"/>
        <v>10</v>
      </c>
      <c r="M5356">
        <f t="shared" si="334"/>
        <v>654.55500000000006</v>
      </c>
      <c r="N5356">
        <f t="shared" si="335"/>
        <v>25.785499999999999</v>
      </c>
    </row>
    <row r="5357" spans="1:14" x14ac:dyDescent="0.3">
      <c r="A5357">
        <v>13086530</v>
      </c>
      <c r="B5357" t="s">
        <v>27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332"/>
        <v>10</v>
      </c>
      <c r="L5357">
        <f t="shared" si="333"/>
        <v>11</v>
      </c>
      <c r="M5357">
        <f t="shared" si="334"/>
        <v>0</v>
      </c>
      <c r="N5357">
        <f t="shared" si="335"/>
        <v>0</v>
      </c>
    </row>
    <row r="5358" spans="1:14" x14ac:dyDescent="0.3">
      <c r="A5358">
        <v>13086530</v>
      </c>
      <c r="B5358" t="s">
        <v>27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332"/>
        <v>10</v>
      </c>
      <c r="L5358">
        <f t="shared" si="333"/>
        <v>12</v>
      </c>
      <c r="M5358">
        <f t="shared" si="334"/>
        <v>0</v>
      </c>
      <c r="N5358">
        <f t="shared" si="335"/>
        <v>0</v>
      </c>
    </row>
    <row r="5359" spans="1:14" x14ac:dyDescent="0.3">
      <c r="A5359">
        <v>13086530</v>
      </c>
      <c r="B5359" t="s">
        <v>27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332"/>
        <v>10</v>
      </c>
      <c r="L5359">
        <f t="shared" si="333"/>
        <v>13</v>
      </c>
      <c r="M5359">
        <f t="shared" si="334"/>
        <v>0</v>
      </c>
      <c r="N5359">
        <f t="shared" si="335"/>
        <v>0</v>
      </c>
    </row>
    <row r="5360" spans="1:14" x14ac:dyDescent="0.3">
      <c r="A5360">
        <v>13086530</v>
      </c>
      <c r="B5360" t="s">
        <v>27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332"/>
        <v>10</v>
      </c>
      <c r="L5360">
        <f t="shared" si="333"/>
        <v>14</v>
      </c>
      <c r="M5360">
        <f t="shared" si="334"/>
        <v>0</v>
      </c>
      <c r="N5360">
        <f t="shared" si="335"/>
        <v>0</v>
      </c>
    </row>
    <row r="5361" spans="1:14" x14ac:dyDescent="0.3">
      <c r="A5361">
        <v>13086530</v>
      </c>
      <c r="B5361" t="s">
        <v>27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332"/>
        <v>10</v>
      </c>
      <c r="L5361">
        <f t="shared" si="333"/>
        <v>15</v>
      </c>
      <c r="M5361">
        <f t="shared" si="334"/>
        <v>0</v>
      </c>
      <c r="N5361">
        <f t="shared" si="335"/>
        <v>0</v>
      </c>
    </row>
    <row r="5362" spans="1:14" x14ac:dyDescent="0.3">
      <c r="A5362">
        <v>13086530</v>
      </c>
      <c r="B5362" t="s">
        <v>27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332"/>
        <v>10</v>
      </c>
      <c r="L5362">
        <f t="shared" si="333"/>
        <v>16</v>
      </c>
      <c r="M5362">
        <f t="shared" si="334"/>
        <v>0</v>
      </c>
      <c r="N5362">
        <f t="shared" si="335"/>
        <v>0</v>
      </c>
    </row>
    <row r="5363" spans="1:14" x14ac:dyDescent="0.3">
      <c r="A5363">
        <v>13086530</v>
      </c>
      <c r="B5363" t="s">
        <v>27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332"/>
        <v>10</v>
      </c>
      <c r="L5363">
        <f t="shared" si="333"/>
        <v>17</v>
      </c>
      <c r="M5363">
        <f t="shared" si="334"/>
        <v>0</v>
      </c>
      <c r="N5363">
        <f t="shared" si="335"/>
        <v>0</v>
      </c>
    </row>
    <row r="5364" spans="1:14" x14ac:dyDescent="0.3">
      <c r="A5364">
        <v>13086530</v>
      </c>
      <c r="B5364" t="s">
        <v>27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332"/>
        <v>10</v>
      </c>
      <c r="L5364">
        <f t="shared" si="333"/>
        <v>18</v>
      </c>
      <c r="M5364">
        <f t="shared" si="334"/>
        <v>0</v>
      </c>
      <c r="N5364">
        <f t="shared" si="335"/>
        <v>0</v>
      </c>
    </row>
    <row r="5365" spans="1:14" x14ac:dyDescent="0.3">
      <c r="A5365">
        <v>13086530</v>
      </c>
      <c r="B5365" t="s">
        <v>27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332"/>
        <v>10</v>
      </c>
      <c r="L5365">
        <f t="shared" si="333"/>
        <v>19</v>
      </c>
      <c r="M5365">
        <f t="shared" si="334"/>
        <v>0</v>
      </c>
      <c r="N5365">
        <f t="shared" si="335"/>
        <v>0</v>
      </c>
    </row>
    <row r="5366" spans="1:14" x14ac:dyDescent="0.3">
      <c r="A5366">
        <v>13086530</v>
      </c>
      <c r="B5366" t="s">
        <v>27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332"/>
        <v>10</v>
      </c>
      <c r="L5366">
        <f t="shared" si="333"/>
        <v>20</v>
      </c>
      <c r="M5366">
        <f t="shared" si="334"/>
        <v>0</v>
      </c>
      <c r="N5366">
        <f t="shared" si="335"/>
        <v>0</v>
      </c>
    </row>
    <row r="5367" spans="1:14" x14ac:dyDescent="0.3">
      <c r="A5367">
        <v>13086530</v>
      </c>
      <c r="B5367" t="s">
        <v>27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332"/>
        <v>10</v>
      </c>
      <c r="L5367">
        <f t="shared" si="333"/>
        <v>21</v>
      </c>
      <c r="M5367">
        <f t="shared" si="334"/>
        <v>0</v>
      </c>
      <c r="N5367">
        <f t="shared" si="335"/>
        <v>0</v>
      </c>
    </row>
    <row r="5368" spans="1:14" x14ac:dyDescent="0.3">
      <c r="A5368">
        <v>13086530</v>
      </c>
      <c r="B5368" t="s">
        <v>27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332"/>
        <v>10</v>
      </c>
      <c r="L5368">
        <f t="shared" si="333"/>
        <v>22</v>
      </c>
      <c r="M5368">
        <f t="shared" si="334"/>
        <v>0</v>
      </c>
      <c r="N5368">
        <f t="shared" si="335"/>
        <v>0</v>
      </c>
    </row>
    <row r="5369" spans="1:14" x14ac:dyDescent="0.3">
      <c r="A5369">
        <v>13086530</v>
      </c>
      <c r="B5369" t="s">
        <v>27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332"/>
        <v>10</v>
      </c>
      <c r="L5369">
        <f t="shared" si="333"/>
        <v>23</v>
      </c>
      <c r="M5369">
        <f t="shared" si="334"/>
        <v>0</v>
      </c>
      <c r="N5369">
        <f t="shared" si="335"/>
        <v>0</v>
      </c>
    </row>
    <row r="5370" spans="1:14" x14ac:dyDescent="0.3">
      <c r="A5370">
        <v>13086530</v>
      </c>
      <c r="B5370" t="s">
        <v>27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332"/>
        <v>10</v>
      </c>
      <c r="L5370">
        <f t="shared" si="333"/>
        <v>24</v>
      </c>
      <c r="M5370">
        <f t="shared" si="334"/>
        <v>0</v>
      </c>
      <c r="N5370">
        <f t="shared" si="335"/>
        <v>0</v>
      </c>
    </row>
    <row r="5371" spans="1:14" x14ac:dyDescent="0.3">
      <c r="A5371">
        <v>13086530</v>
      </c>
      <c r="B5371" t="s">
        <v>27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332"/>
        <v>10</v>
      </c>
      <c r="L5371">
        <f t="shared" si="333"/>
        <v>25</v>
      </c>
      <c r="M5371">
        <f t="shared" si="334"/>
        <v>0</v>
      </c>
      <c r="N5371">
        <f t="shared" si="335"/>
        <v>0</v>
      </c>
    </row>
    <row r="5372" spans="1:14" x14ac:dyDescent="0.3">
      <c r="A5372">
        <v>13086530</v>
      </c>
      <c r="B5372" t="s">
        <v>27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332"/>
        <v>10</v>
      </c>
      <c r="L5372">
        <f t="shared" si="333"/>
        <v>26</v>
      </c>
      <c r="M5372">
        <f t="shared" si="334"/>
        <v>0</v>
      </c>
      <c r="N5372">
        <f t="shared" si="335"/>
        <v>0</v>
      </c>
    </row>
    <row r="5373" spans="1:14" x14ac:dyDescent="0.3">
      <c r="A5373">
        <v>13086530</v>
      </c>
      <c r="B5373" t="s">
        <v>27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332"/>
        <v>10</v>
      </c>
      <c r="L5373">
        <f t="shared" si="333"/>
        <v>27</v>
      </c>
      <c r="M5373">
        <f t="shared" si="334"/>
        <v>0</v>
      </c>
      <c r="N5373">
        <f t="shared" si="335"/>
        <v>0</v>
      </c>
    </row>
    <row r="5374" spans="1:14" x14ac:dyDescent="0.3">
      <c r="A5374">
        <v>13086530</v>
      </c>
      <c r="B5374" t="s">
        <v>27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332"/>
        <v>10</v>
      </c>
      <c r="L5374">
        <f t="shared" si="333"/>
        <v>28</v>
      </c>
      <c r="M5374">
        <f t="shared" si="334"/>
        <v>0</v>
      </c>
      <c r="N5374">
        <f t="shared" si="335"/>
        <v>0</v>
      </c>
    </row>
    <row r="5375" spans="1:14" x14ac:dyDescent="0.3">
      <c r="A5375">
        <v>13086530</v>
      </c>
      <c r="B5375" t="s">
        <v>27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332"/>
        <v>10</v>
      </c>
      <c r="L5375">
        <f t="shared" si="333"/>
        <v>29</v>
      </c>
      <c r="M5375">
        <f t="shared" si="334"/>
        <v>0</v>
      </c>
      <c r="N5375">
        <f t="shared" si="335"/>
        <v>0</v>
      </c>
    </row>
    <row r="5376" spans="1:14" x14ac:dyDescent="0.3">
      <c r="A5376">
        <v>13086530</v>
      </c>
      <c r="B5376" t="s">
        <v>27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332"/>
        <v>10</v>
      </c>
      <c r="L5376">
        <f t="shared" si="333"/>
        <v>30</v>
      </c>
      <c r="M5376">
        <f t="shared" si="334"/>
        <v>0</v>
      </c>
      <c r="N5376">
        <f t="shared" si="335"/>
        <v>0</v>
      </c>
    </row>
    <row r="5377" spans="1:14" x14ac:dyDescent="0.3">
      <c r="A5377">
        <v>13086530</v>
      </c>
      <c r="B5377" t="s">
        <v>27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332"/>
        <v>10</v>
      </c>
      <c r="L5377">
        <f t="shared" si="333"/>
        <v>31</v>
      </c>
      <c r="M5377">
        <f t="shared" si="334"/>
        <v>0</v>
      </c>
      <c r="N5377">
        <f t="shared" si="335"/>
        <v>0</v>
      </c>
    </row>
    <row r="5378" spans="1:14" x14ac:dyDescent="0.3">
      <c r="A5378">
        <v>13086530</v>
      </c>
      <c r="B5378" t="s">
        <v>27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332"/>
        <v>11</v>
      </c>
      <c r="L5378">
        <f t="shared" si="333"/>
        <v>1</v>
      </c>
      <c r="M5378">
        <f t="shared" si="334"/>
        <v>0</v>
      </c>
      <c r="N5378">
        <f t="shared" si="335"/>
        <v>0</v>
      </c>
    </row>
    <row r="5379" spans="1:14" x14ac:dyDescent="0.3">
      <c r="A5379">
        <v>13086530</v>
      </c>
      <c r="B5379" t="s">
        <v>27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336">MONTH(C5379)</f>
        <v>11</v>
      </c>
      <c r="L5379">
        <f t="shared" ref="L5379:L5442" si="337">DAY(C5379)</f>
        <v>2</v>
      </c>
      <c r="M5379">
        <f t="shared" ref="M5379:M5442" si="338">F5379*1.9835</f>
        <v>0</v>
      </c>
      <c r="N5379">
        <f t="shared" ref="N5379:N5442" si="339">(D5379-F5379)*1.9835</f>
        <v>0</v>
      </c>
    </row>
    <row r="5380" spans="1:14" x14ac:dyDescent="0.3">
      <c r="A5380">
        <v>13086530</v>
      </c>
      <c r="B5380" t="s">
        <v>27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336"/>
        <v>11</v>
      </c>
      <c r="L5380">
        <f t="shared" si="337"/>
        <v>3</v>
      </c>
      <c r="M5380">
        <f t="shared" si="338"/>
        <v>0</v>
      </c>
      <c r="N5380">
        <f t="shared" si="339"/>
        <v>0</v>
      </c>
    </row>
    <row r="5381" spans="1:14" x14ac:dyDescent="0.3">
      <c r="A5381">
        <v>13086530</v>
      </c>
      <c r="B5381" t="s">
        <v>27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336"/>
        <v>11</v>
      </c>
      <c r="L5381">
        <f t="shared" si="337"/>
        <v>4</v>
      </c>
      <c r="M5381">
        <f t="shared" si="338"/>
        <v>0</v>
      </c>
      <c r="N5381">
        <f t="shared" si="339"/>
        <v>0</v>
      </c>
    </row>
    <row r="5382" spans="1:14" x14ac:dyDescent="0.3">
      <c r="A5382">
        <v>13086530</v>
      </c>
      <c r="B5382" t="s">
        <v>27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336"/>
        <v>11</v>
      </c>
      <c r="L5382">
        <f t="shared" si="337"/>
        <v>5</v>
      </c>
      <c r="M5382">
        <f t="shared" si="338"/>
        <v>0</v>
      </c>
      <c r="N5382">
        <f t="shared" si="339"/>
        <v>0</v>
      </c>
    </row>
    <row r="5383" spans="1:14" x14ac:dyDescent="0.3">
      <c r="A5383">
        <v>13086530</v>
      </c>
      <c r="B5383" t="s">
        <v>27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336"/>
        <v>11</v>
      </c>
      <c r="L5383">
        <f t="shared" si="337"/>
        <v>6</v>
      </c>
      <c r="M5383">
        <f t="shared" si="338"/>
        <v>0</v>
      </c>
      <c r="N5383">
        <f t="shared" si="339"/>
        <v>0</v>
      </c>
    </row>
    <row r="5384" spans="1:14" x14ac:dyDescent="0.3">
      <c r="A5384">
        <v>13086530</v>
      </c>
      <c r="B5384" t="s">
        <v>27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336"/>
        <v>11</v>
      </c>
      <c r="L5384">
        <f t="shared" si="337"/>
        <v>7</v>
      </c>
      <c r="M5384">
        <f t="shared" si="338"/>
        <v>0</v>
      </c>
      <c r="N5384">
        <f t="shared" si="339"/>
        <v>0</v>
      </c>
    </row>
    <row r="5385" spans="1:14" x14ac:dyDescent="0.3">
      <c r="A5385">
        <v>13086530</v>
      </c>
      <c r="B5385" t="s">
        <v>27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336"/>
        <v>11</v>
      </c>
      <c r="L5385">
        <f t="shared" si="337"/>
        <v>8</v>
      </c>
      <c r="M5385">
        <f t="shared" si="338"/>
        <v>0</v>
      </c>
      <c r="N5385">
        <f t="shared" si="339"/>
        <v>0</v>
      </c>
    </row>
    <row r="5386" spans="1:14" x14ac:dyDescent="0.3">
      <c r="A5386">
        <v>13086530</v>
      </c>
      <c r="B5386" t="s">
        <v>27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336"/>
        <v>11</v>
      </c>
      <c r="L5386">
        <f t="shared" si="337"/>
        <v>9</v>
      </c>
      <c r="M5386">
        <f t="shared" si="338"/>
        <v>232.06950000000001</v>
      </c>
      <c r="N5386">
        <f t="shared" si="339"/>
        <v>0</v>
      </c>
    </row>
    <row r="5387" spans="1:14" x14ac:dyDescent="0.3">
      <c r="A5387">
        <v>13086530</v>
      </c>
      <c r="B5387" t="s">
        <v>27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336"/>
        <v>11</v>
      </c>
      <c r="L5387">
        <f t="shared" si="337"/>
        <v>10</v>
      </c>
      <c r="M5387">
        <f t="shared" si="338"/>
        <v>232.06950000000001</v>
      </c>
      <c r="N5387">
        <f t="shared" si="339"/>
        <v>0</v>
      </c>
    </row>
    <row r="5388" spans="1:14" x14ac:dyDescent="0.3">
      <c r="A5388">
        <v>13086530</v>
      </c>
      <c r="B5388" t="s">
        <v>27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336"/>
        <v>11</v>
      </c>
      <c r="L5388">
        <f t="shared" si="337"/>
        <v>11</v>
      </c>
      <c r="M5388">
        <f t="shared" si="338"/>
        <v>232.06950000000001</v>
      </c>
      <c r="N5388">
        <f t="shared" si="339"/>
        <v>0</v>
      </c>
    </row>
    <row r="5389" spans="1:14" x14ac:dyDescent="0.3">
      <c r="A5389">
        <v>13086530</v>
      </c>
      <c r="B5389" t="s">
        <v>27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336"/>
        <v>11</v>
      </c>
      <c r="L5389">
        <f t="shared" si="337"/>
        <v>12</v>
      </c>
      <c r="M5389">
        <f t="shared" si="338"/>
        <v>271.73950000000002</v>
      </c>
      <c r="N5389">
        <f t="shared" si="339"/>
        <v>0</v>
      </c>
    </row>
    <row r="5390" spans="1:14" x14ac:dyDescent="0.3">
      <c r="A5390">
        <v>13086530</v>
      </c>
      <c r="B5390" t="s">
        <v>27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336"/>
        <v>11</v>
      </c>
      <c r="L5390">
        <f t="shared" si="337"/>
        <v>13</v>
      </c>
      <c r="M5390">
        <f t="shared" si="338"/>
        <v>301.49200000000002</v>
      </c>
      <c r="N5390">
        <f t="shared" si="339"/>
        <v>0</v>
      </c>
    </row>
    <row r="5391" spans="1:14" x14ac:dyDescent="0.3">
      <c r="A5391">
        <v>13086530</v>
      </c>
      <c r="B5391" t="s">
        <v>27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336"/>
        <v>11</v>
      </c>
      <c r="L5391">
        <f t="shared" si="337"/>
        <v>14</v>
      </c>
      <c r="M5391">
        <f t="shared" si="338"/>
        <v>301.49200000000002</v>
      </c>
      <c r="N5391">
        <f t="shared" si="339"/>
        <v>0</v>
      </c>
    </row>
    <row r="5392" spans="1:14" x14ac:dyDescent="0.3">
      <c r="A5392">
        <v>13086530</v>
      </c>
      <c r="B5392" t="s">
        <v>27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336"/>
        <v>11</v>
      </c>
      <c r="L5392">
        <f t="shared" si="337"/>
        <v>15</v>
      </c>
      <c r="M5392">
        <f t="shared" si="338"/>
        <v>301.49200000000002</v>
      </c>
      <c r="N5392">
        <f t="shared" si="339"/>
        <v>0</v>
      </c>
    </row>
    <row r="5393" spans="1:14" x14ac:dyDescent="0.3">
      <c r="A5393">
        <v>13086530</v>
      </c>
      <c r="B5393" t="s">
        <v>27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336"/>
        <v>11</v>
      </c>
      <c r="L5393">
        <f t="shared" si="337"/>
        <v>16</v>
      </c>
      <c r="M5393">
        <f t="shared" si="338"/>
        <v>345.12900000000002</v>
      </c>
      <c r="N5393">
        <f t="shared" si="339"/>
        <v>0</v>
      </c>
    </row>
    <row r="5394" spans="1:14" x14ac:dyDescent="0.3">
      <c r="A5394">
        <v>13086530</v>
      </c>
      <c r="B5394" t="s">
        <v>27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336"/>
        <v>11</v>
      </c>
      <c r="L5394">
        <f t="shared" si="337"/>
        <v>17</v>
      </c>
      <c r="M5394">
        <f t="shared" si="338"/>
        <v>345.12900000000002</v>
      </c>
      <c r="N5394">
        <f t="shared" si="339"/>
        <v>0</v>
      </c>
    </row>
    <row r="5395" spans="1:14" x14ac:dyDescent="0.3">
      <c r="A5395">
        <v>13086530</v>
      </c>
      <c r="B5395" t="s">
        <v>27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336"/>
        <v>11</v>
      </c>
      <c r="L5395">
        <f t="shared" si="337"/>
        <v>18</v>
      </c>
      <c r="M5395">
        <f t="shared" si="338"/>
        <v>345.12900000000002</v>
      </c>
      <c r="N5395">
        <f t="shared" si="339"/>
        <v>0</v>
      </c>
    </row>
    <row r="5396" spans="1:14" x14ac:dyDescent="0.3">
      <c r="A5396">
        <v>13086530</v>
      </c>
      <c r="B5396" t="s">
        <v>27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336"/>
        <v>11</v>
      </c>
      <c r="L5396">
        <f t="shared" si="337"/>
        <v>19</v>
      </c>
      <c r="M5396">
        <f t="shared" si="338"/>
        <v>345.12900000000002</v>
      </c>
      <c r="N5396">
        <f t="shared" si="339"/>
        <v>0</v>
      </c>
    </row>
    <row r="5397" spans="1:14" x14ac:dyDescent="0.3">
      <c r="A5397">
        <v>13086530</v>
      </c>
      <c r="B5397" t="s">
        <v>27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336"/>
        <v>11</v>
      </c>
      <c r="L5397">
        <f t="shared" si="337"/>
        <v>20</v>
      </c>
      <c r="M5397">
        <f t="shared" si="338"/>
        <v>345.12900000000002</v>
      </c>
      <c r="N5397">
        <f t="shared" si="339"/>
        <v>0</v>
      </c>
    </row>
    <row r="5398" spans="1:14" x14ac:dyDescent="0.3">
      <c r="A5398">
        <v>13086530</v>
      </c>
      <c r="B5398" t="s">
        <v>27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336"/>
        <v>11</v>
      </c>
      <c r="L5398">
        <f t="shared" si="337"/>
        <v>21</v>
      </c>
      <c r="M5398">
        <f t="shared" si="338"/>
        <v>345.12900000000002</v>
      </c>
      <c r="N5398">
        <f t="shared" si="339"/>
        <v>0</v>
      </c>
    </row>
    <row r="5399" spans="1:14" x14ac:dyDescent="0.3">
      <c r="A5399">
        <v>13086530</v>
      </c>
      <c r="B5399" t="s">
        <v>27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336"/>
        <v>11</v>
      </c>
      <c r="L5399">
        <f t="shared" si="337"/>
        <v>22</v>
      </c>
      <c r="M5399">
        <f t="shared" si="338"/>
        <v>345.12900000000002</v>
      </c>
      <c r="N5399">
        <f t="shared" si="339"/>
        <v>0</v>
      </c>
    </row>
    <row r="5400" spans="1:14" x14ac:dyDescent="0.3">
      <c r="A5400">
        <v>13086530</v>
      </c>
      <c r="B5400" t="s">
        <v>27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336"/>
        <v>11</v>
      </c>
      <c r="L5400">
        <f t="shared" si="337"/>
        <v>23</v>
      </c>
      <c r="M5400">
        <f t="shared" si="338"/>
        <v>345.12900000000002</v>
      </c>
      <c r="N5400">
        <f t="shared" si="339"/>
        <v>0</v>
      </c>
    </row>
    <row r="5401" spans="1:14" x14ac:dyDescent="0.3">
      <c r="A5401">
        <v>13086530</v>
      </c>
      <c r="B5401" t="s">
        <v>27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336"/>
        <v>11</v>
      </c>
      <c r="L5401">
        <f t="shared" si="337"/>
        <v>24</v>
      </c>
      <c r="M5401">
        <f t="shared" si="338"/>
        <v>345.12900000000002</v>
      </c>
      <c r="N5401">
        <f t="shared" si="339"/>
        <v>0</v>
      </c>
    </row>
    <row r="5402" spans="1:14" x14ac:dyDescent="0.3">
      <c r="A5402">
        <v>13086530</v>
      </c>
      <c r="B5402" t="s">
        <v>27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336"/>
        <v>11</v>
      </c>
      <c r="L5402">
        <f t="shared" si="337"/>
        <v>25</v>
      </c>
      <c r="M5402">
        <f t="shared" si="338"/>
        <v>345.12900000000002</v>
      </c>
      <c r="N5402">
        <f t="shared" si="339"/>
        <v>0</v>
      </c>
    </row>
    <row r="5403" spans="1:14" x14ac:dyDescent="0.3">
      <c r="A5403">
        <v>13086530</v>
      </c>
      <c r="B5403" t="s">
        <v>27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336"/>
        <v>11</v>
      </c>
      <c r="L5403">
        <f t="shared" si="337"/>
        <v>26</v>
      </c>
      <c r="M5403">
        <f t="shared" si="338"/>
        <v>345.12900000000002</v>
      </c>
      <c r="N5403">
        <f t="shared" si="339"/>
        <v>0</v>
      </c>
    </row>
    <row r="5404" spans="1:14" x14ac:dyDescent="0.3">
      <c r="A5404">
        <v>13086530</v>
      </c>
      <c r="B5404" t="s">
        <v>27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336"/>
        <v>11</v>
      </c>
      <c r="L5404">
        <f t="shared" si="337"/>
        <v>27</v>
      </c>
      <c r="M5404">
        <f t="shared" si="338"/>
        <v>345.12900000000002</v>
      </c>
      <c r="N5404">
        <f t="shared" si="339"/>
        <v>0</v>
      </c>
    </row>
    <row r="5405" spans="1:14" x14ac:dyDescent="0.3">
      <c r="A5405">
        <v>13086530</v>
      </c>
      <c r="B5405" t="s">
        <v>27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336"/>
        <v>11</v>
      </c>
      <c r="L5405">
        <f t="shared" si="337"/>
        <v>28</v>
      </c>
      <c r="M5405">
        <f t="shared" si="338"/>
        <v>345.12900000000002</v>
      </c>
      <c r="N5405">
        <f t="shared" si="339"/>
        <v>0</v>
      </c>
    </row>
    <row r="5406" spans="1:14" x14ac:dyDescent="0.3">
      <c r="A5406">
        <v>13086530</v>
      </c>
      <c r="B5406" t="s">
        <v>27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336"/>
        <v>11</v>
      </c>
      <c r="L5406">
        <f t="shared" si="337"/>
        <v>29</v>
      </c>
      <c r="M5406">
        <f t="shared" si="338"/>
        <v>345.12900000000002</v>
      </c>
      <c r="N5406">
        <f t="shared" si="339"/>
        <v>0</v>
      </c>
    </row>
    <row r="5407" spans="1:14" x14ac:dyDescent="0.3">
      <c r="A5407">
        <v>13086530</v>
      </c>
      <c r="B5407" t="s">
        <v>27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336"/>
        <v>11</v>
      </c>
      <c r="L5407">
        <f t="shared" si="337"/>
        <v>30</v>
      </c>
      <c r="M5407">
        <f t="shared" si="338"/>
        <v>345.12900000000002</v>
      </c>
      <c r="N5407">
        <f t="shared" si="339"/>
        <v>0</v>
      </c>
    </row>
    <row r="5408" spans="1:14" x14ac:dyDescent="0.3">
      <c r="A5408">
        <v>13086530</v>
      </c>
      <c r="B5408" t="s">
        <v>27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336"/>
        <v>12</v>
      </c>
      <c r="L5408">
        <f t="shared" si="337"/>
        <v>1</v>
      </c>
      <c r="M5408">
        <f t="shared" si="338"/>
        <v>251.90450000000001</v>
      </c>
      <c r="N5408">
        <f t="shared" si="339"/>
        <v>0</v>
      </c>
    </row>
    <row r="5409" spans="1:14" x14ac:dyDescent="0.3">
      <c r="A5409">
        <v>13086530</v>
      </c>
      <c r="B5409" t="s">
        <v>27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336"/>
        <v>12</v>
      </c>
      <c r="L5409">
        <f t="shared" si="337"/>
        <v>2</v>
      </c>
      <c r="M5409">
        <f t="shared" si="338"/>
        <v>251.90450000000001</v>
      </c>
      <c r="N5409">
        <f t="shared" si="339"/>
        <v>0</v>
      </c>
    </row>
    <row r="5410" spans="1:14" x14ac:dyDescent="0.3">
      <c r="A5410">
        <v>13086530</v>
      </c>
      <c r="B5410" t="s">
        <v>27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336"/>
        <v>12</v>
      </c>
      <c r="L5410">
        <f t="shared" si="337"/>
        <v>3</v>
      </c>
      <c r="M5410">
        <f t="shared" si="338"/>
        <v>251.90450000000001</v>
      </c>
      <c r="N5410">
        <f t="shared" si="339"/>
        <v>0</v>
      </c>
    </row>
    <row r="5411" spans="1:14" x14ac:dyDescent="0.3">
      <c r="A5411">
        <v>13086530</v>
      </c>
      <c r="B5411" t="s">
        <v>27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336"/>
        <v>12</v>
      </c>
      <c r="L5411">
        <f t="shared" si="337"/>
        <v>4</v>
      </c>
      <c r="M5411">
        <f t="shared" si="338"/>
        <v>0</v>
      </c>
      <c r="N5411">
        <f t="shared" si="339"/>
        <v>0</v>
      </c>
    </row>
    <row r="5412" spans="1:14" x14ac:dyDescent="0.3">
      <c r="A5412">
        <v>13086530</v>
      </c>
      <c r="B5412" t="s">
        <v>27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336"/>
        <v>12</v>
      </c>
      <c r="L5412">
        <f t="shared" si="337"/>
        <v>5</v>
      </c>
      <c r="M5412">
        <f t="shared" si="338"/>
        <v>0</v>
      </c>
      <c r="N5412">
        <f t="shared" si="339"/>
        <v>0</v>
      </c>
    </row>
    <row r="5413" spans="1:14" x14ac:dyDescent="0.3">
      <c r="A5413">
        <v>13086530</v>
      </c>
      <c r="B5413" t="s">
        <v>27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336"/>
        <v>12</v>
      </c>
      <c r="L5413">
        <f t="shared" si="337"/>
        <v>6</v>
      </c>
      <c r="M5413">
        <f t="shared" si="338"/>
        <v>0</v>
      </c>
      <c r="N5413">
        <f t="shared" si="339"/>
        <v>0</v>
      </c>
    </row>
    <row r="5414" spans="1:14" x14ac:dyDescent="0.3">
      <c r="A5414">
        <v>13086530</v>
      </c>
      <c r="B5414" t="s">
        <v>27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336"/>
        <v>12</v>
      </c>
      <c r="L5414">
        <f t="shared" si="337"/>
        <v>7</v>
      </c>
      <c r="M5414">
        <f t="shared" si="338"/>
        <v>0</v>
      </c>
      <c r="N5414">
        <f t="shared" si="339"/>
        <v>0</v>
      </c>
    </row>
    <row r="5415" spans="1:14" x14ac:dyDescent="0.3">
      <c r="A5415">
        <v>13086530</v>
      </c>
      <c r="B5415" t="s">
        <v>27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336"/>
        <v>12</v>
      </c>
      <c r="L5415">
        <f t="shared" si="337"/>
        <v>8</v>
      </c>
      <c r="M5415">
        <f t="shared" si="338"/>
        <v>0</v>
      </c>
      <c r="N5415">
        <f t="shared" si="339"/>
        <v>0</v>
      </c>
    </row>
    <row r="5416" spans="1:14" x14ac:dyDescent="0.3">
      <c r="A5416">
        <v>13086530</v>
      </c>
      <c r="B5416" t="s">
        <v>27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336"/>
        <v>12</v>
      </c>
      <c r="L5416">
        <f t="shared" si="337"/>
        <v>9</v>
      </c>
      <c r="M5416">
        <f t="shared" si="338"/>
        <v>0</v>
      </c>
      <c r="N5416">
        <f t="shared" si="339"/>
        <v>0</v>
      </c>
    </row>
    <row r="5417" spans="1:14" x14ac:dyDescent="0.3">
      <c r="A5417">
        <v>13086530</v>
      </c>
      <c r="B5417" t="s">
        <v>27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336"/>
        <v>12</v>
      </c>
      <c r="L5417">
        <f t="shared" si="337"/>
        <v>10</v>
      </c>
      <c r="M5417">
        <f t="shared" si="338"/>
        <v>0</v>
      </c>
      <c r="N5417">
        <f t="shared" si="339"/>
        <v>0</v>
      </c>
    </row>
    <row r="5418" spans="1:14" x14ac:dyDescent="0.3">
      <c r="A5418">
        <v>13086530</v>
      </c>
      <c r="B5418" t="s">
        <v>27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336"/>
        <v>12</v>
      </c>
      <c r="L5418">
        <f t="shared" si="337"/>
        <v>11</v>
      </c>
      <c r="M5418">
        <f t="shared" si="338"/>
        <v>0</v>
      </c>
      <c r="N5418">
        <f t="shared" si="339"/>
        <v>0</v>
      </c>
    </row>
    <row r="5419" spans="1:14" x14ac:dyDescent="0.3">
      <c r="A5419">
        <v>13086530</v>
      </c>
      <c r="B5419" t="s">
        <v>27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336"/>
        <v>12</v>
      </c>
      <c r="L5419">
        <f t="shared" si="337"/>
        <v>12</v>
      </c>
      <c r="M5419">
        <f t="shared" si="338"/>
        <v>0</v>
      </c>
      <c r="N5419">
        <f t="shared" si="339"/>
        <v>0</v>
      </c>
    </row>
    <row r="5420" spans="1:14" x14ac:dyDescent="0.3">
      <c r="A5420">
        <v>13086530</v>
      </c>
      <c r="B5420" t="s">
        <v>27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336"/>
        <v>12</v>
      </c>
      <c r="L5420">
        <f t="shared" si="337"/>
        <v>13</v>
      </c>
      <c r="M5420">
        <f t="shared" si="338"/>
        <v>0</v>
      </c>
      <c r="N5420">
        <f t="shared" si="339"/>
        <v>0</v>
      </c>
    </row>
    <row r="5421" spans="1:14" x14ac:dyDescent="0.3">
      <c r="A5421">
        <v>13086530</v>
      </c>
      <c r="B5421" t="s">
        <v>27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336"/>
        <v>12</v>
      </c>
      <c r="L5421">
        <f t="shared" si="337"/>
        <v>14</v>
      </c>
      <c r="M5421">
        <f t="shared" si="338"/>
        <v>0</v>
      </c>
      <c r="N5421">
        <f t="shared" si="339"/>
        <v>0</v>
      </c>
    </row>
    <row r="5422" spans="1:14" x14ac:dyDescent="0.3">
      <c r="A5422">
        <v>13086530</v>
      </c>
      <c r="B5422" t="s">
        <v>27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336"/>
        <v>12</v>
      </c>
      <c r="L5422">
        <f t="shared" si="337"/>
        <v>15</v>
      </c>
      <c r="M5422">
        <f t="shared" si="338"/>
        <v>0</v>
      </c>
      <c r="N5422">
        <f t="shared" si="339"/>
        <v>0</v>
      </c>
    </row>
    <row r="5423" spans="1:14" x14ac:dyDescent="0.3">
      <c r="A5423">
        <v>13086530</v>
      </c>
      <c r="B5423" t="s">
        <v>27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336"/>
        <v>12</v>
      </c>
      <c r="L5423">
        <f t="shared" si="337"/>
        <v>16</v>
      </c>
      <c r="M5423">
        <f t="shared" si="338"/>
        <v>0</v>
      </c>
      <c r="N5423">
        <f t="shared" si="339"/>
        <v>0</v>
      </c>
    </row>
    <row r="5424" spans="1:14" x14ac:dyDescent="0.3">
      <c r="A5424">
        <v>13086530</v>
      </c>
      <c r="B5424" t="s">
        <v>27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336"/>
        <v>12</v>
      </c>
      <c r="L5424">
        <f t="shared" si="337"/>
        <v>17</v>
      </c>
      <c r="M5424">
        <f t="shared" si="338"/>
        <v>0</v>
      </c>
      <c r="N5424">
        <f t="shared" si="339"/>
        <v>0</v>
      </c>
    </row>
    <row r="5425" spans="1:14" x14ac:dyDescent="0.3">
      <c r="A5425">
        <v>13086530</v>
      </c>
      <c r="B5425" t="s">
        <v>27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336"/>
        <v>12</v>
      </c>
      <c r="L5425">
        <f t="shared" si="337"/>
        <v>18</v>
      </c>
      <c r="M5425">
        <f t="shared" si="338"/>
        <v>0</v>
      </c>
      <c r="N5425">
        <f t="shared" si="339"/>
        <v>0</v>
      </c>
    </row>
    <row r="5426" spans="1:14" x14ac:dyDescent="0.3">
      <c r="A5426">
        <v>13086530</v>
      </c>
      <c r="B5426" t="s">
        <v>27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336"/>
        <v>12</v>
      </c>
      <c r="L5426">
        <f t="shared" si="337"/>
        <v>19</v>
      </c>
      <c r="M5426">
        <f t="shared" si="338"/>
        <v>0</v>
      </c>
      <c r="N5426">
        <f t="shared" si="339"/>
        <v>0</v>
      </c>
    </row>
    <row r="5427" spans="1:14" x14ac:dyDescent="0.3">
      <c r="A5427">
        <v>13086530</v>
      </c>
      <c r="B5427" t="s">
        <v>27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336"/>
        <v>12</v>
      </c>
      <c r="L5427">
        <f t="shared" si="337"/>
        <v>20</v>
      </c>
      <c r="M5427">
        <f t="shared" si="338"/>
        <v>0</v>
      </c>
      <c r="N5427">
        <f t="shared" si="339"/>
        <v>0</v>
      </c>
    </row>
    <row r="5428" spans="1:14" x14ac:dyDescent="0.3">
      <c r="A5428">
        <v>13086530</v>
      </c>
      <c r="B5428" t="s">
        <v>27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336"/>
        <v>12</v>
      </c>
      <c r="L5428">
        <f t="shared" si="337"/>
        <v>21</v>
      </c>
      <c r="M5428">
        <f t="shared" si="338"/>
        <v>0</v>
      </c>
      <c r="N5428">
        <f t="shared" si="339"/>
        <v>0</v>
      </c>
    </row>
    <row r="5429" spans="1:14" x14ac:dyDescent="0.3">
      <c r="A5429">
        <v>13086530</v>
      </c>
      <c r="B5429" t="s">
        <v>27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336"/>
        <v>12</v>
      </c>
      <c r="L5429">
        <f t="shared" si="337"/>
        <v>22</v>
      </c>
      <c r="M5429">
        <f t="shared" si="338"/>
        <v>0</v>
      </c>
      <c r="N5429">
        <f t="shared" si="339"/>
        <v>0</v>
      </c>
    </row>
    <row r="5430" spans="1:14" x14ac:dyDescent="0.3">
      <c r="A5430">
        <v>13086530</v>
      </c>
      <c r="B5430" t="s">
        <v>27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336"/>
        <v>12</v>
      </c>
      <c r="L5430">
        <f t="shared" si="337"/>
        <v>23</v>
      </c>
      <c r="M5430">
        <f t="shared" si="338"/>
        <v>0</v>
      </c>
      <c r="N5430">
        <f t="shared" si="339"/>
        <v>0</v>
      </c>
    </row>
    <row r="5431" spans="1:14" x14ac:dyDescent="0.3">
      <c r="A5431">
        <v>13086530</v>
      </c>
      <c r="B5431" t="s">
        <v>27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336"/>
        <v>12</v>
      </c>
      <c r="L5431">
        <f t="shared" si="337"/>
        <v>24</v>
      </c>
      <c r="M5431">
        <f t="shared" si="338"/>
        <v>0</v>
      </c>
      <c r="N5431">
        <f t="shared" si="339"/>
        <v>0</v>
      </c>
    </row>
    <row r="5432" spans="1:14" x14ac:dyDescent="0.3">
      <c r="A5432">
        <v>13086530</v>
      </c>
      <c r="B5432" t="s">
        <v>27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336"/>
        <v>12</v>
      </c>
      <c r="L5432">
        <f t="shared" si="337"/>
        <v>25</v>
      </c>
      <c r="M5432">
        <f t="shared" si="338"/>
        <v>0</v>
      </c>
      <c r="N5432">
        <f t="shared" si="339"/>
        <v>0</v>
      </c>
    </row>
    <row r="5433" spans="1:14" x14ac:dyDescent="0.3">
      <c r="A5433">
        <v>13086530</v>
      </c>
      <c r="B5433" t="s">
        <v>27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336"/>
        <v>12</v>
      </c>
      <c r="L5433">
        <f t="shared" si="337"/>
        <v>26</v>
      </c>
      <c r="M5433">
        <f t="shared" si="338"/>
        <v>0</v>
      </c>
      <c r="N5433">
        <f t="shared" si="339"/>
        <v>0</v>
      </c>
    </row>
    <row r="5434" spans="1:14" x14ac:dyDescent="0.3">
      <c r="A5434">
        <v>13086530</v>
      </c>
      <c r="B5434" t="s">
        <v>27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336"/>
        <v>12</v>
      </c>
      <c r="L5434">
        <f t="shared" si="337"/>
        <v>27</v>
      </c>
      <c r="M5434">
        <f t="shared" si="338"/>
        <v>0</v>
      </c>
      <c r="N5434">
        <f t="shared" si="339"/>
        <v>0</v>
      </c>
    </row>
    <row r="5435" spans="1:14" x14ac:dyDescent="0.3">
      <c r="A5435">
        <v>13086530</v>
      </c>
      <c r="B5435" t="s">
        <v>27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336"/>
        <v>12</v>
      </c>
      <c r="L5435">
        <f t="shared" si="337"/>
        <v>28</v>
      </c>
      <c r="M5435">
        <f t="shared" si="338"/>
        <v>0</v>
      </c>
      <c r="N5435">
        <f t="shared" si="339"/>
        <v>0</v>
      </c>
    </row>
    <row r="5436" spans="1:14" x14ac:dyDescent="0.3">
      <c r="A5436">
        <v>13086530</v>
      </c>
      <c r="B5436" t="s">
        <v>27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336"/>
        <v>12</v>
      </c>
      <c r="L5436">
        <f t="shared" si="337"/>
        <v>29</v>
      </c>
      <c r="M5436">
        <f t="shared" si="338"/>
        <v>0</v>
      </c>
      <c r="N5436">
        <f t="shared" si="339"/>
        <v>0</v>
      </c>
    </row>
    <row r="5437" spans="1:14" x14ac:dyDescent="0.3">
      <c r="A5437">
        <v>13086530</v>
      </c>
      <c r="B5437" t="s">
        <v>27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336"/>
        <v>12</v>
      </c>
      <c r="L5437">
        <f t="shared" si="337"/>
        <v>30</v>
      </c>
      <c r="M5437">
        <f t="shared" si="338"/>
        <v>0</v>
      </c>
      <c r="N5437">
        <f t="shared" si="339"/>
        <v>0</v>
      </c>
    </row>
    <row r="5438" spans="1:14" x14ac:dyDescent="0.3">
      <c r="A5438">
        <v>13086530</v>
      </c>
      <c r="B5438" t="s">
        <v>27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336"/>
        <v>12</v>
      </c>
      <c r="L5438">
        <f t="shared" si="337"/>
        <v>31</v>
      </c>
      <c r="M5438">
        <f t="shared" si="338"/>
        <v>0</v>
      </c>
      <c r="N5438">
        <f t="shared" si="339"/>
        <v>0</v>
      </c>
    </row>
    <row r="5439" spans="1:14" x14ac:dyDescent="0.3">
      <c r="A5439">
        <v>13086530</v>
      </c>
      <c r="B5439" t="s">
        <v>27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336"/>
        <v>1</v>
      </c>
      <c r="L5439">
        <f t="shared" si="337"/>
        <v>1</v>
      </c>
      <c r="M5439">
        <f t="shared" si="338"/>
        <v>0</v>
      </c>
      <c r="N5439">
        <f t="shared" si="339"/>
        <v>0</v>
      </c>
    </row>
    <row r="5440" spans="1:14" x14ac:dyDescent="0.3">
      <c r="A5440">
        <v>13086530</v>
      </c>
      <c r="B5440" t="s">
        <v>27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336"/>
        <v>1</v>
      </c>
      <c r="L5440">
        <f t="shared" si="337"/>
        <v>2</v>
      </c>
      <c r="M5440">
        <f t="shared" si="338"/>
        <v>0</v>
      </c>
      <c r="N5440">
        <f t="shared" si="339"/>
        <v>0</v>
      </c>
    </row>
    <row r="5441" spans="1:14" x14ac:dyDescent="0.3">
      <c r="A5441">
        <v>13086530</v>
      </c>
      <c r="B5441" t="s">
        <v>27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336"/>
        <v>1</v>
      </c>
      <c r="L5441">
        <f t="shared" si="337"/>
        <v>3</v>
      </c>
      <c r="M5441">
        <f t="shared" si="338"/>
        <v>0</v>
      </c>
      <c r="N5441">
        <f t="shared" si="339"/>
        <v>0</v>
      </c>
    </row>
    <row r="5442" spans="1:14" x14ac:dyDescent="0.3">
      <c r="A5442">
        <v>13086530</v>
      </c>
      <c r="B5442" t="s">
        <v>27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336"/>
        <v>1</v>
      </c>
      <c r="L5442">
        <f t="shared" si="337"/>
        <v>4</v>
      </c>
      <c r="M5442">
        <f t="shared" si="338"/>
        <v>0</v>
      </c>
      <c r="N5442">
        <f t="shared" si="339"/>
        <v>0</v>
      </c>
    </row>
    <row r="5443" spans="1:14" x14ac:dyDescent="0.3">
      <c r="A5443">
        <v>13086530</v>
      </c>
      <c r="B5443" t="s">
        <v>27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340">MONTH(C5443)</f>
        <v>1</v>
      </c>
      <c r="L5443">
        <f t="shared" ref="L5443:L5506" si="341">DAY(C5443)</f>
        <v>5</v>
      </c>
      <c r="M5443">
        <f t="shared" ref="M5443:M5506" si="342">F5443*1.9835</f>
        <v>0</v>
      </c>
      <c r="N5443">
        <f t="shared" ref="N5443:N5506" si="343">(D5443-F5443)*1.9835</f>
        <v>0</v>
      </c>
    </row>
    <row r="5444" spans="1:14" x14ac:dyDescent="0.3">
      <c r="A5444">
        <v>13086530</v>
      </c>
      <c r="B5444" t="s">
        <v>27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340"/>
        <v>1</v>
      </c>
      <c r="L5444">
        <f t="shared" si="341"/>
        <v>6</v>
      </c>
      <c r="M5444">
        <f t="shared" si="342"/>
        <v>0</v>
      </c>
      <c r="N5444">
        <f t="shared" si="343"/>
        <v>0</v>
      </c>
    </row>
    <row r="5445" spans="1:14" x14ac:dyDescent="0.3">
      <c r="A5445">
        <v>13086530</v>
      </c>
      <c r="B5445" t="s">
        <v>27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340"/>
        <v>1</v>
      </c>
      <c r="L5445">
        <f t="shared" si="341"/>
        <v>7</v>
      </c>
      <c r="M5445">
        <f t="shared" si="342"/>
        <v>0</v>
      </c>
      <c r="N5445">
        <f t="shared" si="343"/>
        <v>0</v>
      </c>
    </row>
    <row r="5446" spans="1:14" x14ac:dyDescent="0.3">
      <c r="A5446">
        <v>13086530</v>
      </c>
      <c r="B5446" t="s">
        <v>27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340"/>
        <v>1</v>
      </c>
      <c r="L5446">
        <f t="shared" si="341"/>
        <v>8</v>
      </c>
      <c r="M5446">
        <f t="shared" si="342"/>
        <v>0</v>
      </c>
      <c r="N5446">
        <f t="shared" si="343"/>
        <v>0</v>
      </c>
    </row>
    <row r="5447" spans="1:14" x14ac:dyDescent="0.3">
      <c r="A5447">
        <v>13086530</v>
      </c>
      <c r="B5447" t="s">
        <v>27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340"/>
        <v>1</v>
      </c>
      <c r="L5447">
        <f t="shared" si="341"/>
        <v>9</v>
      </c>
      <c r="M5447">
        <f t="shared" si="342"/>
        <v>0</v>
      </c>
      <c r="N5447">
        <f t="shared" si="343"/>
        <v>0</v>
      </c>
    </row>
    <row r="5448" spans="1:14" x14ac:dyDescent="0.3">
      <c r="A5448">
        <v>13086530</v>
      </c>
      <c r="B5448" t="s">
        <v>27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340"/>
        <v>1</v>
      </c>
      <c r="L5448">
        <f t="shared" si="341"/>
        <v>10</v>
      </c>
      <c r="M5448">
        <f t="shared" si="342"/>
        <v>0</v>
      </c>
      <c r="N5448">
        <f t="shared" si="343"/>
        <v>0</v>
      </c>
    </row>
    <row r="5449" spans="1:14" x14ac:dyDescent="0.3">
      <c r="A5449">
        <v>13086530</v>
      </c>
      <c r="B5449" t="s">
        <v>27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340"/>
        <v>1</v>
      </c>
      <c r="L5449">
        <f t="shared" si="341"/>
        <v>11</v>
      </c>
      <c r="M5449">
        <f t="shared" si="342"/>
        <v>0</v>
      </c>
      <c r="N5449">
        <f t="shared" si="343"/>
        <v>0</v>
      </c>
    </row>
    <row r="5450" spans="1:14" x14ac:dyDescent="0.3">
      <c r="A5450">
        <v>13086530</v>
      </c>
      <c r="B5450" t="s">
        <v>27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340"/>
        <v>1</v>
      </c>
      <c r="L5450">
        <f t="shared" si="341"/>
        <v>12</v>
      </c>
      <c r="M5450">
        <f t="shared" si="342"/>
        <v>0</v>
      </c>
      <c r="N5450">
        <f t="shared" si="343"/>
        <v>0</v>
      </c>
    </row>
    <row r="5451" spans="1:14" x14ac:dyDescent="0.3">
      <c r="A5451">
        <v>13086530</v>
      </c>
      <c r="B5451" t="s">
        <v>27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340"/>
        <v>1</v>
      </c>
      <c r="L5451">
        <f t="shared" si="341"/>
        <v>13</v>
      </c>
      <c r="M5451">
        <f t="shared" si="342"/>
        <v>0</v>
      </c>
      <c r="N5451">
        <f t="shared" si="343"/>
        <v>0</v>
      </c>
    </row>
    <row r="5452" spans="1:14" x14ac:dyDescent="0.3">
      <c r="A5452">
        <v>13086530</v>
      </c>
      <c r="B5452" t="s">
        <v>27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340"/>
        <v>1</v>
      </c>
      <c r="L5452">
        <f t="shared" si="341"/>
        <v>14</v>
      </c>
      <c r="M5452">
        <f t="shared" si="342"/>
        <v>0</v>
      </c>
      <c r="N5452">
        <f t="shared" si="343"/>
        <v>0</v>
      </c>
    </row>
    <row r="5453" spans="1:14" x14ac:dyDescent="0.3">
      <c r="A5453">
        <v>13086530</v>
      </c>
      <c r="B5453" t="s">
        <v>27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340"/>
        <v>1</v>
      </c>
      <c r="L5453">
        <f t="shared" si="341"/>
        <v>15</v>
      </c>
      <c r="M5453">
        <f t="shared" si="342"/>
        <v>0</v>
      </c>
      <c r="N5453">
        <f t="shared" si="343"/>
        <v>0</v>
      </c>
    </row>
    <row r="5454" spans="1:14" x14ac:dyDescent="0.3">
      <c r="A5454">
        <v>13086530</v>
      </c>
      <c r="B5454" t="s">
        <v>27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340"/>
        <v>1</v>
      </c>
      <c r="L5454">
        <f t="shared" si="341"/>
        <v>16</v>
      </c>
      <c r="M5454">
        <f t="shared" si="342"/>
        <v>0</v>
      </c>
      <c r="N5454">
        <f t="shared" si="343"/>
        <v>0</v>
      </c>
    </row>
    <row r="5455" spans="1:14" x14ac:dyDescent="0.3">
      <c r="A5455">
        <v>13086530</v>
      </c>
      <c r="B5455" t="s">
        <v>27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340"/>
        <v>1</v>
      </c>
      <c r="L5455">
        <f t="shared" si="341"/>
        <v>17</v>
      </c>
      <c r="M5455">
        <f t="shared" si="342"/>
        <v>0</v>
      </c>
      <c r="N5455">
        <f t="shared" si="343"/>
        <v>0</v>
      </c>
    </row>
    <row r="5456" spans="1:14" x14ac:dyDescent="0.3">
      <c r="A5456">
        <v>13086530</v>
      </c>
      <c r="B5456" t="s">
        <v>27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340"/>
        <v>1</v>
      </c>
      <c r="L5456">
        <f t="shared" si="341"/>
        <v>18</v>
      </c>
      <c r="M5456">
        <f t="shared" si="342"/>
        <v>0</v>
      </c>
      <c r="N5456">
        <f t="shared" si="343"/>
        <v>0</v>
      </c>
    </row>
    <row r="5457" spans="1:14" x14ac:dyDescent="0.3">
      <c r="A5457">
        <v>13086530</v>
      </c>
      <c r="B5457" t="s">
        <v>27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340"/>
        <v>1</v>
      </c>
      <c r="L5457">
        <f t="shared" si="341"/>
        <v>19</v>
      </c>
      <c r="M5457">
        <f t="shared" si="342"/>
        <v>0</v>
      </c>
      <c r="N5457">
        <f t="shared" si="343"/>
        <v>0</v>
      </c>
    </row>
    <row r="5458" spans="1:14" x14ac:dyDescent="0.3">
      <c r="A5458">
        <v>13086530</v>
      </c>
      <c r="B5458" t="s">
        <v>27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340"/>
        <v>1</v>
      </c>
      <c r="L5458">
        <f t="shared" si="341"/>
        <v>20</v>
      </c>
      <c r="M5458">
        <f t="shared" si="342"/>
        <v>0</v>
      </c>
      <c r="N5458">
        <f t="shared" si="343"/>
        <v>0</v>
      </c>
    </row>
    <row r="5459" spans="1:14" x14ac:dyDescent="0.3">
      <c r="A5459">
        <v>13086530</v>
      </c>
      <c r="B5459" t="s">
        <v>27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340"/>
        <v>1</v>
      </c>
      <c r="L5459">
        <f t="shared" si="341"/>
        <v>21</v>
      </c>
      <c r="M5459">
        <f t="shared" si="342"/>
        <v>0</v>
      </c>
      <c r="N5459">
        <f t="shared" si="343"/>
        <v>0</v>
      </c>
    </row>
    <row r="5460" spans="1:14" x14ac:dyDescent="0.3">
      <c r="A5460">
        <v>13086530</v>
      </c>
      <c r="B5460" t="s">
        <v>27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340"/>
        <v>1</v>
      </c>
      <c r="L5460">
        <f t="shared" si="341"/>
        <v>22</v>
      </c>
      <c r="M5460">
        <f t="shared" si="342"/>
        <v>0</v>
      </c>
      <c r="N5460">
        <f t="shared" si="343"/>
        <v>0</v>
      </c>
    </row>
    <row r="5461" spans="1:14" x14ac:dyDescent="0.3">
      <c r="A5461">
        <v>13086530</v>
      </c>
      <c r="B5461" t="s">
        <v>27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340"/>
        <v>1</v>
      </c>
      <c r="L5461">
        <f t="shared" si="341"/>
        <v>23</v>
      </c>
      <c r="M5461">
        <f t="shared" si="342"/>
        <v>0</v>
      </c>
      <c r="N5461">
        <f t="shared" si="343"/>
        <v>0</v>
      </c>
    </row>
    <row r="5462" spans="1:14" x14ac:dyDescent="0.3">
      <c r="A5462">
        <v>13086530</v>
      </c>
      <c r="B5462" t="s">
        <v>27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340"/>
        <v>1</v>
      </c>
      <c r="L5462">
        <f t="shared" si="341"/>
        <v>24</v>
      </c>
      <c r="M5462">
        <f t="shared" si="342"/>
        <v>0</v>
      </c>
      <c r="N5462">
        <f t="shared" si="343"/>
        <v>0</v>
      </c>
    </row>
    <row r="5463" spans="1:14" x14ac:dyDescent="0.3">
      <c r="A5463">
        <v>13086530</v>
      </c>
      <c r="B5463" t="s">
        <v>27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340"/>
        <v>1</v>
      </c>
      <c r="L5463">
        <f t="shared" si="341"/>
        <v>25</v>
      </c>
      <c r="M5463">
        <f t="shared" si="342"/>
        <v>0</v>
      </c>
      <c r="N5463">
        <f t="shared" si="343"/>
        <v>0</v>
      </c>
    </row>
    <row r="5464" spans="1:14" x14ac:dyDescent="0.3">
      <c r="A5464">
        <v>13086530</v>
      </c>
      <c r="B5464" t="s">
        <v>27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340"/>
        <v>1</v>
      </c>
      <c r="L5464">
        <f t="shared" si="341"/>
        <v>26</v>
      </c>
      <c r="M5464">
        <f t="shared" si="342"/>
        <v>0</v>
      </c>
      <c r="N5464">
        <f t="shared" si="343"/>
        <v>0</v>
      </c>
    </row>
    <row r="5465" spans="1:14" x14ac:dyDescent="0.3">
      <c r="A5465">
        <v>13086530</v>
      </c>
      <c r="B5465" t="s">
        <v>27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340"/>
        <v>1</v>
      </c>
      <c r="L5465">
        <f t="shared" si="341"/>
        <v>27</v>
      </c>
      <c r="M5465">
        <f t="shared" si="342"/>
        <v>0</v>
      </c>
      <c r="N5465">
        <f t="shared" si="343"/>
        <v>0</v>
      </c>
    </row>
    <row r="5466" spans="1:14" x14ac:dyDescent="0.3">
      <c r="A5466">
        <v>13086530</v>
      </c>
      <c r="B5466" t="s">
        <v>27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340"/>
        <v>1</v>
      </c>
      <c r="L5466">
        <f t="shared" si="341"/>
        <v>28</v>
      </c>
      <c r="M5466">
        <f t="shared" si="342"/>
        <v>0</v>
      </c>
      <c r="N5466">
        <f t="shared" si="343"/>
        <v>0</v>
      </c>
    </row>
    <row r="5467" spans="1:14" x14ac:dyDescent="0.3">
      <c r="A5467">
        <v>13086530</v>
      </c>
      <c r="B5467" t="s">
        <v>27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340"/>
        <v>1</v>
      </c>
      <c r="L5467">
        <f t="shared" si="341"/>
        <v>29</v>
      </c>
      <c r="M5467">
        <f t="shared" si="342"/>
        <v>0</v>
      </c>
      <c r="N5467">
        <f t="shared" si="343"/>
        <v>0</v>
      </c>
    </row>
    <row r="5468" spans="1:14" x14ac:dyDescent="0.3">
      <c r="A5468">
        <v>13086530</v>
      </c>
      <c r="B5468" t="s">
        <v>27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340"/>
        <v>1</v>
      </c>
      <c r="L5468">
        <f t="shared" si="341"/>
        <v>30</v>
      </c>
      <c r="M5468">
        <f t="shared" si="342"/>
        <v>0</v>
      </c>
      <c r="N5468">
        <f t="shared" si="343"/>
        <v>0</v>
      </c>
    </row>
    <row r="5469" spans="1:14" x14ac:dyDescent="0.3">
      <c r="A5469">
        <v>13086530</v>
      </c>
      <c r="B5469" t="s">
        <v>27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340"/>
        <v>1</v>
      </c>
      <c r="L5469">
        <f t="shared" si="341"/>
        <v>31</v>
      </c>
      <c r="M5469">
        <f t="shared" si="342"/>
        <v>0</v>
      </c>
      <c r="N5469">
        <f t="shared" si="343"/>
        <v>0</v>
      </c>
    </row>
    <row r="5470" spans="1:14" x14ac:dyDescent="0.3">
      <c r="A5470">
        <v>13086530</v>
      </c>
      <c r="B5470" t="s">
        <v>27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340"/>
        <v>2</v>
      </c>
      <c r="L5470">
        <f t="shared" si="341"/>
        <v>1</v>
      </c>
      <c r="M5470">
        <f t="shared" si="342"/>
        <v>0</v>
      </c>
      <c r="N5470">
        <f t="shared" si="343"/>
        <v>0</v>
      </c>
    </row>
    <row r="5471" spans="1:14" x14ac:dyDescent="0.3">
      <c r="A5471">
        <v>13086530</v>
      </c>
      <c r="B5471" t="s">
        <v>27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340"/>
        <v>2</v>
      </c>
      <c r="L5471">
        <f t="shared" si="341"/>
        <v>2</v>
      </c>
      <c r="M5471">
        <f t="shared" si="342"/>
        <v>0</v>
      </c>
      <c r="N5471">
        <f t="shared" si="343"/>
        <v>0</v>
      </c>
    </row>
    <row r="5472" spans="1:14" x14ac:dyDescent="0.3">
      <c r="A5472">
        <v>13086530</v>
      </c>
      <c r="B5472" t="s">
        <v>27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340"/>
        <v>2</v>
      </c>
      <c r="L5472">
        <f t="shared" si="341"/>
        <v>3</v>
      </c>
      <c r="M5472">
        <f t="shared" si="342"/>
        <v>0</v>
      </c>
      <c r="N5472">
        <f t="shared" si="343"/>
        <v>0</v>
      </c>
    </row>
    <row r="5473" spans="1:14" x14ac:dyDescent="0.3">
      <c r="A5473">
        <v>13086530</v>
      </c>
      <c r="B5473" t="s">
        <v>27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340"/>
        <v>2</v>
      </c>
      <c r="L5473">
        <f t="shared" si="341"/>
        <v>4</v>
      </c>
      <c r="M5473">
        <f t="shared" si="342"/>
        <v>0</v>
      </c>
      <c r="N5473">
        <f t="shared" si="343"/>
        <v>0</v>
      </c>
    </row>
    <row r="5474" spans="1:14" x14ac:dyDescent="0.3">
      <c r="A5474">
        <v>13086530</v>
      </c>
      <c r="B5474" t="s">
        <v>27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340"/>
        <v>2</v>
      </c>
      <c r="L5474">
        <f t="shared" si="341"/>
        <v>5</v>
      </c>
      <c r="M5474">
        <f t="shared" si="342"/>
        <v>0</v>
      </c>
      <c r="N5474">
        <f t="shared" si="343"/>
        <v>0</v>
      </c>
    </row>
    <row r="5475" spans="1:14" x14ac:dyDescent="0.3">
      <c r="A5475">
        <v>13086530</v>
      </c>
      <c r="B5475" t="s">
        <v>27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340"/>
        <v>2</v>
      </c>
      <c r="L5475">
        <f t="shared" si="341"/>
        <v>6</v>
      </c>
      <c r="M5475">
        <f t="shared" si="342"/>
        <v>0</v>
      </c>
      <c r="N5475">
        <f t="shared" si="343"/>
        <v>0</v>
      </c>
    </row>
    <row r="5476" spans="1:14" x14ac:dyDescent="0.3">
      <c r="A5476">
        <v>13086530</v>
      </c>
      <c r="B5476" t="s">
        <v>27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340"/>
        <v>2</v>
      </c>
      <c r="L5476">
        <f t="shared" si="341"/>
        <v>7</v>
      </c>
      <c r="M5476">
        <f t="shared" si="342"/>
        <v>0</v>
      </c>
      <c r="N5476">
        <f t="shared" si="343"/>
        <v>0</v>
      </c>
    </row>
    <row r="5477" spans="1:14" x14ac:dyDescent="0.3">
      <c r="A5477">
        <v>13086530</v>
      </c>
      <c r="B5477" t="s">
        <v>27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340"/>
        <v>2</v>
      </c>
      <c r="L5477">
        <f t="shared" si="341"/>
        <v>8</v>
      </c>
      <c r="M5477">
        <f t="shared" si="342"/>
        <v>0</v>
      </c>
      <c r="N5477">
        <f t="shared" si="343"/>
        <v>0</v>
      </c>
    </row>
    <row r="5478" spans="1:14" x14ac:dyDescent="0.3">
      <c r="A5478">
        <v>13086530</v>
      </c>
      <c r="B5478" t="s">
        <v>27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340"/>
        <v>2</v>
      </c>
      <c r="L5478">
        <f t="shared" si="341"/>
        <v>9</v>
      </c>
      <c r="M5478">
        <f t="shared" si="342"/>
        <v>0</v>
      </c>
      <c r="N5478">
        <f t="shared" si="343"/>
        <v>0</v>
      </c>
    </row>
    <row r="5479" spans="1:14" x14ac:dyDescent="0.3">
      <c r="A5479">
        <v>13086530</v>
      </c>
      <c r="B5479" t="s">
        <v>27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340"/>
        <v>2</v>
      </c>
      <c r="L5479">
        <f t="shared" si="341"/>
        <v>10</v>
      </c>
      <c r="M5479">
        <f t="shared" si="342"/>
        <v>0</v>
      </c>
      <c r="N5479">
        <f t="shared" si="343"/>
        <v>0</v>
      </c>
    </row>
    <row r="5480" spans="1:14" x14ac:dyDescent="0.3">
      <c r="A5480">
        <v>13086530</v>
      </c>
      <c r="B5480" t="s">
        <v>27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340"/>
        <v>2</v>
      </c>
      <c r="L5480">
        <f t="shared" si="341"/>
        <v>11</v>
      </c>
      <c r="M5480">
        <f t="shared" si="342"/>
        <v>0</v>
      </c>
      <c r="N5480">
        <f t="shared" si="343"/>
        <v>0</v>
      </c>
    </row>
    <row r="5481" spans="1:14" x14ac:dyDescent="0.3">
      <c r="A5481">
        <v>13086530</v>
      </c>
      <c r="B5481" t="s">
        <v>27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340"/>
        <v>2</v>
      </c>
      <c r="L5481">
        <f t="shared" si="341"/>
        <v>12</v>
      </c>
      <c r="M5481">
        <f t="shared" si="342"/>
        <v>0</v>
      </c>
      <c r="N5481">
        <f t="shared" si="343"/>
        <v>0</v>
      </c>
    </row>
    <row r="5482" spans="1:14" x14ac:dyDescent="0.3">
      <c r="A5482">
        <v>13086530</v>
      </c>
      <c r="B5482" t="s">
        <v>27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340"/>
        <v>2</v>
      </c>
      <c r="L5482">
        <f t="shared" si="341"/>
        <v>13</v>
      </c>
      <c r="M5482">
        <f t="shared" si="342"/>
        <v>0</v>
      </c>
      <c r="N5482">
        <f t="shared" si="343"/>
        <v>0</v>
      </c>
    </row>
    <row r="5483" spans="1:14" x14ac:dyDescent="0.3">
      <c r="A5483">
        <v>13086530</v>
      </c>
      <c r="B5483" t="s">
        <v>27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340"/>
        <v>2</v>
      </c>
      <c r="L5483">
        <f t="shared" si="341"/>
        <v>14</v>
      </c>
      <c r="M5483">
        <f t="shared" si="342"/>
        <v>0</v>
      </c>
      <c r="N5483">
        <f t="shared" si="343"/>
        <v>0</v>
      </c>
    </row>
    <row r="5484" spans="1:14" x14ac:dyDescent="0.3">
      <c r="A5484">
        <v>13086530</v>
      </c>
      <c r="B5484" t="s">
        <v>27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340"/>
        <v>2</v>
      </c>
      <c r="L5484">
        <f t="shared" si="341"/>
        <v>15</v>
      </c>
      <c r="M5484">
        <f t="shared" si="342"/>
        <v>0</v>
      </c>
      <c r="N5484">
        <f t="shared" si="343"/>
        <v>0</v>
      </c>
    </row>
    <row r="5485" spans="1:14" x14ac:dyDescent="0.3">
      <c r="A5485">
        <v>13086530</v>
      </c>
      <c r="B5485" t="s">
        <v>27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340"/>
        <v>2</v>
      </c>
      <c r="L5485">
        <f t="shared" si="341"/>
        <v>16</v>
      </c>
      <c r="M5485">
        <f t="shared" si="342"/>
        <v>0</v>
      </c>
      <c r="N5485">
        <f t="shared" si="343"/>
        <v>0</v>
      </c>
    </row>
    <row r="5486" spans="1:14" x14ac:dyDescent="0.3">
      <c r="A5486">
        <v>13086530</v>
      </c>
      <c r="B5486" t="s">
        <v>27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340"/>
        <v>2</v>
      </c>
      <c r="L5486">
        <f t="shared" si="341"/>
        <v>17</v>
      </c>
      <c r="M5486">
        <f t="shared" si="342"/>
        <v>0</v>
      </c>
      <c r="N5486">
        <f t="shared" si="343"/>
        <v>0</v>
      </c>
    </row>
    <row r="5487" spans="1:14" x14ac:dyDescent="0.3">
      <c r="A5487">
        <v>13086530</v>
      </c>
      <c r="B5487" t="s">
        <v>27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340"/>
        <v>2</v>
      </c>
      <c r="L5487">
        <f t="shared" si="341"/>
        <v>18</v>
      </c>
      <c r="M5487">
        <f t="shared" si="342"/>
        <v>0</v>
      </c>
      <c r="N5487">
        <f t="shared" si="343"/>
        <v>0</v>
      </c>
    </row>
    <row r="5488" spans="1:14" x14ac:dyDescent="0.3">
      <c r="A5488">
        <v>13086530</v>
      </c>
      <c r="B5488" t="s">
        <v>27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340"/>
        <v>2</v>
      </c>
      <c r="L5488">
        <f t="shared" si="341"/>
        <v>19</v>
      </c>
      <c r="M5488">
        <f t="shared" si="342"/>
        <v>0</v>
      </c>
      <c r="N5488">
        <f t="shared" si="343"/>
        <v>0</v>
      </c>
    </row>
    <row r="5489" spans="1:14" x14ac:dyDescent="0.3">
      <c r="A5489">
        <v>13086530</v>
      </c>
      <c r="B5489" t="s">
        <v>27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340"/>
        <v>2</v>
      </c>
      <c r="L5489">
        <f t="shared" si="341"/>
        <v>20</v>
      </c>
      <c r="M5489">
        <f t="shared" si="342"/>
        <v>0</v>
      </c>
      <c r="N5489">
        <f t="shared" si="343"/>
        <v>0</v>
      </c>
    </row>
    <row r="5490" spans="1:14" x14ac:dyDescent="0.3">
      <c r="A5490">
        <v>13086530</v>
      </c>
      <c r="B5490" t="s">
        <v>27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340"/>
        <v>2</v>
      </c>
      <c r="L5490">
        <f t="shared" si="341"/>
        <v>21</v>
      </c>
      <c r="M5490">
        <f t="shared" si="342"/>
        <v>0</v>
      </c>
      <c r="N5490">
        <f t="shared" si="343"/>
        <v>0</v>
      </c>
    </row>
    <row r="5491" spans="1:14" x14ac:dyDescent="0.3">
      <c r="A5491">
        <v>13086530</v>
      </c>
      <c r="B5491" t="s">
        <v>27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340"/>
        <v>2</v>
      </c>
      <c r="L5491">
        <f t="shared" si="341"/>
        <v>22</v>
      </c>
      <c r="M5491">
        <f t="shared" si="342"/>
        <v>0</v>
      </c>
      <c r="N5491">
        <f t="shared" si="343"/>
        <v>0</v>
      </c>
    </row>
    <row r="5492" spans="1:14" x14ac:dyDescent="0.3">
      <c r="A5492">
        <v>13086530</v>
      </c>
      <c r="B5492" t="s">
        <v>27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340"/>
        <v>2</v>
      </c>
      <c r="L5492">
        <f t="shared" si="341"/>
        <v>23</v>
      </c>
      <c r="M5492">
        <f t="shared" si="342"/>
        <v>0</v>
      </c>
      <c r="N5492">
        <f t="shared" si="343"/>
        <v>0</v>
      </c>
    </row>
    <row r="5493" spans="1:14" x14ac:dyDescent="0.3">
      <c r="A5493">
        <v>13086530</v>
      </c>
      <c r="B5493" t="s">
        <v>27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340"/>
        <v>2</v>
      </c>
      <c r="L5493">
        <f t="shared" si="341"/>
        <v>24</v>
      </c>
      <c r="M5493">
        <f t="shared" si="342"/>
        <v>0</v>
      </c>
      <c r="N5493">
        <f t="shared" si="343"/>
        <v>0</v>
      </c>
    </row>
    <row r="5494" spans="1:14" x14ac:dyDescent="0.3">
      <c r="A5494">
        <v>13086530</v>
      </c>
      <c r="B5494" t="s">
        <v>27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340"/>
        <v>2</v>
      </c>
      <c r="L5494">
        <f t="shared" si="341"/>
        <v>25</v>
      </c>
      <c r="M5494">
        <f t="shared" si="342"/>
        <v>0</v>
      </c>
      <c r="N5494">
        <f t="shared" si="343"/>
        <v>0</v>
      </c>
    </row>
    <row r="5495" spans="1:14" x14ac:dyDescent="0.3">
      <c r="A5495">
        <v>13086530</v>
      </c>
      <c r="B5495" t="s">
        <v>27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340"/>
        <v>2</v>
      </c>
      <c r="L5495">
        <f t="shared" si="341"/>
        <v>26</v>
      </c>
      <c r="M5495">
        <f t="shared" si="342"/>
        <v>0</v>
      </c>
      <c r="N5495">
        <f t="shared" si="343"/>
        <v>0</v>
      </c>
    </row>
    <row r="5496" spans="1:14" x14ac:dyDescent="0.3">
      <c r="A5496">
        <v>13086530</v>
      </c>
      <c r="B5496" t="s">
        <v>27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340"/>
        <v>2</v>
      </c>
      <c r="L5496">
        <f t="shared" si="341"/>
        <v>27</v>
      </c>
      <c r="M5496">
        <f t="shared" si="342"/>
        <v>0</v>
      </c>
      <c r="N5496">
        <f t="shared" si="343"/>
        <v>0</v>
      </c>
    </row>
    <row r="5497" spans="1:14" x14ac:dyDescent="0.3">
      <c r="A5497">
        <v>13086530</v>
      </c>
      <c r="B5497" t="s">
        <v>27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340"/>
        <v>2</v>
      </c>
      <c r="L5497">
        <f t="shared" si="341"/>
        <v>28</v>
      </c>
      <c r="M5497">
        <f t="shared" si="342"/>
        <v>0</v>
      </c>
      <c r="N5497">
        <f t="shared" si="343"/>
        <v>0</v>
      </c>
    </row>
    <row r="5498" spans="1:14" x14ac:dyDescent="0.3">
      <c r="A5498">
        <v>13086530</v>
      </c>
      <c r="B5498" t="s">
        <v>27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340"/>
        <v>3</v>
      </c>
      <c r="L5498">
        <f t="shared" si="341"/>
        <v>1</v>
      </c>
      <c r="M5498">
        <f t="shared" si="342"/>
        <v>0</v>
      </c>
      <c r="N5498">
        <f t="shared" si="343"/>
        <v>0</v>
      </c>
    </row>
    <row r="5499" spans="1:14" x14ac:dyDescent="0.3">
      <c r="A5499">
        <v>13086530</v>
      </c>
      <c r="B5499" t="s">
        <v>27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340"/>
        <v>3</v>
      </c>
      <c r="L5499">
        <f t="shared" si="341"/>
        <v>2</v>
      </c>
      <c r="M5499">
        <f t="shared" si="342"/>
        <v>0</v>
      </c>
      <c r="N5499">
        <f t="shared" si="343"/>
        <v>0</v>
      </c>
    </row>
    <row r="5500" spans="1:14" x14ac:dyDescent="0.3">
      <c r="A5500">
        <v>13086530</v>
      </c>
      <c r="B5500" t="s">
        <v>27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340"/>
        <v>3</v>
      </c>
      <c r="L5500">
        <f t="shared" si="341"/>
        <v>3</v>
      </c>
      <c r="M5500">
        <f t="shared" si="342"/>
        <v>0</v>
      </c>
      <c r="N5500">
        <f t="shared" si="343"/>
        <v>0</v>
      </c>
    </row>
    <row r="5501" spans="1:14" x14ac:dyDescent="0.3">
      <c r="A5501">
        <v>13086530</v>
      </c>
      <c r="B5501" t="s">
        <v>27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340"/>
        <v>3</v>
      </c>
      <c r="L5501">
        <f t="shared" si="341"/>
        <v>4</v>
      </c>
      <c r="M5501">
        <f t="shared" si="342"/>
        <v>0</v>
      </c>
      <c r="N5501">
        <f t="shared" si="343"/>
        <v>0</v>
      </c>
    </row>
    <row r="5502" spans="1:14" x14ac:dyDescent="0.3">
      <c r="A5502">
        <v>13086530</v>
      </c>
      <c r="B5502" t="s">
        <v>27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340"/>
        <v>3</v>
      </c>
      <c r="L5502">
        <f t="shared" si="341"/>
        <v>5</v>
      </c>
      <c r="M5502">
        <f t="shared" si="342"/>
        <v>0</v>
      </c>
      <c r="N5502">
        <f t="shared" si="343"/>
        <v>0</v>
      </c>
    </row>
    <row r="5503" spans="1:14" x14ac:dyDescent="0.3">
      <c r="A5503">
        <v>13086530</v>
      </c>
      <c r="B5503" t="s">
        <v>27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340"/>
        <v>3</v>
      </c>
      <c r="L5503">
        <f t="shared" si="341"/>
        <v>6</v>
      </c>
      <c r="M5503">
        <f t="shared" si="342"/>
        <v>0</v>
      </c>
      <c r="N5503">
        <f t="shared" si="343"/>
        <v>0</v>
      </c>
    </row>
    <row r="5504" spans="1:14" x14ac:dyDescent="0.3">
      <c r="A5504">
        <v>13086530</v>
      </c>
      <c r="B5504" t="s">
        <v>27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340"/>
        <v>3</v>
      </c>
      <c r="L5504">
        <f t="shared" si="341"/>
        <v>7</v>
      </c>
      <c r="M5504">
        <f t="shared" si="342"/>
        <v>0</v>
      </c>
      <c r="N5504">
        <f t="shared" si="343"/>
        <v>0</v>
      </c>
    </row>
    <row r="5505" spans="1:14" x14ac:dyDescent="0.3">
      <c r="A5505">
        <v>13086530</v>
      </c>
      <c r="B5505" t="s">
        <v>27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340"/>
        <v>3</v>
      </c>
      <c r="L5505">
        <f t="shared" si="341"/>
        <v>8</v>
      </c>
      <c r="M5505">
        <f t="shared" si="342"/>
        <v>0</v>
      </c>
      <c r="N5505">
        <f t="shared" si="343"/>
        <v>0</v>
      </c>
    </row>
    <row r="5506" spans="1:14" x14ac:dyDescent="0.3">
      <c r="A5506">
        <v>13086530</v>
      </c>
      <c r="B5506" t="s">
        <v>27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340"/>
        <v>3</v>
      </c>
      <c r="L5506">
        <f t="shared" si="341"/>
        <v>9</v>
      </c>
      <c r="M5506">
        <f t="shared" si="342"/>
        <v>0</v>
      </c>
      <c r="N5506">
        <f t="shared" si="343"/>
        <v>0</v>
      </c>
    </row>
    <row r="5507" spans="1:14" x14ac:dyDescent="0.3">
      <c r="A5507">
        <v>13086530</v>
      </c>
      <c r="B5507" t="s">
        <v>27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344">MONTH(C5507)</f>
        <v>3</v>
      </c>
      <c r="L5507">
        <f t="shared" ref="L5507:L5570" si="345">DAY(C5507)</f>
        <v>10</v>
      </c>
      <c r="M5507">
        <f t="shared" ref="M5507:M5570" si="346">F5507*1.9835</f>
        <v>0</v>
      </c>
      <c r="N5507">
        <f t="shared" ref="N5507:N5570" si="347">(D5507-F5507)*1.9835</f>
        <v>0</v>
      </c>
    </row>
    <row r="5508" spans="1:14" x14ac:dyDescent="0.3">
      <c r="A5508">
        <v>13086530</v>
      </c>
      <c r="B5508" t="s">
        <v>27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344"/>
        <v>3</v>
      </c>
      <c r="L5508">
        <f t="shared" si="345"/>
        <v>11</v>
      </c>
      <c r="M5508">
        <f t="shared" si="346"/>
        <v>0</v>
      </c>
      <c r="N5508">
        <f t="shared" si="347"/>
        <v>0</v>
      </c>
    </row>
    <row r="5509" spans="1:14" x14ac:dyDescent="0.3">
      <c r="A5509">
        <v>13086530</v>
      </c>
      <c r="B5509" t="s">
        <v>27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344"/>
        <v>3</v>
      </c>
      <c r="L5509">
        <f t="shared" si="345"/>
        <v>12</v>
      </c>
      <c r="M5509">
        <f t="shared" si="346"/>
        <v>0</v>
      </c>
      <c r="N5509">
        <f t="shared" si="347"/>
        <v>0</v>
      </c>
    </row>
    <row r="5510" spans="1:14" x14ac:dyDescent="0.3">
      <c r="A5510">
        <v>13086530</v>
      </c>
      <c r="B5510" t="s">
        <v>27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344"/>
        <v>3</v>
      </c>
      <c r="L5510">
        <f t="shared" si="345"/>
        <v>13</v>
      </c>
      <c r="M5510">
        <f t="shared" si="346"/>
        <v>0</v>
      </c>
      <c r="N5510">
        <f t="shared" si="347"/>
        <v>0</v>
      </c>
    </row>
    <row r="5511" spans="1:14" x14ac:dyDescent="0.3">
      <c r="A5511">
        <v>13086530</v>
      </c>
      <c r="B5511" t="s">
        <v>27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344"/>
        <v>3</v>
      </c>
      <c r="L5511">
        <f t="shared" si="345"/>
        <v>14</v>
      </c>
      <c r="M5511">
        <f t="shared" si="346"/>
        <v>0</v>
      </c>
      <c r="N5511">
        <f t="shared" si="347"/>
        <v>0</v>
      </c>
    </row>
    <row r="5512" spans="1:14" x14ac:dyDescent="0.3">
      <c r="A5512">
        <v>13086530</v>
      </c>
      <c r="B5512" t="s">
        <v>27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344"/>
        <v>3</v>
      </c>
      <c r="L5512">
        <f t="shared" si="345"/>
        <v>15</v>
      </c>
      <c r="M5512">
        <f t="shared" si="346"/>
        <v>0</v>
      </c>
      <c r="N5512">
        <f t="shared" si="347"/>
        <v>0</v>
      </c>
    </row>
    <row r="5513" spans="1:14" x14ac:dyDescent="0.3">
      <c r="A5513">
        <v>13086530</v>
      </c>
      <c r="B5513" t="s">
        <v>27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344"/>
        <v>3</v>
      </c>
      <c r="L5513">
        <f t="shared" si="345"/>
        <v>16</v>
      </c>
      <c r="M5513">
        <f t="shared" si="346"/>
        <v>0</v>
      </c>
      <c r="N5513">
        <f t="shared" si="347"/>
        <v>0</v>
      </c>
    </row>
    <row r="5514" spans="1:14" x14ac:dyDescent="0.3">
      <c r="A5514">
        <v>13086530</v>
      </c>
      <c r="B5514" t="s">
        <v>27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344"/>
        <v>3</v>
      </c>
      <c r="L5514">
        <f t="shared" si="345"/>
        <v>17</v>
      </c>
      <c r="M5514">
        <f t="shared" si="346"/>
        <v>0</v>
      </c>
      <c r="N5514">
        <f t="shared" si="347"/>
        <v>0</v>
      </c>
    </row>
    <row r="5515" spans="1:14" x14ac:dyDescent="0.3">
      <c r="A5515">
        <v>13086530</v>
      </c>
      <c r="B5515" t="s">
        <v>27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344"/>
        <v>3</v>
      </c>
      <c r="L5515">
        <f t="shared" si="345"/>
        <v>18</v>
      </c>
      <c r="M5515">
        <f t="shared" si="346"/>
        <v>0</v>
      </c>
      <c r="N5515">
        <f t="shared" si="347"/>
        <v>0</v>
      </c>
    </row>
    <row r="5516" spans="1:14" x14ac:dyDescent="0.3">
      <c r="A5516">
        <v>13086530</v>
      </c>
      <c r="B5516" t="s">
        <v>27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344"/>
        <v>3</v>
      </c>
      <c r="L5516">
        <f t="shared" si="345"/>
        <v>19</v>
      </c>
      <c r="M5516">
        <f t="shared" si="346"/>
        <v>0</v>
      </c>
      <c r="N5516">
        <f t="shared" si="347"/>
        <v>0</v>
      </c>
    </row>
    <row r="5517" spans="1:14" x14ac:dyDescent="0.3">
      <c r="A5517">
        <v>13086530</v>
      </c>
      <c r="B5517" t="s">
        <v>27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344"/>
        <v>3</v>
      </c>
      <c r="L5517">
        <f t="shared" si="345"/>
        <v>20</v>
      </c>
      <c r="M5517">
        <f t="shared" si="346"/>
        <v>0</v>
      </c>
      <c r="N5517">
        <f t="shared" si="347"/>
        <v>0</v>
      </c>
    </row>
    <row r="5518" spans="1:14" x14ac:dyDescent="0.3">
      <c r="A5518">
        <v>13086530</v>
      </c>
      <c r="B5518" t="s">
        <v>27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344"/>
        <v>3</v>
      </c>
      <c r="L5518">
        <f t="shared" si="345"/>
        <v>21</v>
      </c>
      <c r="M5518">
        <f t="shared" si="346"/>
        <v>0</v>
      </c>
      <c r="N5518">
        <f t="shared" si="347"/>
        <v>0</v>
      </c>
    </row>
    <row r="5519" spans="1:14" x14ac:dyDescent="0.3">
      <c r="A5519">
        <v>13086530</v>
      </c>
      <c r="B5519" t="s">
        <v>27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344"/>
        <v>3</v>
      </c>
      <c r="L5519">
        <f t="shared" si="345"/>
        <v>22</v>
      </c>
      <c r="M5519">
        <f t="shared" si="346"/>
        <v>0</v>
      </c>
      <c r="N5519">
        <f t="shared" si="347"/>
        <v>0</v>
      </c>
    </row>
    <row r="5520" spans="1:14" x14ac:dyDescent="0.3">
      <c r="A5520">
        <v>13086530</v>
      </c>
      <c r="B5520" t="s">
        <v>27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344"/>
        <v>3</v>
      </c>
      <c r="L5520">
        <f t="shared" si="345"/>
        <v>23</v>
      </c>
      <c r="M5520">
        <f t="shared" si="346"/>
        <v>0</v>
      </c>
      <c r="N5520">
        <f t="shared" si="347"/>
        <v>0</v>
      </c>
    </row>
    <row r="5521" spans="1:14" x14ac:dyDescent="0.3">
      <c r="A5521">
        <v>13086530</v>
      </c>
      <c r="B5521" t="s">
        <v>27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344"/>
        <v>3</v>
      </c>
      <c r="L5521">
        <f t="shared" si="345"/>
        <v>24</v>
      </c>
      <c r="M5521">
        <f t="shared" si="346"/>
        <v>0</v>
      </c>
      <c r="N5521">
        <f t="shared" si="347"/>
        <v>0</v>
      </c>
    </row>
    <row r="5522" spans="1:14" x14ac:dyDescent="0.3">
      <c r="A5522">
        <v>13086530</v>
      </c>
      <c r="B5522" t="s">
        <v>27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344"/>
        <v>3</v>
      </c>
      <c r="L5522">
        <f t="shared" si="345"/>
        <v>25</v>
      </c>
      <c r="M5522">
        <f t="shared" si="346"/>
        <v>0</v>
      </c>
      <c r="N5522">
        <f t="shared" si="347"/>
        <v>0</v>
      </c>
    </row>
    <row r="5523" spans="1:14" x14ac:dyDescent="0.3">
      <c r="A5523">
        <v>13086530</v>
      </c>
      <c r="B5523" t="s">
        <v>27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344"/>
        <v>3</v>
      </c>
      <c r="L5523">
        <f t="shared" si="345"/>
        <v>26</v>
      </c>
      <c r="M5523">
        <f t="shared" si="346"/>
        <v>0</v>
      </c>
      <c r="N5523">
        <f t="shared" si="347"/>
        <v>0</v>
      </c>
    </row>
    <row r="5524" spans="1:14" x14ac:dyDescent="0.3">
      <c r="A5524">
        <v>13086530</v>
      </c>
      <c r="B5524" t="s">
        <v>27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344"/>
        <v>3</v>
      </c>
      <c r="L5524">
        <f t="shared" si="345"/>
        <v>27</v>
      </c>
      <c r="M5524">
        <f t="shared" si="346"/>
        <v>0</v>
      </c>
      <c r="N5524">
        <f t="shared" si="347"/>
        <v>0</v>
      </c>
    </row>
    <row r="5525" spans="1:14" x14ac:dyDescent="0.3">
      <c r="A5525">
        <v>13086530</v>
      </c>
      <c r="B5525" t="s">
        <v>27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344"/>
        <v>3</v>
      </c>
      <c r="L5525">
        <f t="shared" si="345"/>
        <v>28</v>
      </c>
      <c r="M5525">
        <f t="shared" si="346"/>
        <v>0</v>
      </c>
      <c r="N5525">
        <f t="shared" si="347"/>
        <v>0</v>
      </c>
    </row>
    <row r="5526" spans="1:14" x14ac:dyDescent="0.3">
      <c r="A5526">
        <v>13086530</v>
      </c>
      <c r="B5526" t="s">
        <v>27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344"/>
        <v>3</v>
      </c>
      <c r="L5526">
        <f t="shared" si="345"/>
        <v>29</v>
      </c>
      <c r="M5526">
        <f t="shared" si="346"/>
        <v>0</v>
      </c>
      <c r="N5526">
        <f t="shared" si="347"/>
        <v>0</v>
      </c>
    </row>
    <row r="5527" spans="1:14" x14ac:dyDescent="0.3">
      <c r="A5527">
        <v>13086530</v>
      </c>
      <c r="B5527" t="s">
        <v>27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344"/>
        <v>3</v>
      </c>
      <c r="L5527">
        <f t="shared" si="345"/>
        <v>30</v>
      </c>
      <c r="M5527">
        <f t="shared" si="346"/>
        <v>0</v>
      </c>
      <c r="N5527">
        <f t="shared" si="347"/>
        <v>0</v>
      </c>
    </row>
    <row r="5528" spans="1:14" x14ac:dyDescent="0.3">
      <c r="A5528">
        <v>13086530</v>
      </c>
      <c r="B5528" t="s">
        <v>27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344"/>
        <v>3</v>
      </c>
      <c r="L5528">
        <f t="shared" si="345"/>
        <v>31</v>
      </c>
      <c r="M5528">
        <f t="shared" si="346"/>
        <v>0</v>
      </c>
      <c r="N5528">
        <f t="shared" si="347"/>
        <v>0</v>
      </c>
    </row>
    <row r="5529" spans="1:14" x14ac:dyDescent="0.3">
      <c r="A5529">
        <v>13086530</v>
      </c>
      <c r="B5529" t="s">
        <v>27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344"/>
        <v>4</v>
      </c>
      <c r="L5529">
        <f t="shared" si="345"/>
        <v>1</v>
      </c>
      <c r="M5529">
        <f t="shared" si="346"/>
        <v>0</v>
      </c>
      <c r="N5529">
        <f t="shared" si="347"/>
        <v>0</v>
      </c>
    </row>
    <row r="5530" spans="1:14" x14ac:dyDescent="0.3">
      <c r="A5530">
        <v>13086530</v>
      </c>
      <c r="B5530" t="s">
        <v>27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344"/>
        <v>4</v>
      </c>
      <c r="L5530">
        <f t="shared" si="345"/>
        <v>2</v>
      </c>
      <c r="M5530">
        <f t="shared" si="346"/>
        <v>0</v>
      </c>
      <c r="N5530">
        <f t="shared" si="347"/>
        <v>0</v>
      </c>
    </row>
    <row r="5531" spans="1:14" x14ac:dyDescent="0.3">
      <c r="A5531">
        <v>13086530</v>
      </c>
      <c r="B5531" t="s">
        <v>27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344"/>
        <v>4</v>
      </c>
      <c r="L5531">
        <f t="shared" si="345"/>
        <v>3</v>
      </c>
      <c r="M5531">
        <f t="shared" si="346"/>
        <v>0</v>
      </c>
      <c r="N5531">
        <f t="shared" si="347"/>
        <v>0</v>
      </c>
    </row>
    <row r="5532" spans="1:14" x14ac:dyDescent="0.3">
      <c r="A5532">
        <v>13086530</v>
      </c>
      <c r="B5532" t="s">
        <v>27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344"/>
        <v>4</v>
      </c>
      <c r="L5532">
        <f t="shared" si="345"/>
        <v>4</v>
      </c>
      <c r="M5532">
        <f t="shared" si="346"/>
        <v>0</v>
      </c>
      <c r="N5532">
        <f t="shared" si="347"/>
        <v>0</v>
      </c>
    </row>
    <row r="5533" spans="1:14" x14ac:dyDescent="0.3">
      <c r="A5533">
        <v>13086530</v>
      </c>
      <c r="B5533" t="s">
        <v>27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344"/>
        <v>4</v>
      </c>
      <c r="L5533">
        <f t="shared" si="345"/>
        <v>5</v>
      </c>
      <c r="M5533">
        <f t="shared" si="346"/>
        <v>0</v>
      </c>
      <c r="N5533">
        <f t="shared" si="347"/>
        <v>0</v>
      </c>
    </row>
    <row r="5534" spans="1:14" x14ac:dyDescent="0.3">
      <c r="A5534">
        <v>13086530</v>
      </c>
      <c r="B5534" t="s">
        <v>27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344"/>
        <v>4</v>
      </c>
      <c r="L5534">
        <f t="shared" si="345"/>
        <v>6</v>
      </c>
      <c r="M5534">
        <f t="shared" si="346"/>
        <v>0</v>
      </c>
      <c r="N5534">
        <f t="shared" si="347"/>
        <v>0</v>
      </c>
    </row>
    <row r="5535" spans="1:14" x14ac:dyDescent="0.3">
      <c r="A5535">
        <v>13086530</v>
      </c>
      <c r="B5535" t="s">
        <v>27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344"/>
        <v>4</v>
      </c>
      <c r="L5535">
        <f t="shared" si="345"/>
        <v>7</v>
      </c>
      <c r="M5535">
        <f t="shared" si="346"/>
        <v>0</v>
      </c>
      <c r="N5535">
        <f t="shared" si="347"/>
        <v>0</v>
      </c>
    </row>
    <row r="5536" spans="1:14" x14ac:dyDescent="0.3">
      <c r="A5536">
        <v>13086530</v>
      </c>
      <c r="B5536" t="s">
        <v>27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344"/>
        <v>4</v>
      </c>
      <c r="L5536">
        <f t="shared" si="345"/>
        <v>8</v>
      </c>
      <c r="M5536">
        <f t="shared" si="346"/>
        <v>0</v>
      </c>
      <c r="N5536">
        <f t="shared" si="347"/>
        <v>0</v>
      </c>
    </row>
    <row r="5537" spans="1:14" x14ac:dyDescent="0.3">
      <c r="A5537">
        <v>13086530</v>
      </c>
      <c r="B5537" t="s">
        <v>27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344"/>
        <v>4</v>
      </c>
      <c r="L5537">
        <f t="shared" si="345"/>
        <v>9</v>
      </c>
      <c r="M5537">
        <f t="shared" si="346"/>
        <v>0</v>
      </c>
      <c r="N5537">
        <f t="shared" si="347"/>
        <v>0</v>
      </c>
    </row>
    <row r="5538" spans="1:14" x14ac:dyDescent="0.3">
      <c r="A5538">
        <v>13086530</v>
      </c>
      <c r="B5538" t="s">
        <v>27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344"/>
        <v>4</v>
      </c>
      <c r="L5538">
        <f t="shared" si="345"/>
        <v>10</v>
      </c>
      <c r="M5538">
        <f t="shared" si="346"/>
        <v>0</v>
      </c>
      <c r="N5538">
        <f t="shared" si="347"/>
        <v>0</v>
      </c>
    </row>
    <row r="5539" spans="1:14" x14ac:dyDescent="0.3">
      <c r="A5539">
        <v>13086530</v>
      </c>
      <c r="B5539" t="s">
        <v>27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344"/>
        <v>4</v>
      </c>
      <c r="L5539">
        <f t="shared" si="345"/>
        <v>11</v>
      </c>
      <c r="M5539">
        <f t="shared" si="346"/>
        <v>0</v>
      </c>
      <c r="N5539">
        <f t="shared" si="347"/>
        <v>0</v>
      </c>
    </row>
    <row r="5540" spans="1:14" x14ac:dyDescent="0.3">
      <c r="A5540">
        <v>13086530</v>
      </c>
      <c r="B5540" t="s">
        <v>27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344"/>
        <v>4</v>
      </c>
      <c r="L5540">
        <f t="shared" si="345"/>
        <v>12</v>
      </c>
      <c r="M5540">
        <f t="shared" si="346"/>
        <v>402.65050000000002</v>
      </c>
      <c r="N5540">
        <f t="shared" si="347"/>
        <v>0</v>
      </c>
    </row>
    <row r="5541" spans="1:14" x14ac:dyDescent="0.3">
      <c r="A5541">
        <v>13086530</v>
      </c>
      <c r="B5541" t="s">
        <v>27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344"/>
        <v>4</v>
      </c>
      <c r="L5541">
        <f t="shared" si="345"/>
        <v>13</v>
      </c>
      <c r="M5541">
        <f t="shared" si="346"/>
        <v>402.65050000000002</v>
      </c>
      <c r="N5541">
        <f t="shared" si="347"/>
        <v>0</v>
      </c>
    </row>
    <row r="5542" spans="1:14" x14ac:dyDescent="0.3">
      <c r="A5542">
        <v>13086530</v>
      </c>
      <c r="B5542" t="s">
        <v>27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344"/>
        <v>4</v>
      </c>
      <c r="L5542">
        <f t="shared" si="345"/>
        <v>14</v>
      </c>
      <c r="M5542">
        <f t="shared" si="346"/>
        <v>470.08949999999999</v>
      </c>
      <c r="N5542">
        <f t="shared" si="347"/>
        <v>0</v>
      </c>
    </row>
    <row r="5543" spans="1:14" x14ac:dyDescent="0.3">
      <c r="A5543">
        <v>13086530</v>
      </c>
      <c r="B5543" t="s">
        <v>27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344"/>
        <v>4</v>
      </c>
      <c r="L5543">
        <f t="shared" si="345"/>
        <v>15</v>
      </c>
      <c r="M5543">
        <f t="shared" si="346"/>
        <v>759.68050000000005</v>
      </c>
      <c r="N5543">
        <f t="shared" si="347"/>
        <v>0</v>
      </c>
    </row>
    <row r="5544" spans="1:14" x14ac:dyDescent="0.3">
      <c r="A5544">
        <v>13086530</v>
      </c>
      <c r="B5544" t="s">
        <v>27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344"/>
        <v>4</v>
      </c>
      <c r="L5544">
        <f t="shared" si="345"/>
        <v>16</v>
      </c>
      <c r="M5544">
        <f t="shared" si="346"/>
        <v>1156.3805</v>
      </c>
      <c r="N5544">
        <f t="shared" si="347"/>
        <v>1.9835</v>
      </c>
    </row>
    <row r="5545" spans="1:14" x14ac:dyDescent="0.3">
      <c r="A5545">
        <v>13086530</v>
      </c>
      <c r="B5545" t="s">
        <v>27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344"/>
        <v>4</v>
      </c>
      <c r="L5545">
        <f t="shared" si="345"/>
        <v>17</v>
      </c>
      <c r="M5545">
        <f t="shared" si="346"/>
        <v>1277.374</v>
      </c>
      <c r="N5545">
        <f t="shared" si="347"/>
        <v>1.9835</v>
      </c>
    </row>
    <row r="5546" spans="1:14" x14ac:dyDescent="0.3">
      <c r="A5546">
        <v>13086530</v>
      </c>
      <c r="B5546" t="s">
        <v>27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344"/>
        <v>4</v>
      </c>
      <c r="L5546">
        <f t="shared" si="345"/>
        <v>18</v>
      </c>
      <c r="M5546">
        <f t="shared" si="346"/>
        <v>1414.2355</v>
      </c>
      <c r="N5546">
        <f t="shared" si="347"/>
        <v>1.9835</v>
      </c>
    </row>
    <row r="5547" spans="1:14" x14ac:dyDescent="0.3">
      <c r="A5547">
        <v>13086530</v>
      </c>
      <c r="B5547" t="s">
        <v>27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344"/>
        <v>4</v>
      </c>
      <c r="L5547">
        <f t="shared" si="345"/>
        <v>19</v>
      </c>
      <c r="M5547">
        <f t="shared" si="346"/>
        <v>1485.6415</v>
      </c>
      <c r="N5547">
        <f t="shared" si="347"/>
        <v>1.9835</v>
      </c>
    </row>
    <row r="5548" spans="1:14" x14ac:dyDescent="0.3">
      <c r="A5548">
        <v>13086530</v>
      </c>
      <c r="B5548" t="s">
        <v>27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344"/>
        <v>4</v>
      </c>
      <c r="L5548">
        <f t="shared" si="345"/>
        <v>20</v>
      </c>
      <c r="M5548">
        <f t="shared" si="346"/>
        <v>1555.0640000000001</v>
      </c>
      <c r="N5548">
        <f t="shared" si="347"/>
        <v>0</v>
      </c>
    </row>
    <row r="5549" spans="1:14" x14ac:dyDescent="0.3">
      <c r="A5549">
        <v>13086530</v>
      </c>
      <c r="B5549" t="s">
        <v>27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344"/>
        <v>4</v>
      </c>
      <c r="L5549">
        <f t="shared" si="345"/>
        <v>21</v>
      </c>
      <c r="M5549">
        <f t="shared" si="346"/>
        <v>1600.6845000000001</v>
      </c>
      <c r="N5549">
        <f t="shared" si="347"/>
        <v>1.9835</v>
      </c>
    </row>
    <row r="5550" spans="1:14" x14ac:dyDescent="0.3">
      <c r="A5550">
        <v>13086530</v>
      </c>
      <c r="B5550" t="s">
        <v>27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344"/>
        <v>4</v>
      </c>
      <c r="L5550">
        <f t="shared" si="345"/>
        <v>22</v>
      </c>
      <c r="M5550">
        <f t="shared" si="346"/>
        <v>1596.7175</v>
      </c>
      <c r="N5550">
        <f t="shared" si="347"/>
        <v>1.9835</v>
      </c>
    </row>
    <row r="5551" spans="1:14" x14ac:dyDescent="0.3">
      <c r="A5551">
        <v>13086530</v>
      </c>
      <c r="B5551" t="s">
        <v>27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344"/>
        <v>4</v>
      </c>
      <c r="L5551">
        <f t="shared" si="345"/>
        <v>23</v>
      </c>
      <c r="M5551">
        <f t="shared" si="346"/>
        <v>1485.6415</v>
      </c>
      <c r="N5551">
        <f t="shared" si="347"/>
        <v>1.9835</v>
      </c>
    </row>
    <row r="5552" spans="1:14" x14ac:dyDescent="0.3">
      <c r="A5552">
        <v>13086530</v>
      </c>
      <c r="B5552" t="s">
        <v>27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344"/>
        <v>4</v>
      </c>
      <c r="L5552">
        <f t="shared" si="345"/>
        <v>24</v>
      </c>
      <c r="M5552">
        <f t="shared" si="346"/>
        <v>1396.384</v>
      </c>
      <c r="N5552">
        <f t="shared" si="347"/>
        <v>1.9835</v>
      </c>
    </row>
    <row r="5553" spans="1:14" x14ac:dyDescent="0.3">
      <c r="A5553">
        <v>13086530</v>
      </c>
      <c r="B5553" t="s">
        <v>27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344"/>
        <v>4</v>
      </c>
      <c r="L5553">
        <f t="shared" si="345"/>
        <v>25</v>
      </c>
      <c r="M5553">
        <f t="shared" si="346"/>
        <v>1400.3510000000001</v>
      </c>
      <c r="N5553">
        <f t="shared" si="347"/>
        <v>1.9835</v>
      </c>
    </row>
    <row r="5554" spans="1:14" x14ac:dyDescent="0.3">
      <c r="A5554">
        <v>13086530</v>
      </c>
      <c r="B5554" t="s">
        <v>27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344"/>
        <v>4</v>
      </c>
      <c r="L5554">
        <f t="shared" si="345"/>
        <v>26</v>
      </c>
      <c r="M5554">
        <f t="shared" si="346"/>
        <v>1396.384</v>
      </c>
      <c r="N5554">
        <f t="shared" si="347"/>
        <v>1.9835</v>
      </c>
    </row>
    <row r="5555" spans="1:14" x14ac:dyDescent="0.3">
      <c r="A5555">
        <v>13086530</v>
      </c>
      <c r="B5555" t="s">
        <v>27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344"/>
        <v>4</v>
      </c>
      <c r="L5555">
        <f t="shared" si="345"/>
        <v>27</v>
      </c>
      <c r="M5555">
        <f t="shared" si="346"/>
        <v>1396.384</v>
      </c>
      <c r="N5555">
        <f t="shared" si="347"/>
        <v>1.9835</v>
      </c>
    </row>
    <row r="5556" spans="1:14" x14ac:dyDescent="0.3">
      <c r="A5556">
        <v>13086530</v>
      </c>
      <c r="B5556" t="s">
        <v>27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344"/>
        <v>4</v>
      </c>
      <c r="L5556">
        <f t="shared" si="345"/>
        <v>28</v>
      </c>
      <c r="M5556">
        <f t="shared" si="346"/>
        <v>0</v>
      </c>
      <c r="N5556">
        <f t="shared" si="347"/>
        <v>1398.3675000000001</v>
      </c>
    </row>
    <row r="5557" spans="1:14" x14ac:dyDescent="0.3">
      <c r="A5557">
        <v>13086530</v>
      </c>
      <c r="B5557" t="s">
        <v>27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344"/>
        <v>4</v>
      </c>
      <c r="L5557">
        <f t="shared" si="345"/>
        <v>29</v>
      </c>
      <c r="M5557">
        <f t="shared" si="346"/>
        <v>0</v>
      </c>
      <c r="N5557">
        <f t="shared" si="347"/>
        <v>1390.4335000000001</v>
      </c>
    </row>
    <row r="5558" spans="1:14" x14ac:dyDescent="0.3">
      <c r="A5558">
        <v>13086530</v>
      </c>
      <c r="B5558" t="s">
        <v>27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344"/>
        <v>4</v>
      </c>
      <c r="L5558">
        <f t="shared" si="345"/>
        <v>30</v>
      </c>
      <c r="M5558">
        <f t="shared" si="346"/>
        <v>0</v>
      </c>
      <c r="N5558">
        <f t="shared" si="347"/>
        <v>1398.3675000000001</v>
      </c>
    </row>
    <row r="5559" spans="1:14" x14ac:dyDescent="0.3">
      <c r="A5559">
        <v>13086530</v>
      </c>
      <c r="B5559" t="s">
        <v>27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344"/>
        <v>5</v>
      </c>
      <c r="L5559">
        <f t="shared" si="345"/>
        <v>1</v>
      </c>
      <c r="M5559">
        <f t="shared" si="346"/>
        <v>0</v>
      </c>
      <c r="N5559">
        <f t="shared" si="347"/>
        <v>1394.4005</v>
      </c>
    </row>
    <row r="5560" spans="1:14" x14ac:dyDescent="0.3">
      <c r="A5560">
        <v>13086530</v>
      </c>
      <c r="B5560" t="s">
        <v>27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344"/>
        <v>5</v>
      </c>
      <c r="L5560">
        <f t="shared" si="345"/>
        <v>2</v>
      </c>
      <c r="M5560">
        <f t="shared" si="346"/>
        <v>0</v>
      </c>
      <c r="N5560">
        <f t="shared" si="347"/>
        <v>1390.4335000000001</v>
      </c>
    </row>
    <row r="5561" spans="1:14" x14ac:dyDescent="0.3">
      <c r="A5561">
        <v>13086530</v>
      </c>
      <c r="B5561" t="s">
        <v>27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344"/>
        <v>5</v>
      </c>
      <c r="L5561">
        <f t="shared" si="345"/>
        <v>3</v>
      </c>
      <c r="M5561">
        <f t="shared" si="346"/>
        <v>0</v>
      </c>
      <c r="N5561">
        <f t="shared" si="347"/>
        <v>1479.691</v>
      </c>
    </row>
    <row r="5562" spans="1:14" x14ac:dyDescent="0.3">
      <c r="A5562">
        <v>13086530</v>
      </c>
      <c r="B5562" t="s">
        <v>27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344"/>
        <v>5</v>
      </c>
      <c r="L5562">
        <f t="shared" si="345"/>
        <v>4</v>
      </c>
      <c r="M5562">
        <f t="shared" si="346"/>
        <v>0</v>
      </c>
      <c r="N5562">
        <f t="shared" si="347"/>
        <v>1598.701</v>
      </c>
    </row>
    <row r="5563" spans="1:14" x14ac:dyDescent="0.3">
      <c r="A5563">
        <v>13086530</v>
      </c>
      <c r="B5563" t="s">
        <v>27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344"/>
        <v>5</v>
      </c>
      <c r="L5563">
        <f t="shared" si="345"/>
        <v>5</v>
      </c>
      <c r="M5563">
        <f t="shared" si="346"/>
        <v>0</v>
      </c>
      <c r="N5563">
        <f t="shared" si="347"/>
        <v>1727.6285</v>
      </c>
    </row>
    <row r="5564" spans="1:14" x14ac:dyDescent="0.3">
      <c r="A5564">
        <v>13086530</v>
      </c>
      <c r="B5564" t="s">
        <v>27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344"/>
        <v>5</v>
      </c>
      <c r="L5564">
        <f t="shared" si="345"/>
        <v>6</v>
      </c>
      <c r="M5564">
        <f t="shared" si="346"/>
        <v>0</v>
      </c>
      <c r="N5564">
        <f t="shared" si="347"/>
        <v>1801.018</v>
      </c>
    </row>
    <row r="5565" spans="1:14" x14ac:dyDescent="0.3">
      <c r="A5565">
        <v>13086530</v>
      </c>
      <c r="B5565" t="s">
        <v>27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344"/>
        <v>5</v>
      </c>
      <c r="L5565">
        <f t="shared" si="345"/>
        <v>7</v>
      </c>
      <c r="M5565">
        <f t="shared" si="346"/>
        <v>0</v>
      </c>
      <c r="N5565">
        <f t="shared" si="347"/>
        <v>1787.1335000000001</v>
      </c>
    </row>
    <row r="5566" spans="1:14" x14ac:dyDescent="0.3">
      <c r="A5566">
        <v>13086530</v>
      </c>
      <c r="B5566" t="s">
        <v>27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344"/>
        <v>5</v>
      </c>
      <c r="L5566">
        <f t="shared" si="345"/>
        <v>8</v>
      </c>
      <c r="M5566">
        <f t="shared" si="346"/>
        <v>690.25800000000004</v>
      </c>
      <c r="N5566">
        <f t="shared" si="347"/>
        <v>1100.8425</v>
      </c>
    </row>
    <row r="5567" spans="1:14" x14ac:dyDescent="0.3">
      <c r="A5567">
        <v>13086530</v>
      </c>
      <c r="B5567" t="s">
        <v>27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344"/>
        <v>5</v>
      </c>
      <c r="L5567">
        <f t="shared" si="345"/>
        <v>9</v>
      </c>
      <c r="M5567">
        <f t="shared" si="346"/>
        <v>1338.8625</v>
      </c>
      <c r="N5567">
        <f t="shared" si="347"/>
        <v>466.1225</v>
      </c>
    </row>
    <row r="5568" spans="1:14" x14ac:dyDescent="0.3">
      <c r="A5568">
        <v>13086530</v>
      </c>
      <c r="B5568" t="s">
        <v>27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344"/>
        <v>5</v>
      </c>
      <c r="L5568">
        <f t="shared" si="345"/>
        <v>10</v>
      </c>
      <c r="M5568">
        <f t="shared" si="346"/>
        <v>1945.8135</v>
      </c>
      <c r="N5568">
        <f t="shared" si="347"/>
        <v>1.9835</v>
      </c>
    </row>
    <row r="5569" spans="1:14" x14ac:dyDescent="0.3">
      <c r="A5569">
        <v>13086530</v>
      </c>
      <c r="B5569" t="s">
        <v>27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344"/>
        <v>5</v>
      </c>
      <c r="L5569">
        <f t="shared" si="345"/>
        <v>11</v>
      </c>
      <c r="M5569">
        <f t="shared" si="346"/>
        <v>2005.3185000000001</v>
      </c>
      <c r="N5569">
        <f t="shared" si="347"/>
        <v>0</v>
      </c>
    </row>
    <row r="5570" spans="1:14" x14ac:dyDescent="0.3">
      <c r="A5570">
        <v>13086530</v>
      </c>
      <c r="B5570" t="s">
        <v>27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344"/>
        <v>5</v>
      </c>
      <c r="L5570">
        <f t="shared" si="345"/>
        <v>12</v>
      </c>
      <c r="M5570">
        <f t="shared" si="346"/>
        <v>2001.3515</v>
      </c>
      <c r="N5570">
        <f t="shared" si="347"/>
        <v>0</v>
      </c>
    </row>
    <row r="5571" spans="1:14" x14ac:dyDescent="0.3">
      <c r="A5571">
        <v>13086530</v>
      </c>
      <c r="B5571" t="s">
        <v>27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348">MONTH(C5571)</f>
        <v>5</v>
      </c>
      <c r="L5571">
        <f t="shared" ref="L5571:L5634" si="349">DAY(C5571)</f>
        <v>13</v>
      </c>
      <c r="M5571">
        <f t="shared" ref="M5571:M5634" si="350">F5571*1.9835</f>
        <v>2001.3515</v>
      </c>
      <c r="N5571">
        <f t="shared" ref="N5571:N5634" si="351">(D5571-F5571)*1.9835</f>
        <v>0</v>
      </c>
    </row>
    <row r="5572" spans="1:14" x14ac:dyDescent="0.3">
      <c r="A5572">
        <v>13086530</v>
      </c>
      <c r="B5572" t="s">
        <v>27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348"/>
        <v>5</v>
      </c>
      <c r="L5572">
        <f t="shared" si="349"/>
        <v>14</v>
      </c>
      <c r="M5572">
        <f t="shared" si="350"/>
        <v>2001.3515</v>
      </c>
      <c r="N5572">
        <f t="shared" si="351"/>
        <v>0</v>
      </c>
    </row>
    <row r="5573" spans="1:14" x14ac:dyDescent="0.3">
      <c r="A5573">
        <v>13086530</v>
      </c>
      <c r="B5573" t="s">
        <v>27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348"/>
        <v>5</v>
      </c>
      <c r="L5573">
        <f t="shared" si="349"/>
        <v>15</v>
      </c>
      <c r="M5573">
        <f t="shared" si="350"/>
        <v>2001.3515</v>
      </c>
      <c r="N5573">
        <f t="shared" si="351"/>
        <v>0</v>
      </c>
    </row>
    <row r="5574" spans="1:14" x14ac:dyDescent="0.3">
      <c r="A5574">
        <v>13086530</v>
      </c>
      <c r="B5574" t="s">
        <v>27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348"/>
        <v>5</v>
      </c>
      <c r="L5574">
        <f t="shared" si="349"/>
        <v>16</v>
      </c>
      <c r="M5574">
        <f t="shared" si="350"/>
        <v>1997.3845000000001</v>
      </c>
      <c r="N5574">
        <f t="shared" si="351"/>
        <v>0</v>
      </c>
    </row>
    <row r="5575" spans="1:14" x14ac:dyDescent="0.3">
      <c r="A5575">
        <v>13086530</v>
      </c>
      <c r="B5575" t="s">
        <v>27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348"/>
        <v>5</v>
      </c>
      <c r="L5575">
        <f t="shared" si="349"/>
        <v>17</v>
      </c>
      <c r="M5575">
        <f t="shared" si="350"/>
        <v>2209.6190000000001</v>
      </c>
      <c r="N5575">
        <f t="shared" si="351"/>
        <v>1.9835</v>
      </c>
    </row>
    <row r="5576" spans="1:14" x14ac:dyDescent="0.3">
      <c r="A5576">
        <v>13086530</v>
      </c>
      <c r="B5576" t="s">
        <v>27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348"/>
        <v>5</v>
      </c>
      <c r="L5576">
        <f t="shared" si="349"/>
        <v>18</v>
      </c>
      <c r="M5576">
        <f t="shared" si="350"/>
        <v>2465.4904999999999</v>
      </c>
      <c r="N5576">
        <f t="shared" si="351"/>
        <v>1.9835</v>
      </c>
    </row>
    <row r="5577" spans="1:14" x14ac:dyDescent="0.3">
      <c r="A5577">
        <v>13086530</v>
      </c>
      <c r="B5577" t="s">
        <v>27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348"/>
        <v>5</v>
      </c>
      <c r="L5577">
        <f t="shared" si="349"/>
        <v>19</v>
      </c>
      <c r="M5577">
        <f t="shared" si="350"/>
        <v>2507.1440000000002</v>
      </c>
      <c r="N5577">
        <f t="shared" si="351"/>
        <v>1.9835</v>
      </c>
    </row>
    <row r="5578" spans="1:14" x14ac:dyDescent="0.3">
      <c r="A5578">
        <v>13086530</v>
      </c>
      <c r="B5578" t="s">
        <v>27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348"/>
        <v>5</v>
      </c>
      <c r="L5578">
        <f t="shared" si="349"/>
        <v>20</v>
      </c>
      <c r="M5578">
        <f t="shared" si="350"/>
        <v>2425.8205000000003</v>
      </c>
      <c r="N5578">
        <f t="shared" si="351"/>
        <v>1.9835</v>
      </c>
    </row>
    <row r="5579" spans="1:14" x14ac:dyDescent="0.3">
      <c r="A5579">
        <v>13086530</v>
      </c>
      <c r="B5579" t="s">
        <v>27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348"/>
        <v>5</v>
      </c>
      <c r="L5579">
        <f t="shared" si="349"/>
        <v>21</v>
      </c>
      <c r="M5579">
        <f t="shared" si="350"/>
        <v>2378.2165</v>
      </c>
      <c r="N5579">
        <f t="shared" si="351"/>
        <v>1.9835</v>
      </c>
    </row>
    <row r="5580" spans="1:14" x14ac:dyDescent="0.3">
      <c r="A5580">
        <v>13086530</v>
      </c>
      <c r="B5580" t="s">
        <v>27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348"/>
        <v>5</v>
      </c>
      <c r="L5580">
        <f t="shared" si="349"/>
        <v>22</v>
      </c>
      <c r="M5580">
        <f t="shared" si="350"/>
        <v>2310.7775000000001</v>
      </c>
      <c r="N5580">
        <f t="shared" si="351"/>
        <v>1.9835</v>
      </c>
    </row>
    <row r="5581" spans="1:14" x14ac:dyDescent="0.3">
      <c r="A5581">
        <v>13086530</v>
      </c>
      <c r="B5581" t="s">
        <v>27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348"/>
        <v>5</v>
      </c>
      <c r="L5581">
        <f t="shared" si="349"/>
        <v>23</v>
      </c>
      <c r="M5581">
        <f t="shared" si="350"/>
        <v>2273.0909999999999</v>
      </c>
      <c r="N5581">
        <f t="shared" si="351"/>
        <v>0</v>
      </c>
    </row>
    <row r="5582" spans="1:14" x14ac:dyDescent="0.3">
      <c r="A5582">
        <v>13086530</v>
      </c>
      <c r="B5582" t="s">
        <v>27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348"/>
        <v>5</v>
      </c>
      <c r="L5582">
        <f t="shared" si="349"/>
        <v>24</v>
      </c>
      <c r="M5582">
        <f t="shared" si="350"/>
        <v>2211.6025</v>
      </c>
      <c r="N5582">
        <f t="shared" si="351"/>
        <v>1.9835</v>
      </c>
    </row>
    <row r="5583" spans="1:14" x14ac:dyDescent="0.3">
      <c r="A5583">
        <v>13086530</v>
      </c>
      <c r="B5583" t="s">
        <v>27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348"/>
        <v>5</v>
      </c>
      <c r="L5583">
        <f t="shared" si="349"/>
        <v>25</v>
      </c>
      <c r="M5583">
        <f t="shared" si="350"/>
        <v>2142.1799999999998</v>
      </c>
      <c r="N5583">
        <f t="shared" si="351"/>
        <v>23.802</v>
      </c>
    </row>
    <row r="5584" spans="1:14" x14ac:dyDescent="0.3">
      <c r="A5584">
        <v>13086530</v>
      </c>
      <c r="B5584" t="s">
        <v>27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348"/>
        <v>5</v>
      </c>
      <c r="L5584">
        <f t="shared" si="349"/>
        <v>26</v>
      </c>
      <c r="M5584">
        <f t="shared" si="350"/>
        <v>2197.7179999999998</v>
      </c>
      <c r="N5584">
        <f t="shared" si="351"/>
        <v>1.9835</v>
      </c>
    </row>
    <row r="5585" spans="1:14" x14ac:dyDescent="0.3">
      <c r="A5585">
        <v>13086530</v>
      </c>
      <c r="B5585" t="s">
        <v>27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348"/>
        <v>5</v>
      </c>
      <c r="L5585">
        <f t="shared" si="349"/>
        <v>27</v>
      </c>
      <c r="M5585">
        <f t="shared" si="350"/>
        <v>2255.2395000000001</v>
      </c>
      <c r="N5585">
        <f t="shared" si="351"/>
        <v>1.9835</v>
      </c>
    </row>
    <row r="5586" spans="1:14" x14ac:dyDescent="0.3">
      <c r="A5586">
        <v>13086530</v>
      </c>
      <c r="B5586" t="s">
        <v>27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348"/>
        <v>5</v>
      </c>
      <c r="L5586">
        <f t="shared" si="349"/>
        <v>28</v>
      </c>
      <c r="M5586">
        <f t="shared" si="350"/>
        <v>2237.3879999999999</v>
      </c>
      <c r="N5586">
        <f t="shared" si="351"/>
        <v>1.9835</v>
      </c>
    </row>
    <row r="5587" spans="1:14" x14ac:dyDescent="0.3">
      <c r="A5587">
        <v>13086530</v>
      </c>
      <c r="B5587" t="s">
        <v>27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348"/>
        <v>5</v>
      </c>
      <c r="L5587">
        <f t="shared" si="349"/>
        <v>29</v>
      </c>
      <c r="M5587">
        <f t="shared" si="350"/>
        <v>2247.3054999999999</v>
      </c>
      <c r="N5587">
        <f t="shared" si="351"/>
        <v>1.9835</v>
      </c>
    </row>
    <row r="5588" spans="1:14" x14ac:dyDescent="0.3">
      <c r="A5588">
        <v>13086530</v>
      </c>
      <c r="B5588" t="s">
        <v>27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348"/>
        <v>5</v>
      </c>
      <c r="L5588">
        <f t="shared" si="349"/>
        <v>30</v>
      </c>
      <c r="M5588">
        <f t="shared" si="350"/>
        <v>2239.3715000000002</v>
      </c>
      <c r="N5588">
        <f t="shared" si="351"/>
        <v>0</v>
      </c>
    </row>
    <row r="5589" spans="1:14" x14ac:dyDescent="0.3">
      <c r="A5589">
        <v>13086530</v>
      </c>
      <c r="B5589" t="s">
        <v>27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348"/>
        <v>5</v>
      </c>
      <c r="L5589">
        <f t="shared" si="349"/>
        <v>31</v>
      </c>
      <c r="M5589">
        <f t="shared" si="350"/>
        <v>2229.4540000000002</v>
      </c>
      <c r="N5589">
        <f t="shared" si="351"/>
        <v>1.9835</v>
      </c>
    </row>
    <row r="5590" spans="1:14" x14ac:dyDescent="0.3">
      <c r="A5590">
        <v>13086530</v>
      </c>
      <c r="B5590" t="s">
        <v>27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348"/>
        <v>6</v>
      </c>
      <c r="L5590">
        <f t="shared" si="349"/>
        <v>1</v>
      </c>
      <c r="M5590">
        <f t="shared" si="350"/>
        <v>2229.4540000000002</v>
      </c>
      <c r="N5590">
        <f t="shared" si="351"/>
        <v>1.9835</v>
      </c>
    </row>
    <row r="5591" spans="1:14" x14ac:dyDescent="0.3">
      <c r="A5591">
        <v>13086530</v>
      </c>
      <c r="B5591" t="s">
        <v>27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348"/>
        <v>6</v>
      </c>
      <c r="L5591">
        <f t="shared" si="349"/>
        <v>2</v>
      </c>
      <c r="M5591">
        <f t="shared" si="350"/>
        <v>2165.982</v>
      </c>
      <c r="N5591">
        <f t="shared" si="351"/>
        <v>0</v>
      </c>
    </row>
    <row r="5592" spans="1:14" x14ac:dyDescent="0.3">
      <c r="A5592">
        <v>13086530</v>
      </c>
      <c r="B5592" t="s">
        <v>27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348"/>
        <v>6</v>
      </c>
      <c r="L5592">
        <f t="shared" si="349"/>
        <v>3</v>
      </c>
      <c r="M5592">
        <f t="shared" si="350"/>
        <v>0</v>
      </c>
      <c r="N5592">
        <f t="shared" si="351"/>
        <v>2124.3285000000001</v>
      </c>
    </row>
    <row r="5593" spans="1:14" x14ac:dyDescent="0.3">
      <c r="A5593">
        <v>13086530</v>
      </c>
      <c r="B5593" t="s">
        <v>27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348"/>
        <v>6</v>
      </c>
      <c r="L5593">
        <f t="shared" si="349"/>
        <v>4</v>
      </c>
      <c r="M5593">
        <f t="shared" si="350"/>
        <v>0</v>
      </c>
      <c r="N5593">
        <f t="shared" si="351"/>
        <v>2128.2955000000002</v>
      </c>
    </row>
    <row r="5594" spans="1:14" x14ac:dyDescent="0.3">
      <c r="A5594">
        <v>13086530</v>
      </c>
      <c r="B5594" t="s">
        <v>27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348"/>
        <v>6</v>
      </c>
      <c r="L5594">
        <f t="shared" si="349"/>
        <v>5</v>
      </c>
      <c r="M5594">
        <f t="shared" si="350"/>
        <v>0</v>
      </c>
      <c r="N5594">
        <f t="shared" si="351"/>
        <v>2132.2624999999998</v>
      </c>
    </row>
    <row r="5595" spans="1:14" x14ac:dyDescent="0.3">
      <c r="A5595">
        <v>13086530</v>
      </c>
      <c r="B5595" t="s">
        <v>27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348"/>
        <v>6</v>
      </c>
      <c r="L5595">
        <f t="shared" si="349"/>
        <v>6</v>
      </c>
      <c r="M5595">
        <f t="shared" si="350"/>
        <v>138.845</v>
      </c>
      <c r="N5595">
        <f t="shared" si="351"/>
        <v>1985.4835</v>
      </c>
    </row>
    <row r="5596" spans="1:14" x14ac:dyDescent="0.3">
      <c r="A5596">
        <v>13086530</v>
      </c>
      <c r="B5596" t="s">
        <v>27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348"/>
        <v>6</v>
      </c>
      <c r="L5596">
        <f t="shared" si="349"/>
        <v>7</v>
      </c>
      <c r="M5596">
        <f t="shared" si="350"/>
        <v>0</v>
      </c>
      <c r="N5596">
        <f t="shared" si="351"/>
        <v>2027.1369999999999</v>
      </c>
    </row>
    <row r="5597" spans="1:14" x14ac:dyDescent="0.3">
      <c r="A5597">
        <v>13086530</v>
      </c>
      <c r="B5597" t="s">
        <v>27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348"/>
        <v>6</v>
      </c>
      <c r="L5597">
        <f t="shared" si="349"/>
        <v>8</v>
      </c>
      <c r="M5597">
        <f t="shared" si="350"/>
        <v>0</v>
      </c>
      <c r="N5597">
        <f t="shared" si="351"/>
        <v>1963.665</v>
      </c>
    </row>
    <row r="5598" spans="1:14" x14ac:dyDescent="0.3">
      <c r="A5598">
        <v>13086530</v>
      </c>
      <c r="B5598" t="s">
        <v>27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348"/>
        <v>6</v>
      </c>
      <c r="L5598">
        <f t="shared" si="349"/>
        <v>9</v>
      </c>
      <c r="M5598">
        <f t="shared" si="350"/>
        <v>0</v>
      </c>
      <c r="N5598">
        <f t="shared" si="351"/>
        <v>1967.6320000000001</v>
      </c>
    </row>
    <row r="5599" spans="1:14" x14ac:dyDescent="0.3">
      <c r="A5599">
        <v>13086530</v>
      </c>
      <c r="B5599" t="s">
        <v>27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348"/>
        <v>6</v>
      </c>
      <c r="L5599">
        <f t="shared" si="349"/>
        <v>10</v>
      </c>
      <c r="M5599">
        <f t="shared" si="350"/>
        <v>0</v>
      </c>
      <c r="N5599">
        <f t="shared" si="351"/>
        <v>1967.6320000000001</v>
      </c>
    </row>
    <row r="5600" spans="1:14" x14ac:dyDescent="0.3">
      <c r="A5600">
        <v>13086530</v>
      </c>
      <c r="B5600" t="s">
        <v>27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348"/>
        <v>6</v>
      </c>
      <c r="L5600">
        <f t="shared" si="349"/>
        <v>11</v>
      </c>
      <c r="M5600">
        <f t="shared" si="350"/>
        <v>0</v>
      </c>
      <c r="N5600">
        <f t="shared" si="351"/>
        <v>2019.203</v>
      </c>
    </row>
    <row r="5601" spans="1:14" x14ac:dyDescent="0.3">
      <c r="A5601">
        <v>13086530</v>
      </c>
      <c r="B5601" t="s">
        <v>27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348"/>
        <v>6</v>
      </c>
      <c r="L5601">
        <f t="shared" si="349"/>
        <v>12</v>
      </c>
      <c r="M5601">
        <f t="shared" si="350"/>
        <v>0</v>
      </c>
      <c r="N5601">
        <f t="shared" si="351"/>
        <v>2064.8235</v>
      </c>
    </row>
    <row r="5602" spans="1:14" x14ac:dyDescent="0.3">
      <c r="A5602">
        <v>13086530</v>
      </c>
      <c r="B5602" t="s">
        <v>27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348"/>
        <v>6</v>
      </c>
      <c r="L5602">
        <f t="shared" si="349"/>
        <v>13</v>
      </c>
      <c r="M5602">
        <f t="shared" si="350"/>
        <v>0</v>
      </c>
      <c r="N5602">
        <f t="shared" si="351"/>
        <v>2078.7080000000001</v>
      </c>
    </row>
    <row r="5603" spans="1:14" x14ac:dyDescent="0.3">
      <c r="A5603">
        <v>13086530</v>
      </c>
      <c r="B5603" t="s">
        <v>27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348"/>
        <v>6</v>
      </c>
      <c r="L5603">
        <f t="shared" si="349"/>
        <v>14</v>
      </c>
      <c r="M5603">
        <f t="shared" si="350"/>
        <v>0</v>
      </c>
      <c r="N5603">
        <f t="shared" si="351"/>
        <v>2163.9985000000001</v>
      </c>
    </row>
    <row r="5604" spans="1:14" x14ac:dyDescent="0.3">
      <c r="A5604">
        <v>13086530</v>
      </c>
      <c r="B5604" t="s">
        <v>27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348"/>
        <v>6</v>
      </c>
      <c r="L5604">
        <f t="shared" si="349"/>
        <v>15</v>
      </c>
      <c r="M5604">
        <f t="shared" si="350"/>
        <v>0</v>
      </c>
      <c r="N5604">
        <f t="shared" si="351"/>
        <v>2219.5365000000002</v>
      </c>
    </row>
    <row r="5605" spans="1:14" x14ac:dyDescent="0.3">
      <c r="A5605">
        <v>13086530</v>
      </c>
      <c r="B5605" t="s">
        <v>27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348"/>
        <v>6</v>
      </c>
      <c r="L5605">
        <f t="shared" si="349"/>
        <v>16</v>
      </c>
      <c r="M5605">
        <f t="shared" si="350"/>
        <v>0</v>
      </c>
      <c r="N5605">
        <f t="shared" si="351"/>
        <v>2338.5464999999999</v>
      </c>
    </row>
    <row r="5606" spans="1:14" x14ac:dyDescent="0.3">
      <c r="A5606">
        <v>13086530</v>
      </c>
      <c r="B5606" t="s">
        <v>27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348"/>
        <v>6</v>
      </c>
      <c r="L5606">
        <f t="shared" si="349"/>
        <v>17</v>
      </c>
      <c r="M5606">
        <f t="shared" si="350"/>
        <v>0</v>
      </c>
      <c r="N5606">
        <f t="shared" si="351"/>
        <v>2453.5895</v>
      </c>
    </row>
    <row r="5607" spans="1:14" x14ac:dyDescent="0.3">
      <c r="A5607">
        <v>13086530</v>
      </c>
      <c r="B5607" t="s">
        <v>27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348"/>
        <v>6</v>
      </c>
      <c r="L5607">
        <f t="shared" si="349"/>
        <v>18</v>
      </c>
      <c r="M5607">
        <f t="shared" si="350"/>
        <v>0</v>
      </c>
      <c r="N5607">
        <f t="shared" si="351"/>
        <v>2517.0615000000003</v>
      </c>
    </row>
    <row r="5608" spans="1:14" x14ac:dyDescent="0.3">
      <c r="A5608">
        <v>13086530</v>
      </c>
      <c r="B5608" t="s">
        <v>27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348"/>
        <v>6</v>
      </c>
      <c r="L5608">
        <f t="shared" si="349"/>
        <v>19</v>
      </c>
      <c r="M5608">
        <f t="shared" si="350"/>
        <v>0</v>
      </c>
      <c r="N5608">
        <f t="shared" si="351"/>
        <v>2521.0284999999999</v>
      </c>
    </row>
    <row r="5609" spans="1:14" x14ac:dyDescent="0.3">
      <c r="A5609">
        <v>13086530</v>
      </c>
      <c r="B5609" t="s">
        <v>27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348"/>
        <v>6</v>
      </c>
      <c r="L5609">
        <f t="shared" si="349"/>
        <v>20</v>
      </c>
      <c r="M5609">
        <f t="shared" si="350"/>
        <v>0</v>
      </c>
      <c r="N5609">
        <f t="shared" si="351"/>
        <v>2521.0284999999999</v>
      </c>
    </row>
    <row r="5610" spans="1:14" x14ac:dyDescent="0.3">
      <c r="A5610">
        <v>13086530</v>
      </c>
      <c r="B5610" t="s">
        <v>27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348"/>
        <v>6</v>
      </c>
      <c r="L5610">
        <f t="shared" si="349"/>
        <v>21</v>
      </c>
      <c r="M5610">
        <f t="shared" si="350"/>
        <v>0</v>
      </c>
      <c r="N5610">
        <f t="shared" si="351"/>
        <v>2521.0284999999999</v>
      </c>
    </row>
    <row r="5611" spans="1:14" x14ac:dyDescent="0.3">
      <c r="A5611">
        <v>13086530</v>
      </c>
      <c r="B5611" t="s">
        <v>27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348"/>
        <v>6</v>
      </c>
      <c r="L5611">
        <f t="shared" si="349"/>
        <v>22</v>
      </c>
      <c r="M5611">
        <f t="shared" si="350"/>
        <v>0</v>
      </c>
      <c r="N5611">
        <f t="shared" si="351"/>
        <v>2517.0615000000003</v>
      </c>
    </row>
    <row r="5612" spans="1:14" x14ac:dyDescent="0.3">
      <c r="A5612">
        <v>13086530</v>
      </c>
      <c r="B5612" t="s">
        <v>27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348"/>
        <v>6</v>
      </c>
      <c r="L5612">
        <f t="shared" si="349"/>
        <v>23</v>
      </c>
      <c r="M5612">
        <f t="shared" si="350"/>
        <v>0</v>
      </c>
      <c r="N5612">
        <f t="shared" si="351"/>
        <v>2566.6489999999999</v>
      </c>
    </row>
    <row r="5613" spans="1:14" x14ac:dyDescent="0.3">
      <c r="A5613">
        <v>13086530</v>
      </c>
      <c r="B5613" t="s">
        <v>27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348"/>
        <v>6</v>
      </c>
      <c r="L5613">
        <f t="shared" si="349"/>
        <v>24</v>
      </c>
      <c r="M5613">
        <f t="shared" si="350"/>
        <v>0</v>
      </c>
      <c r="N5613">
        <f t="shared" si="351"/>
        <v>2759.0484999999999</v>
      </c>
    </row>
    <row r="5614" spans="1:14" x14ac:dyDescent="0.3">
      <c r="A5614">
        <v>13086530</v>
      </c>
      <c r="B5614" t="s">
        <v>27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348"/>
        <v>6</v>
      </c>
      <c r="L5614">
        <f t="shared" si="349"/>
        <v>25</v>
      </c>
      <c r="M5614">
        <f t="shared" si="350"/>
        <v>0</v>
      </c>
      <c r="N5614">
        <f t="shared" si="351"/>
        <v>2889.9594999999999</v>
      </c>
    </row>
    <row r="5615" spans="1:14" x14ac:dyDescent="0.3">
      <c r="A5615">
        <v>13086530</v>
      </c>
      <c r="B5615" t="s">
        <v>27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348"/>
        <v>6</v>
      </c>
      <c r="L5615">
        <f t="shared" si="349"/>
        <v>26</v>
      </c>
      <c r="M5615">
        <f t="shared" si="350"/>
        <v>723.97749999999996</v>
      </c>
      <c r="N5615">
        <f t="shared" si="351"/>
        <v>2239.3715000000002</v>
      </c>
    </row>
    <row r="5616" spans="1:14" x14ac:dyDescent="0.3">
      <c r="A5616">
        <v>13086530</v>
      </c>
      <c r="B5616" t="s">
        <v>27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348"/>
        <v>6</v>
      </c>
      <c r="L5616">
        <f t="shared" si="349"/>
        <v>27</v>
      </c>
      <c r="M5616">
        <f t="shared" si="350"/>
        <v>105.1255</v>
      </c>
      <c r="N5616">
        <f t="shared" si="351"/>
        <v>2943.5140000000001</v>
      </c>
    </row>
    <row r="5617" spans="1:14" x14ac:dyDescent="0.3">
      <c r="A5617">
        <v>13086530</v>
      </c>
      <c r="B5617" t="s">
        <v>27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348"/>
        <v>6</v>
      </c>
      <c r="L5617">
        <f t="shared" si="349"/>
        <v>28</v>
      </c>
      <c r="M5617">
        <f t="shared" si="350"/>
        <v>0</v>
      </c>
      <c r="N5617">
        <f t="shared" si="351"/>
        <v>3076.4085</v>
      </c>
    </row>
    <row r="5618" spans="1:14" x14ac:dyDescent="0.3">
      <c r="A5618">
        <v>13086530</v>
      </c>
      <c r="B5618" t="s">
        <v>27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348"/>
        <v>6</v>
      </c>
      <c r="L5618">
        <f t="shared" si="349"/>
        <v>29</v>
      </c>
      <c r="M5618">
        <f t="shared" si="350"/>
        <v>1094.8920000000001</v>
      </c>
      <c r="N5618">
        <f t="shared" si="351"/>
        <v>1969.6155000000001</v>
      </c>
    </row>
    <row r="5619" spans="1:14" x14ac:dyDescent="0.3">
      <c r="A5619">
        <v>13086530</v>
      </c>
      <c r="B5619" t="s">
        <v>27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348"/>
        <v>6</v>
      </c>
      <c r="L5619">
        <f t="shared" si="349"/>
        <v>30</v>
      </c>
      <c r="M5619">
        <f t="shared" si="350"/>
        <v>1584.8165000000001</v>
      </c>
      <c r="N5619">
        <f t="shared" si="351"/>
        <v>1479.691</v>
      </c>
    </row>
    <row r="5620" spans="1:14" x14ac:dyDescent="0.3">
      <c r="A5620">
        <v>13086530</v>
      </c>
      <c r="B5620" t="s">
        <v>27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348"/>
        <v>7</v>
      </c>
      <c r="L5620">
        <f t="shared" si="349"/>
        <v>1</v>
      </c>
      <c r="M5620">
        <f t="shared" si="350"/>
        <v>1114.7270000000001</v>
      </c>
      <c r="N5620">
        <f t="shared" si="351"/>
        <v>1864.49</v>
      </c>
    </row>
    <row r="5621" spans="1:14" x14ac:dyDescent="0.3">
      <c r="A5621">
        <v>13086530</v>
      </c>
      <c r="B5621" t="s">
        <v>27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348"/>
        <v>7</v>
      </c>
      <c r="L5621">
        <f t="shared" si="349"/>
        <v>2</v>
      </c>
      <c r="M5621">
        <f t="shared" si="350"/>
        <v>2009.2855</v>
      </c>
      <c r="N5621">
        <f t="shared" si="351"/>
        <v>1031.42</v>
      </c>
    </row>
    <row r="5622" spans="1:14" x14ac:dyDescent="0.3">
      <c r="A5622">
        <v>13086530</v>
      </c>
      <c r="B5622" t="s">
        <v>27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348"/>
        <v>7</v>
      </c>
      <c r="L5622">
        <f t="shared" si="349"/>
        <v>3</v>
      </c>
      <c r="M5622">
        <f t="shared" si="350"/>
        <v>3118.0619999999999</v>
      </c>
      <c r="N5622">
        <f t="shared" si="351"/>
        <v>1.9835</v>
      </c>
    </row>
    <row r="5623" spans="1:14" x14ac:dyDescent="0.3">
      <c r="A5623">
        <v>13086530</v>
      </c>
      <c r="B5623" t="s">
        <v>27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348"/>
        <v>7</v>
      </c>
      <c r="L5623">
        <f t="shared" si="349"/>
        <v>4</v>
      </c>
      <c r="M5623">
        <f t="shared" si="350"/>
        <v>3145.8310000000001</v>
      </c>
      <c r="N5623">
        <f t="shared" si="351"/>
        <v>1.9835</v>
      </c>
    </row>
    <row r="5624" spans="1:14" x14ac:dyDescent="0.3">
      <c r="A5624">
        <v>13086530</v>
      </c>
      <c r="B5624" t="s">
        <v>27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348"/>
        <v>7</v>
      </c>
      <c r="L5624">
        <f t="shared" si="349"/>
        <v>5</v>
      </c>
      <c r="M5624">
        <f t="shared" si="350"/>
        <v>3145.8310000000001</v>
      </c>
      <c r="N5624">
        <f t="shared" si="351"/>
        <v>1.9835</v>
      </c>
    </row>
    <row r="5625" spans="1:14" x14ac:dyDescent="0.3">
      <c r="A5625">
        <v>13086530</v>
      </c>
      <c r="B5625" t="s">
        <v>27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348"/>
        <v>7</v>
      </c>
      <c r="L5625">
        <f t="shared" si="349"/>
        <v>6</v>
      </c>
      <c r="M5625">
        <f t="shared" si="350"/>
        <v>3191.4515000000001</v>
      </c>
      <c r="N5625">
        <f t="shared" si="351"/>
        <v>1.9835</v>
      </c>
    </row>
    <row r="5626" spans="1:14" x14ac:dyDescent="0.3">
      <c r="A5626">
        <v>13086530</v>
      </c>
      <c r="B5626" t="s">
        <v>27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348"/>
        <v>7</v>
      </c>
      <c r="L5626">
        <f t="shared" si="349"/>
        <v>7</v>
      </c>
      <c r="M5626">
        <f t="shared" si="350"/>
        <v>3235.0884999999998</v>
      </c>
      <c r="N5626">
        <f t="shared" si="351"/>
        <v>1.9835</v>
      </c>
    </row>
    <row r="5627" spans="1:14" x14ac:dyDescent="0.3">
      <c r="A5627">
        <v>13086530</v>
      </c>
      <c r="B5627" t="s">
        <v>27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348"/>
        <v>7</v>
      </c>
      <c r="L5627">
        <f t="shared" si="349"/>
        <v>8</v>
      </c>
      <c r="M5627">
        <f t="shared" si="350"/>
        <v>3215.2535000000003</v>
      </c>
      <c r="N5627">
        <f t="shared" si="351"/>
        <v>1.9835</v>
      </c>
    </row>
    <row r="5628" spans="1:14" x14ac:dyDescent="0.3">
      <c r="A5628">
        <v>13086530</v>
      </c>
      <c r="B5628" t="s">
        <v>27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348"/>
        <v>7</v>
      </c>
      <c r="L5628">
        <f t="shared" si="349"/>
        <v>9</v>
      </c>
      <c r="M5628">
        <f t="shared" si="350"/>
        <v>3189.4679999999998</v>
      </c>
      <c r="N5628">
        <f t="shared" si="351"/>
        <v>1.9835</v>
      </c>
    </row>
    <row r="5629" spans="1:14" x14ac:dyDescent="0.3">
      <c r="A5629">
        <v>13086530</v>
      </c>
      <c r="B5629" t="s">
        <v>27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348"/>
        <v>7</v>
      </c>
      <c r="L5629">
        <f t="shared" si="349"/>
        <v>10</v>
      </c>
      <c r="M5629">
        <f t="shared" si="350"/>
        <v>3167.6495</v>
      </c>
      <c r="N5629">
        <f t="shared" si="351"/>
        <v>1.9835</v>
      </c>
    </row>
    <row r="5630" spans="1:14" x14ac:dyDescent="0.3">
      <c r="A5630">
        <v>13086530</v>
      </c>
      <c r="B5630" t="s">
        <v>27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348"/>
        <v>7</v>
      </c>
      <c r="L5630">
        <f t="shared" si="349"/>
        <v>11</v>
      </c>
      <c r="M5630">
        <f t="shared" si="350"/>
        <v>3183.5174999999999</v>
      </c>
      <c r="N5630">
        <f t="shared" si="351"/>
        <v>0</v>
      </c>
    </row>
    <row r="5631" spans="1:14" x14ac:dyDescent="0.3">
      <c r="A5631">
        <v>13086530</v>
      </c>
      <c r="B5631" t="s">
        <v>27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348"/>
        <v>7</v>
      </c>
      <c r="L5631">
        <f t="shared" si="349"/>
        <v>12</v>
      </c>
      <c r="M5631">
        <f t="shared" si="350"/>
        <v>3187.4845</v>
      </c>
      <c r="N5631">
        <f t="shared" si="351"/>
        <v>1.9835</v>
      </c>
    </row>
    <row r="5632" spans="1:14" x14ac:dyDescent="0.3">
      <c r="A5632">
        <v>13086530</v>
      </c>
      <c r="B5632" t="s">
        <v>27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348"/>
        <v>7</v>
      </c>
      <c r="L5632">
        <f t="shared" si="349"/>
        <v>13</v>
      </c>
      <c r="M5632">
        <f t="shared" si="350"/>
        <v>3185.5010000000002</v>
      </c>
      <c r="N5632">
        <f t="shared" si="351"/>
        <v>0</v>
      </c>
    </row>
    <row r="5633" spans="1:14" x14ac:dyDescent="0.3">
      <c r="A5633">
        <v>13086530</v>
      </c>
      <c r="B5633" t="s">
        <v>27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348"/>
        <v>7</v>
      </c>
      <c r="L5633">
        <f t="shared" si="349"/>
        <v>14</v>
      </c>
      <c r="M5633">
        <f t="shared" si="350"/>
        <v>3199.3854999999999</v>
      </c>
      <c r="N5633">
        <f t="shared" si="351"/>
        <v>1.9835</v>
      </c>
    </row>
    <row r="5634" spans="1:14" x14ac:dyDescent="0.3">
      <c r="A5634">
        <v>13086530</v>
      </c>
      <c r="B5634" t="s">
        <v>27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348"/>
        <v>7</v>
      </c>
      <c r="L5634">
        <f t="shared" si="349"/>
        <v>15</v>
      </c>
      <c r="M5634">
        <f t="shared" si="350"/>
        <v>3201.3690000000001</v>
      </c>
      <c r="N5634">
        <f t="shared" si="351"/>
        <v>1.9835</v>
      </c>
    </row>
    <row r="5635" spans="1:14" x14ac:dyDescent="0.3">
      <c r="A5635">
        <v>13086530</v>
      </c>
      <c r="B5635" t="s">
        <v>27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352">MONTH(C5635)</f>
        <v>7</v>
      </c>
      <c r="L5635">
        <f t="shared" ref="L5635:L5698" si="353">DAY(C5635)</f>
        <v>16</v>
      </c>
      <c r="M5635">
        <f t="shared" ref="M5635:M5698" si="354">F5635*1.9835</f>
        <v>3197.402</v>
      </c>
      <c r="N5635">
        <f t="shared" ref="N5635:N5698" si="355">(D5635-F5635)*1.9835</f>
        <v>1.9835</v>
      </c>
    </row>
    <row r="5636" spans="1:14" x14ac:dyDescent="0.3">
      <c r="A5636">
        <v>13086530</v>
      </c>
      <c r="B5636" t="s">
        <v>27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352"/>
        <v>7</v>
      </c>
      <c r="L5636">
        <f t="shared" si="353"/>
        <v>17</v>
      </c>
      <c r="M5636">
        <f t="shared" si="354"/>
        <v>3187.4845</v>
      </c>
      <c r="N5636">
        <f t="shared" si="355"/>
        <v>1.9835</v>
      </c>
    </row>
    <row r="5637" spans="1:14" x14ac:dyDescent="0.3">
      <c r="A5637">
        <v>13086530</v>
      </c>
      <c r="B5637" t="s">
        <v>27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352"/>
        <v>7</v>
      </c>
      <c r="L5637">
        <f t="shared" si="353"/>
        <v>18</v>
      </c>
      <c r="M5637">
        <f t="shared" si="354"/>
        <v>3193.4349999999999</v>
      </c>
      <c r="N5637">
        <f t="shared" si="355"/>
        <v>1.9835</v>
      </c>
    </row>
    <row r="5638" spans="1:14" x14ac:dyDescent="0.3">
      <c r="A5638">
        <v>13086530</v>
      </c>
      <c r="B5638" t="s">
        <v>27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352"/>
        <v>7</v>
      </c>
      <c r="L5638">
        <f t="shared" si="353"/>
        <v>19</v>
      </c>
      <c r="M5638">
        <f t="shared" si="354"/>
        <v>3185.5010000000002</v>
      </c>
      <c r="N5638">
        <f t="shared" si="355"/>
        <v>1.9835</v>
      </c>
    </row>
    <row r="5639" spans="1:14" x14ac:dyDescent="0.3">
      <c r="A5639">
        <v>13086530</v>
      </c>
      <c r="B5639" t="s">
        <v>27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352"/>
        <v>7</v>
      </c>
      <c r="L5639">
        <f t="shared" si="353"/>
        <v>20</v>
      </c>
      <c r="M5639">
        <f t="shared" si="354"/>
        <v>3177.567</v>
      </c>
      <c r="N5639">
        <f t="shared" si="355"/>
        <v>0</v>
      </c>
    </row>
    <row r="5640" spans="1:14" x14ac:dyDescent="0.3">
      <c r="A5640">
        <v>13086530</v>
      </c>
      <c r="B5640" t="s">
        <v>27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352"/>
        <v>7</v>
      </c>
      <c r="L5640">
        <f t="shared" si="353"/>
        <v>21</v>
      </c>
      <c r="M5640">
        <f t="shared" si="354"/>
        <v>3177.567</v>
      </c>
      <c r="N5640">
        <f t="shared" si="355"/>
        <v>1.9835</v>
      </c>
    </row>
    <row r="5641" spans="1:14" x14ac:dyDescent="0.3">
      <c r="A5641">
        <v>13086530</v>
      </c>
      <c r="B5641" t="s">
        <v>27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352"/>
        <v>7</v>
      </c>
      <c r="L5641">
        <f t="shared" si="353"/>
        <v>22</v>
      </c>
      <c r="M5641">
        <f t="shared" si="354"/>
        <v>3179.5505000000003</v>
      </c>
      <c r="N5641">
        <f t="shared" si="355"/>
        <v>0</v>
      </c>
    </row>
    <row r="5642" spans="1:14" x14ac:dyDescent="0.3">
      <c r="A5642">
        <v>13086530</v>
      </c>
      <c r="B5642" t="s">
        <v>27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352"/>
        <v>7</v>
      </c>
      <c r="L5642">
        <f t="shared" si="353"/>
        <v>23</v>
      </c>
      <c r="M5642">
        <f t="shared" si="354"/>
        <v>3175.5835000000002</v>
      </c>
      <c r="N5642">
        <f t="shared" si="355"/>
        <v>1.9835</v>
      </c>
    </row>
    <row r="5643" spans="1:14" x14ac:dyDescent="0.3">
      <c r="A5643">
        <v>13086530</v>
      </c>
      <c r="B5643" t="s">
        <v>27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352"/>
        <v>7</v>
      </c>
      <c r="L5643">
        <f t="shared" si="353"/>
        <v>24</v>
      </c>
      <c r="M5643">
        <f t="shared" si="354"/>
        <v>3209.3029999999999</v>
      </c>
      <c r="N5643">
        <f t="shared" si="355"/>
        <v>1.9835</v>
      </c>
    </row>
    <row r="5644" spans="1:14" x14ac:dyDescent="0.3">
      <c r="A5644">
        <v>13086530</v>
      </c>
      <c r="B5644" t="s">
        <v>27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352"/>
        <v>7</v>
      </c>
      <c r="L5644">
        <f t="shared" si="353"/>
        <v>25</v>
      </c>
      <c r="M5644">
        <f t="shared" si="354"/>
        <v>3209.3029999999999</v>
      </c>
      <c r="N5644">
        <f t="shared" si="355"/>
        <v>1.9835</v>
      </c>
    </row>
    <row r="5645" spans="1:14" x14ac:dyDescent="0.3">
      <c r="A5645">
        <v>13086530</v>
      </c>
      <c r="B5645" t="s">
        <v>27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352"/>
        <v>7</v>
      </c>
      <c r="L5645">
        <f t="shared" si="353"/>
        <v>26</v>
      </c>
      <c r="M5645">
        <f t="shared" si="354"/>
        <v>3181.5340000000001</v>
      </c>
      <c r="N5645">
        <f t="shared" si="355"/>
        <v>0</v>
      </c>
    </row>
    <row r="5646" spans="1:14" x14ac:dyDescent="0.3">
      <c r="A5646">
        <v>13086530</v>
      </c>
      <c r="B5646" t="s">
        <v>27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352"/>
        <v>7</v>
      </c>
      <c r="L5646">
        <f t="shared" si="353"/>
        <v>27</v>
      </c>
      <c r="M5646">
        <f t="shared" si="354"/>
        <v>3151.7815000000001</v>
      </c>
      <c r="N5646">
        <f t="shared" si="355"/>
        <v>1.9835</v>
      </c>
    </row>
    <row r="5647" spans="1:14" x14ac:dyDescent="0.3">
      <c r="A5647">
        <v>13086530</v>
      </c>
      <c r="B5647" t="s">
        <v>27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352"/>
        <v>7</v>
      </c>
      <c r="L5647">
        <f t="shared" si="353"/>
        <v>28</v>
      </c>
      <c r="M5647">
        <f t="shared" si="354"/>
        <v>3056.5735</v>
      </c>
      <c r="N5647">
        <f t="shared" si="355"/>
        <v>1.9835</v>
      </c>
    </row>
    <row r="5648" spans="1:14" x14ac:dyDescent="0.3">
      <c r="A5648">
        <v>13086530</v>
      </c>
      <c r="B5648" t="s">
        <v>27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352"/>
        <v>7</v>
      </c>
      <c r="L5648">
        <f t="shared" si="353"/>
        <v>29</v>
      </c>
      <c r="M5648">
        <f t="shared" si="354"/>
        <v>3046.6559999999999</v>
      </c>
      <c r="N5648">
        <f t="shared" si="355"/>
        <v>1.9835</v>
      </c>
    </row>
    <row r="5649" spans="1:14" x14ac:dyDescent="0.3">
      <c r="A5649">
        <v>13086530</v>
      </c>
      <c r="B5649" t="s">
        <v>27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352"/>
        <v>7</v>
      </c>
      <c r="L5649">
        <f t="shared" si="353"/>
        <v>30</v>
      </c>
      <c r="M5649">
        <f t="shared" si="354"/>
        <v>3046.6559999999999</v>
      </c>
      <c r="N5649">
        <f t="shared" si="355"/>
        <v>1.9835</v>
      </c>
    </row>
    <row r="5650" spans="1:14" x14ac:dyDescent="0.3">
      <c r="A5650">
        <v>13086530</v>
      </c>
      <c r="B5650" t="s">
        <v>27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352"/>
        <v>7</v>
      </c>
      <c r="L5650">
        <f t="shared" si="353"/>
        <v>31</v>
      </c>
      <c r="M5650">
        <f t="shared" si="354"/>
        <v>3005.0025000000001</v>
      </c>
      <c r="N5650">
        <f t="shared" si="355"/>
        <v>1.9835</v>
      </c>
    </row>
    <row r="5651" spans="1:14" x14ac:dyDescent="0.3">
      <c r="A5651">
        <v>13086530</v>
      </c>
      <c r="B5651" t="s">
        <v>27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352"/>
        <v>8</v>
      </c>
      <c r="L5651">
        <f t="shared" si="353"/>
        <v>1</v>
      </c>
      <c r="M5651">
        <f t="shared" si="354"/>
        <v>3001.0355</v>
      </c>
      <c r="N5651">
        <f t="shared" si="355"/>
        <v>0</v>
      </c>
    </row>
    <row r="5652" spans="1:14" x14ac:dyDescent="0.3">
      <c r="A5652">
        <v>13086530</v>
      </c>
      <c r="B5652" t="s">
        <v>27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352"/>
        <v>8</v>
      </c>
      <c r="L5652">
        <f t="shared" si="353"/>
        <v>2</v>
      </c>
      <c r="M5652">
        <f t="shared" si="354"/>
        <v>2967.3160000000003</v>
      </c>
      <c r="N5652">
        <f t="shared" si="355"/>
        <v>1.9835</v>
      </c>
    </row>
    <row r="5653" spans="1:14" x14ac:dyDescent="0.3">
      <c r="A5653">
        <v>13086530</v>
      </c>
      <c r="B5653" t="s">
        <v>27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352"/>
        <v>8</v>
      </c>
      <c r="L5653">
        <f t="shared" si="353"/>
        <v>3</v>
      </c>
      <c r="M5653">
        <f t="shared" si="354"/>
        <v>2925.6624999999999</v>
      </c>
      <c r="N5653">
        <f t="shared" si="355"/>
        <v>1.9835</v>
      </c>
    </row>
    <row r="5654" spans="1:14" x14ac:dyDescent="0.3">
      <c r="A5654">
        <v>13086530</v>
      </c>
      <c r="B5654" t="s">
        <v>27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352"/>
        <v>8</v>
      </c>
      <c r="L5654">
        <f t="shared" si="353"/>
        <v>4</v>
      </c>
      <c r="M5654">
        <f t="shared" si="354"/>
        <v>2897.8935000000001</v>
      </c>
      <c r="N5654">
        <f t="shared" si="355"/>
        <v>0</v>
      </c>
    </row>
    <row r="5655" spans="1:14" x14ac:dyDescent="0.3">
      <c r="A5655">
        <v>13086530</v>
      </c>
      <c r="B5655" t="s">
        <v>27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352"/>
        <v>8</v>
      </c>
      <c r="L5655">
        <f t="shared" si="353"/>
        <v>5</v>
      </c>
      <c r="M5655">
        <f t="shared" si="354"/>
        <v>2874.0915</v>
      </c>
      <c r="N5655">
        <f t="shared" si="355"/>
        <v>1.9835</v>
      </c>
    </row>
    <row r="5656" spans="1:14" x14ac:dyDescent="0.3">
      <c r="A5656">
        <v>13086530</v>
      </c>
      <c r="B5656" t="s">
        <v>27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352"/>
        <v>8</v>
      </c>
      <c r="L5656">
        <f t="shared" si="353"/>
        <v>6</v>
      </c>
      <c r="M5656">
        <f t="shared" si="354"/>
        <v>2860.2069999999999</v>
      </c>
      <c r="N5656">
        <f t="shared" si="355"/>
        <v>1.9835</v>
      </c>
    </row>
    <row r="5657" spans="1:14" x14ac:dyDescent="0.3">
      <c r="A5657">
        <v>13086530</v>
      </c>
      <c r="B5657" t="s">
        <v>27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352"/>
        <v>8</v>
      </c>
      <c r="L5657">
        <f t="shared" si="353"/>
        <v>7</v>
      </c>
      <c r="M5657">
        <f t="shared" si="354"/>
        <v>2860.2069999999999</v>
      </c>
      <c r="N5657">
        <f t="shared" si="355"/>
        <v>1.9835</v>
      </c>
    </row>
    <row r="5658" spans="1:14" x14ac:dyDescent="0.3">
      <c r="A5658">
        <v>13086530</v>
      </c>
      <c r="B5658" t="s">
        <v>27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352"/>
        <v>8</v>
      </c>
      <c r="L5658">
        <f t="shared" si="353"/>
        <v>8</v>
      </c>
      <c r="M5658">
        <f t="shared" si="354"/>
        <v>2862.1905000000002</v>
      </c>
      <c r="N5658">
        <f t="shared" si="355"/>
        <v>1.9835</v>
      </c>
    </row>
    <row r="5659" spans="1:14" x14ac:dyDescent="0.3">
      <c r="A5659">
        <v>13086530</v>
      </c>
      <c r="B5659" t="s">
        <v>27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352"/>
        <v>8</v>
      </c>
      <c r="L5659">
        <f t="shared" si="353"/>
        <v>9</v>
      </c>
      <c r="M5659">
        <f t="shared" si="354"/>
        <v>2836.4050000000002</v>
      </c>
      <c r="N5659">
        <f>(D5659-F5659)*1.9835</f>
        <v>1.9835</v>
      </c>
    </row>
    <row r="5660" spans="1:14" x14ac:dyDescent="0.3">
      <c r="A5660">
        <v>13086530</v>
      </c>
      <c r="B5660" t="s">
        <v>27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352"/>
        <v>8</v>
      </c>
      <c r="L5660">
        <f t="shared" si="353"/>
        <v>10</v>
      </c>
      <c r="M5660">
        <f t="shared" si="354"/>
        <v>2804.6689999999999</v>
      </c>
      <c r="N5660">
        <f t="shared" si="355"/>
        <v>1.9835</v>
      </c>
    </row>
    <row r="5661" spans="1:14" x14ac:dyDescent="0.3">
      <c r="A5661">
        <v>13086530</v>
      </c>
      <c r="B5661" t="s">
        <v>27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352"/>
        <v>8</v>
      </c>
      <c r="L5661">
        <f t="shared" si="353"/>
        <v>11</v>
      </c>
      <c r="M5661">
        <f t="shared" si="354"/>
        <v>2764.9990000000003</v>
      </c>
      <c r="N5661">
        <f t="shared" si="355"/>
        <v>1.9835</v>
      </c>
    </row>
    <row r="5662" spans="1:14" x14ac:dyDescent="0.3">
      <c r="A5662">
        <v>13086530</v>
      </c>
      <c r="B5662" t="s">
        <v>27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352"/>
        <v>8</v>
      </c>
      <c r="L5662">
        <f t="shared" si="353"/>
        <v>12</v>
      </c>
      <c r="M5662">
        <f t="shared" si="354"/>
        <v>2770.9495000000002</v>
      </c>
      <c r="N5662">
        <f t="shared" si="355"/>
        <v>1.9835</v>
      </c>
    </row>
    <row r="5663" spans="1:14" x14ac:dyDescent="0.3">
      <c r="A5663">
        <v>13086530</v>
      </c>
      <c r="B5663" t="s">
        <v>27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352"/>
        <v>8</v>
      </c>
      <c r="L5663">
        <f t="shared" si="353"/>
        <v>13</v>
      </c>
      <c r="M5663">
        <f t="shared" si="354"/>
        <v>2772.933</v>
      </c>
      <c r="N5663">
        <f t="shared" si="355"/>
        <v>0</v>
      </c>
    </row>
    <row r="5664" spans="1:14" x14ac:dyDescent="0.3">
      <c r="A5664">
        <v>13086530</v>
      </c>
      <c r="B5664" t="s">
        <v>27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352"/>
        <v>8</v>
      </c>
      <c r="L5664">
        <f t="shared" si="353"/>
        <v>14</v>
      </c>
      <c r="M5664">
        <f t="shared" si="354"/>
        <v>2772.933</v>
      </c>
      <c r="N5664">
        <f t="shared" si="355"/>
        <v>1.9835</v>
      </c>
    </row>
    <row r="5665" spans="1:14" x14ac:dyDescent="0.3">
      <c r="A5665">
        <v>13086530</v>
      </c>
      <c r="B5665" t="s">
        <v>27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352"/>
        <v>8</v>
      </c>
      <c r="L5665">
        <f t="shared" si="353"/>
        <v>15</v>
      </c>
      <c r="M5665">
        <f t="shared" si="354"/>
        <v>2778.8834999999999</v>
      </c>
      <c r="N5665">
        <f t="shared" si="355"/>
        <v>1.9835</v>
      </c>
    </row>
    <row r="5666" spans="1:14" x14ac:dyDescent="0.3">
      <c r="A5666">
        <v>13086530</v>
      </c>
      <c r="B5666" t="s">
        <v>27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352"/>
        <v>8</v>
      </c>
      <c r="L5666">
        <f t="shared" si="353"/>
        <v>16</v>
      </c>
      <c r="M5666">
        <f t="shared" si="354"/>
        <v>2776.9</v>
      </c>
      <c r="N5666">
        <f t="shared" si="355"/>
        <v>0</v>
      </c>
    </row>
    <row r="5667" spans="1:14" x14ac:dyDescent="0.3">
      <c r="A5667">
        <v>13086530</v>
      </c>
      <c r="B5667" t="s">
        <v>27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352"/>
        <v>8</v>
      </c>
      <c r="L5667">
        <f t="shared" si="353"/>
        <v>17</v>
      </c>
      <c r="M5667">
        <f t="shared" si="354"/>
        <v>2782.8505</v>
      </c>
      <c r="N5667">
        <f t="shared" si="355"/>
        <v>1.9835</v>
      </c>
    </row>
    <row r="5668" spans="1:14" x14ac:dyDescent="0.3">
      <c r="A5668">
        <v>13086530</v>
      </c>
      <c r="B5668" t="s">
        <v>27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352"/>
        <v>8</v>
      </c>
      <c r="L5668">
        <f t="shared" si="353"/>
        <v>18</v>
      </c>
      <c r="M5668">
        <f t="shared" si="354"/>
        <v>2778.8834999999999</v>
      </c>
      <c r="N5668">
        <f t="shared" si="355"/>
        <v>1.9835</v>
      </c>
    </row>
    <row r="5669" spans="1:14" x14ac:dyDescent="0.3">
      <c r="A5669">
        <v>13086530</v>
      </c>
      <c r="B5669" t="s">
        <v>27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352"/>
        <v>8</v>
      </c>
      <c r="L5669">
        <f t="shared" si="353"/>
        <v>19</v>
      </c>
      <c r="M5669">
        <f t="shared" si="354"/>
        <v>2780.8670000000002</v>
      </c>
      <c r="N5669">
        <f t="shared" si="355"/>
        <v>1.9835</v>
      </c>
    </row>
    <row r="5670" spans="1:14" x14ac:dyDescent="0.3">
      <c r="A5670">
        <v>13086530</v>
      </c>
      <c r="B5670" t="s">
        <v>27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352"/>
        <v>8</v>
      </c>
      <c r="L5670">
        <f t="shared" si="353"/>
        <v>20</v>
      </c>
      <c r="M5670">
        <f t="shared" si="354"/>
        <v>2786.8175000000001</v>
      </c>
      <c r="N5670">
        <f t="shared" si="355"/>
        <v>1.9835</v>
      </c>
    </row>
    <row r="5671" spans="1:14" x14ac:dyDescent="0.3">
      <c r="A5671">
        <v>13086530</v>
      </c>
      <c r="B5671" t="s">
        <v>27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352"/>
        <v>8</v>
      </c>
      <c r="L5671">
        <f t="shared" si="353"/>
        <v>21</v>
      </c>
      <c r="M5671">
        <f t="shared" si="354"/>
        <v>2788.8009999999999</v>
      </c>
      <c r="N5671">
        <f t="shared" si="355"/>
        <v>0</v>
      </c>
    </row>
    <row r="5672" spans="1:14" x14ac:dyDescent="0.3">
      <c r="A5672">
        <v>13086530</v>
      </c>
      <c r="B5672" t="s">
        <v>27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352"/>
        <v>8</v>
      </c>
      <c r="L5672">
        <f t="shared" si="353"/>
        <v>22</v>
      </c>
      <c r="M5672">
        <f t="shared" si="354"/>
        <v>2788.8009999999999</v>
      </c>
      <c r="N5672">
        <f t="shared" si="355"/>
        <v>1.9835</v>
      </c>
    </row>
    <row r="5673" spans="1:14" x14ac:dyDescent="0.3">
      <c r="A5673">
        <v>13086530</v>
      </c>
      <c r="B5673" t="s">
        <v>27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352"/>
        <v>8</v>
      </c>
      <c r="L5673">
        <f t="shared" si="353"/>
        <v>23</v>
      </c>
      <c r="M5673">
        <f t="shared" si="354"/>
        <v>2790.7845000000002</v>
      </c>
      <c r="N5673">
        <f t="shared" si="355"/>
        <v>1.9835</v>
      </c>
    </row>
    <row r="5674" spans="1:14" x14ac:dyDescent="0.3">
      <c r="A5674">
        <v>13086530</v>
      </c>
      <c r="B5674" t="s">
        <v>27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352"/>
        <v>8</v>
      </c>
      <c r="L5674">
        <f t="shared" si="353"/>
        <v>24</v>
      </c>
      <c r="M5674">
        <f t="shared" si="354"/>
        <v>2759.0484999999999</v>
      </c>
      <c r="N5674">
        <f t="shared" si="355"/>
        <v>1.9835</v>
      </c>
    </row>
    <row r="5675" spans="1:14" x14ac:dyDescent="0.3">
      <c r="A5675">
        <v>13086530</v>
      </c>
      <c r="B5675" t="s">
        <v>27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352"/>
        <v>8</v>
      </c>
      <c r="L5675">
        <f t="shared" si="353"/>
        <v>25</v>
      </c>
      <c r="M5675">
        <f t="shared" si="354"/>
        <v>2709.4610000000002</v>
      </c>
      <c r="N5675">
        <f t="shared" si="355"/>
        <v>1.9835</v>
      </c>
    </row>
    <row r="5676" spans="1:14" x14ac:dyDescent="0.3">
      <c r="A5676">
        <v>13086530</v>
      </c>
      <c r="B5676" t="s">
        <v>27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352"/>
        <v>8</v>
      </c>
      <c r="L5676">
        <f t="shared" si="353"/>
        <v>26</v>
      </c>
      <c r="M5676">
        <f t="shared" si="354"/>
        <v>2651.9395</v>
      </c>
      <c r="N5676">
        <f t="shared" si="355"/>
        <v>1.9835</v>
      </c>
    </row>
    <row r="5677" spans="1:14" x14ac:dyDescent="0.3">
      <c r="A5677">
        <v>13086530</v>
      </c>
      <c r="B5677" t="s">
        <v>27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352"/>
        <v>8</v>
      </c>
      <c r="L5677">
        <f t="shared" si="353"/>
        <v>27</v>
      </c>
      <c r="M5677">
        <f t="shared" si="354"/>
        <v>2671.7745</v>
      </c>
      <c r="N5677">
        <f t="shared" si="355"/>
        <v>1.9835</v>
      </c>
    </row>
    <row r="5678" spans="1:14" x14ac:dyDescent="0.3">
      <c r="A5678">
        <v>13086530</v>
      </c>
      <c r="B5678" t="s">
        <v>27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352"/>
        <v>8</v>
      </c>
      <c r="L5678">
        <f t="shared" si="353"/>
        <v>28</v>
      </c>
      <c r="M5678">
        <f t="shared" si="354"/>
        <v>2663.8405000000002</v>
      </c>
      <c r="N5678">
        <f t="shared" si="355"/>
        <v>1.9835</v>
      </c>
    </row>
    <row r="5679" spans="1:14" x14ac:dyDescent="0.3">
      <c r="A5679">
        <v>13086530</v>
      </c>
      <c r="B5679" t="s">
        <v>27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352"/>
        <v>8</v>
      </c>
      <c r="L5679">
        <f t="shared" si="353"/>
        <v>29</v>
      </c>
      <c r="M5679">
        <f t="shared" si="354"/>
        <v>2665.8240000000001</v>
      </c>
      <c r="N5679">
        <f t="shared" si="355"/>
        <v>1.9835</v>
      </c>
    </row>
    <row r="5680" spans="1:14" x14ac:dyDescent="0.3">
      <c r="A5680">
        <v>13086530</v>
      </c>
      <c r="B5680" t="s">
        <v>27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352"/>
        <v>8</v>
      </c>
      <c r="L5680">
        <f t="shared" si="353"/>
        <v>30</v>
      </c>
      <c r="M5680">
        <f t="shared" si="354"/>
        <v>2671.7745</v>
      </c>
      <c r="N5680">
        <f t="shared" si="355"/>
        <v>1.9835</v>
      </c>
    </row>
    <row r="5681" spans="1:14" x14ac:dyDescent="0.3">
      <c r="A5681">
        <v>13086530</v>
      </c>
      <c r="B5681" t="s">
        <v>27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352"/>
        <v>8</v>
      </c>
      <c r="L5681">
        <f t="shared" si="353"/>
        <v>31</v>
      </c>
      <c r="M5681">
        <f t="shared" si="354"/>
        <v>2673.7580000000003</v>
      </c>
      <c r="N5681">
        <f t="shared" si="355"/>
        <v>0</v>
      </c>
    </row>
    <row r="5682" spans="1:14" x14ac:dyDescent="0.3">
      <c r="A5682">
        <v>13086530</v>
      </c>
      <c r="B5682" t="s">
        <v>27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352"/>
        <v>9</v>
      </c>
      <c r="L5682">
        <f t="shared" si="353"/>
        <v>1</v>
      </c>
      <c r="M5682">
        <f t="shared" si="354"/>
        <v>2673.7580000000003</v>
      </c>
      <c r="N5682">
        <f t="shared" si="355"/>
        <v>1.9835</v>
      </c>
    </row>
    <row r="5683" spans="1:14" x14ac:dyDescent="0.3">
      <c r="A5683">
        <v>13086530</v>
      </c>
      <c r="B5683" t="s">
        <v>27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352"/>
        <v>9</v>
      </c>
      <c r="L5683">
        <f t="shared" si="353"/>
        <v>2</v>
      </c>
      <c r="M5683">
        <f t="shared" si="354"/>
        <v>2675.7415000000001</v>
      </c>
      <c r="N5683">
        <f t="shared" si="355"/>
        <v>1.9835</v>
      </c>
    </row>
    <row r="5684" spans="1:14" x14ac:dyDescent="0.3">
      <c r="A5684">
        <v>13086530</v>
      </c>
      <c r="B5684" t="s">
        <v>27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352"/>
        <v>9</v>
      </c>
      <c r="L5684">
        <f t="shared" si="353"/>
        <v>3</v>
      </c>
      <c r="M5684">
        <f t="shared" si="354"/>
        <v>2677.7249999999999</v>
      </c>
      <c r="N5684">
        <f t="shared" si="355"/>
        <v>0</v>
      </c>
    </row>
    <row r="5685" spans="1:14" x14ac:dyDescent="0.3">
      <c r="A5685">
        <v>13086530</v>
      </c>
      <c r="B5685" t="s">
        <v>27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352"/>
        <v>9</v>
      </c>
      <c r="L5685">
        <f t="shared" si="353"/>
        <v>4</v>
      </c>
      <c r="M5685">
        <f t="shared" si="354"/>
        <v>2677.7249999999999</v>
      </c>
      <c r="N5685">
        <f t="shared" si="355"/>
        <v>1.9835</v>
      </c>
    </row>
    <row r="5686" spans="1:14" x14ac:dyDescent="0.3">
      <c r="A5686">
        <v>13086530</v>
      </c>
      <c r="B5686" t="s">
        <v>27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352"/>
        <v>9</v>
      </c>
      <c r="L5686">
        <f t="shared" si="353"/>
        <v>5</v>
      </c>
      <c r="M5686">
        <f t="shared" si="354"/>
        <v>2679.7085000000002</v>
      </c>
      <c r="N5686">
        <f t="shared" si="355"/>
        <v>1.9835</v>
      </c>
    </row>
    <row r="5687" spans="1:14" x14ac:dyDescent="0.3">
      <c r="A5687">
        <v>13086530</v>
      </c>
      <c r="B5687" t="s">
        <v>27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352"/>
        <v>9</v>
      </c>
      <c r="L5687">
        <f t="shared" si="353"/>
        <v>6</v>
      </c>
      <c r="M5687">
        <f t="shared" si="354"/>
        <v>2630.1210000000001</v>
      </c>
      <c r="N5687">
        <f t="shared" si="355"/>
        <v>1.9835</v>
      </c>
    </row>
    <row r="5688" spans="1:14" x14ac:dyDescent="0.3">
      <c r="A5688">
        <v>13086530</v>
      </c>
      <c r="B5688" t="s">
        <v>27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352"/>
        <v>9</v>
      </c>
      <c r="L5688">
        <f t="shared" si="353"/>
        <v>7</v>
      </c>
      <c r="M5688">
        <f t="shared" si="354"/>
        <v>2600.3685</v>
      </c>
      <c r="N5688">
        <f t="shared" si="355"/>
        <v>1.9835</v>
      </c>
    </row>
    <row r="5689" spans="1:14" x14ac:dyDescent="0.3">
      <c r="A5689">
        <v>13086530</v>
      </c>
      <c r="B5689" t="s">
        <v>27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352"/>
        <v>9</v>
      </c>
      <c r="L5689">
        <f t="shared" si="353"/>
        <v>8</v>
      </c>
      <c r="M5689">
        <f t="shared" si="354"/>
        <v>2606.319</v>
      </c>
      <c r="N5689">
        <f t="shared" si="355"/>
        <v>1.9835</v>
      </c>
    </row>
    <row r="5690" spans="1:14" x14ac:dyDescent="0.3">
      <c r="A5690">
        <v>13086530</v>
      </c>
      <c r="B5690" t="s">
        <v>27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352"/>
        <v>9</v>
      </c>
      <c r="L5690">
        <f t="shared" si="353"/>
        <v>9</v>
      </c>
      <c r="M5690">
        <f t="shared" si="354"/>
        <v>2534.913</v>
      </c>
      <c r="N5690">
        <f t="shared" si="355"/>
        <v>1.9835</v>
      </c>
    </row>
    <row r="5691" spans="1:14" x14ac:dyDescent="0.3">
      <c r="A5691">
        <v>13086530</v>
      </c>
      <c r="B5691" t="s">
        <v>27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352"/>
        <v>9</v>
      </c>
      <c r="L5691">
        <f t="shared" si="353"/>
        <v>10</v>
      </c>
      <c r="M5691">
        <f t="shared" si="354"/>
        <v>2451.6060000000002</v>
      </c>
      <c r="N5691">
        <f t="shared" si="355"/>
        <v>0</v>
      </c>
    </row>
    <row r="5692" spans="1:14" x14ac:dyDescent="0.3">
      <c r="A5692">
        <v>13086530</v>
      </c>
      <c r="B5692" t="s">
        <v>27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352"/>
        <v>9</v>
      </c>
      <c r="L5692">
        <f t="shared" si="353"/>
        <v>11</v>
      </c>
      <c r="M5692">
        <f t="shared" si="354"/>
        <v>2394.0844999999999</v>
      </c>
      <c r="N5692">
        <f t="shared" si="355"/>
        <v>1.9835</v>
      </c>
    </row>
    <row r="5693" spans="1:14" x14ac:dyDescent="0.3">
      <c r="A5693">
        <v>13086530</v>
      </c>
      <c r="B5693" t="s">
        <v>27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352"/>
        <v>9</v>
      </c>
      <c r="L5693">
        <f t="shared" si="353"/>
        <v>12</v>
      </c>
      <c r="M5693">
        <f t="shared" si="354"/>
        <v>2360.3650000000002</v>
      </c>
      <c r="N5693">
        <f t="shared" si="355"/>
        <v>0</v>
      </c>
    </row>
    <row r="5694" spans="1:14" x14ac:dyDescent="0.3">
      <c r="A5694">
        <v>13086530</v>
      </c>
      <c r="B5694" t="s">
        <v>27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352"/>
        <v>9</v>
      </c>
      <c r="L5694">
        <f t="shared" si="353"/>
        <v>13</v>
      </c>
      <c r="M5694">
        <f t="shared" si="354"/>
        <v>2306.8105</v>
      </c>
      <c r="N5694">
        <f t="shared" si="355"/>
        <v>1.9835</v>
      </c>
    </row>
    <row r="5695" spans="1:14" x14ac:dyDescent="0.3">
      <c r="A5695">
        <v>13086530</v>
      </c>
      <c r="B5695" t="s">
        <v>27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352"/>
        <v>9</v>
      </c>
      <c r="L5695">
        <f t="shared" si="353"/>
        <v>14</v>
      </c>
      <c r="M5695">
        <f t="shared" si="354"/>
        <v>2207.6354999999999</v>
      </c>
      <c r="N5695">
        <f t="shared" si="355"/>
        <v>1.9835</v>
      </c>
    </row>
    <row r="5696" spans="1:14" x14ac:dyDescent="0.3">
      <c r="A5696">
        <v>13086530</v>
      </c>
      <c r="B5696" t="s">
        <v>27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352"/>
        <v>9</v>
      </c>
      <c r="L5696">
        <f t="shared" si="353"/>
        <v>15</v>
      </c>
      <c r="M5696">
        <f t="shared" si="354"/>
        <v>2181.85</v>
      </c>
      <c r="N5696">
        <f t="shared" si="355"/>
        <v>1.9835</v>
      </c>
    </row>
    <row r="5697" spans="1:14" x14ac:dyDescent="0.3">
      <c r="A5697">
        <v>13086530</v>
      </c>
      <c r="B5697" t="s">
        <v>27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352"/>
        <v>9</v>
      </c>
      <c r="L5697">
        <f t="shared" si="353"/>
        <v>16</v>
      </c>
      <c r="M5697">
        <f t="shared" si="354"/>
        <v>2162.0149999999999</v>
      </c>
      <c r="N5697">
        <f t="shared" si="355"/>
        <v>0</v>
      </c>
    </row>
    <row r="5698" spans="1:14" x14ac:dyDescent="0.3">
      <c r="A5698">
        <v>13086530</v>
      </c>
      <c r="B5698" t="s">
        <v>27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352"/>
        <v>9</v>
      </c>
      <c r="L5698">
        <f t="shared" si="353"/>
        <v>17</v>
      </c>
      <c r="M5698">
        <f t="shared" si="354"/>
        <v>2096.5594999999998</v>
      </c>
      <c r="N5698">
        <f t="shared" si="355"/>
        <v>1.9835</v>
      </c>
    </row>
    <row r="5699" spans="1:14" x14ac:dyDescent="0.3">
      <c r="A5699">
        <v>13086530</v>
      </c>
      <c r="B5699" t="s">
        <v>27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356">MONTH(C5699)</f>
        <v>9</v>
      </c>
      <c r="L5699">
        <f t="shared" ref="L5699:L5762" si="357">DAY(C5699)</f>
        <v>18</v>
      </c>
      <c r="M5699">
        <f t="shared" ref="M5699:M5762" si="358">F5699*1.9835</f>
        <v>2060.8564999999999</v>
      </c>
      <c r="N5699">
        <f t="shared" ref="N5699:N5762" si="359">(D5699-F5699)*1.9835</f>
        <v>0</v>
      </c>
    </row>
    <row r="5700" spans="1:14" x14ac:dyDescent="0.3">
      <c r="A5700">
        <v>13086530</v>
      </c>
      <c r="B5700" t="s">
        <v>27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356"/>
        <v>9</v>
      </c>
      <c r="L5700">
        <f t="shared" si="357"/>
        <v>19</v>
      </c>
      <c r="M5700">
        <f t="shared" si="358"/>
        <v>2046.972</v>
      </c>
      <c r="N5700">
        <f t="shared" si="359"/>
        <v>1.9835</v>
      </c>
    </row>
    <row r="5701" spans="1:14" x14ac:dyDescent="0.3">
      <c r="A5701">
        <v>13086530</v>
      </c>
      <c r="B5701" t="s">
        <v>27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356"/>
        <v>9</v>
      </c>
      <c r="L5701">
        <f t="shared" si="357"/>
        <v>20</v>
      </c>
      <c r="M5701">
        <f t="shared" si="358"/>
        <v>2048.9555</v>
      </c>
      <c r="N5701">
        <f t="shared" si="359"/>
        <v>1.9835</v>
      </c>
    </row>
    <row r="5702" spans="1:14" x14ac:dyDescent="0.3">
      <c r="A5702">
        <v>13086530</v>
      </c>
      <c r="B5702" t="s">
        <v>27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356"/>
        <v>9</v>
      </c>
      <c r="L5702">
        <f t="shared" si="357"/>
        <v>21</v>
      </c>
      <c r="M5702">
        <f t="shared" si="358"/>
        <v>2037.0545</v>
      </c>
      <c r="N5702">
        <f t="shared" si="359"/>
        <v>1.9835</v>
      </c>
    </row>
    <row r="5703" spans="1:14" x14ac:dyDescent="0.3">
      <c r="A5703">
        <v>13086530</v>
      </c>
      <c r="B5703" t="s">
        <v>27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356"/>
        <v>9</v>
      </c>
      <c r="L5703">
        <f t="shared" si="357"/>
        <v>22</v>
      </c>
      <c r="M5703">
        <f t="shared" si="358"/>
        <v>2021.1865</v>
      </c>
      <c r="N5703">
        <f t="shared" si="359"/>
        <v>0</v>
      </c>
    </row>
    <row r="5704" spans="1:14" x14ac:dyDescent="0.3">
      <c r="A5704">
        <v>13086530</v>
      </c>
      <c r="B5704" t="s">
        <v>27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356"/>
        <v>9</v>
      </c>
      <c r="L5704">
        <f t="shared" si="357"/>
        <v>23</v>
      </c>
      <c r="M5704">
        <f t="shared" si="358"/>
        <v>2017.2195000000002</v>
      </c>
      <c r="N5704">
        <f t="shared" si="359"/>
        <v>1.9835</v>
      </c>
    </row>
    <row r="5705" spans="1:14" x14ac:dyDescent="0.3">
      <c r="A5705">
        <v>13086530</v>
      </c>
      <c r="B5705" t="s">
        <v>27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356"/>
        <v>9</v>
      </c>
      <c r="L5705">
        <f t="shared" si="357"/>
        <v>24</v>
      </c>
      <c r="M5705">
        <f t="shared" si="358"/>
        <v>1941.8465000000001</v>
      </c>
      <c r="N5705">
        <f t="shared" si="359"/>
        <v>1.9835</v>
      </c>
    </row>
    <row r="5706" spans="1:14" x14ac:dyDescent="0.3">
      <c r="A5706">
        <v>13086530</v>
      </c>
      <c r="B5706" t="s">
        <v>27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356"/>
        <v>9</v>
      </c>
      <c r="L5706">
        <f t="shared" si="357"/>
        <v>25</v>
      </c>
      <c r="M5706">
        <f t="shared" si="358"/>
        <v>1910.1105</v>
      </c>
      <c r="N5706">
        <f t="shared" si="359"/>
        <v>1.9835</v>
      </c>
    </row>
    <row r="5707" spans="1:14" x14ac:dyDescent="0.3">
      <c r="A5707">
        <v>13086530</v>
      </c>
      <c r="B5707" t="s">
        <v>27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356"/>
        <v>9</v>
      </c>
      <c r="L5707">
        <f t="shared" si="357"/>
        <v>26</v>
      </c>
      <c r="M5707">
        <f t="shared" si="358"/>
        <v>1916.0610000000001</v>
      </c>
      <c r="N5707">
        <f t="shared" si="359"/>
        <v>1.9835</v>
      </c>
    </row>
    <row r="5708" spans="1:14" x14ac:dyDescent="0.3">
      <c r="A5708">
        <v>13086530</v>
      </c>
      <c r="B5708" t="s">
        <v>27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356"/>
        <v>9</v>
      </c>
      <c r="L5708">
        <f t="shared" si="357"/>
        <v>27</v>
      </c>
      <c r="M5708">
        <f t="shared" si="358"/>
        <v>1914.0775000000001</v>
      </c>
      <c r="N5708">
        <f t="shared" si="359"/>
        <v>1.9835</v>
      </c>
    </row>
    <row r="5709" spans="1:14" x14ac:dyDescent="0.3">
      <c r="A5709">
        <v>13086530</v>
      </c>
      <c r="B5709" t="s">
        <v>27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356"/>
        <v>9</v>
      </c>
      <c r="L5709">
        <f t="shared" si="357"/>
        <v>28</v>
      </c>
      <c r="M5709">
        <f t="shared" si="358"/>
        <v>1912.0940000000001</v>
      </c>
      <c r="N5709">
        <f t="shared" si="359"/>
        <v>1.9835</v>
      </c>
    </row>
    <row r="5710" spans="1:14" x14ac:dyDescent="0.3">
      <c r="A5710">
        <v>13086530</v>
      </c>
      <c r="B5710" t="s">
        <v>27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356"/>
        <v>9</v>
      </c>
      <c r="L5710">
        <f t="shared" si="357"/>
        <v>29</v>
      </c>
      <c r="M5710">
        <f t="shared" si="358"/>
        <v>1918.0445</v>
      </c>
      <c r="N5710">
        <f t="shared" si="359"/>
        <v>1.9835</v>
      </c>
    </row>
    <row r="5711" spans="1:14" x14ac:dyDescent="0.3">
      <c r="A5711">
        <v>13086530</v>
      </c>
      <c r="B5711" t="s">
        <v>27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356"/>
        <v>9</v>
      </c>
      <c r="L5711">
        <f t="shared" si="357"/>
        <v>30</v>
      </c>
      <c r="M5711">
        <f t="shared" si="358"/>
        <v>1916.0610000000001</v>
      </c>
      <c r="N5711">
        <f t="shared" si="359"/>
        <v>1.9835</v>
      </c>
    </row>
    <row r="5712" spans="1:14" x14ac:dyDescent="0.3">
      <c r="A5712">
        <v>13086530</v>
      </c>
      <c r="B5712" t="s">
        <v>27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356"/>
        <v>10</v>
      </c>
      <c r="L5712">
        <f t="shared" si="357"/>
        <v>1</v>
      </c>
      <c r="M5712">
        <f t="shared" si="358"/>
        <v>1918.0445</v>
      </c>
      <c r="N5712">
        <f t="shared" si="359"/>
        <v>1.9835</v>
      </c>
    </row>
    <row r="5713" spans="1:14" x14ac:dyDescent="0.3">
      <c r="A5713">
        <v>13086530</v>
      </c>
      <c r="B5713" t="s">
        <v>27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356"/>
        <v>10</v>
      </c>
      <c r="L5713">
        <f t="shared" si="357"/>
        <v>2</v>
      </c>
      <c r="M5713">
        <f t="shared" si="358"/>
        <v>1920.028</v>
      </c>
      <c r="N5713">
        <f t="shared" si="359"/>
        <v>1.9835</v>
      </c>
    </row>
    <row r="5714" spans="1:14" x14ac:dyDescent="0.3">
      <c r="A5714">
        <v>13086530</v>
      </c>
      <c r="B5714" t="s">
        <v>27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356"/>
        <v>10</v>
      </c>
      <c r="L5714">
        <f t="shared" si="357"/>
        <v>3</v>
      </c>
      <c r="M5714">
        <f t="shared" si="358"/>
        <v>1914.0775000000001</v>
      </c>
      <c r="N5714">
        <f t="shared" si="359"/>
        <v>1.9835</v>
      </c>
    </row>
    <row r="5715" spans="1:14" x14ac:dyDescent="0.3">
      <c r="A5715">
        <v>13086530</v>
      </c>
      <c r="B5715" t="s">
        <v>27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356"/>
        <v>10</v>
      </c>
      <c r="L5715">
        <f t="shared" si="357"/>
        <v>4</v>
      </c>
      <c r="M5715">
        <f t="shared" si="358"/>
        <v>1916.0610000000001</v>
      </c>
      <c r="N5715">
        <f t="shared" si="359"/>
        <v>1.9835</v>
      </c>
    </row>
    <row r="5716" spans="1:14" x14ac:dyDescent="0.3">
      <c r="A5716">
        <v>13086530</v>
      </c>
      <c r="B5716" t="s">
        <v>27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356"/>
        <v>10</v>
      </c>
      <c r="L5716">
        <f t="shared" si="357"/>
        <v>5</v>
      </c>
      <c r="M5716">
        <f t="shared" si="358"/>
        <v>1918.0445</v>
      </c>
      <c r="N5716">
        <f t="shared" si="359"/>
        <v>1.9835</v>
      </c>
    </row>
    <row r="5717" spans="1:14" x14ac:dyDescent="0.3">
      <c r="A5717">
        <v>13086530</v>
      </c>
      <c r="B5717" t="s">
        <v>27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356"/>
        <v>10</v>
      </c>
      <c r="L5717">
        <f t="shared" si="357"/>
        <v>6</v>
      </c>
      <c r="M5717">
        <f t="shared" si="358"/>
        <v>1920.028</v>
      </c>
      <c r="N5717">
        <f t="shared" si="359"/>
        <v>1.9835</v>
      </c>
    </row>
    <row r="5718" spans="1:14" x14ac:dyDescent="0.3">
      <c r="A5718">
        <v>13086530</v>
      </c>
      <c r="B5718" t="s">
        <v>27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356"/>
        <v>10</v>
      </c>
      <c r="L5718">
        <f t="shared" si="357"/>
        <v>7</v>
      </c>
      <c r="M5718">
        <f t="shared" si="358"/>
        <v>1900.193</v>
      </c>
      <c r="N5718">
        <f t="shared" si="359"/>
        <v>1.9835</v>
      </c>
    </row>
    <row r="5719" spans="1:14" x14ac:dyDescent="0.3">
      <c r="A5719">
        <v>13086530</v>
      </c>
      <c r="B5719" t="s">
        <v>27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356"/>
        <v>10</v>
      </c>
      <c r="L5719">
        <f t="shared" si="357"/>
        <v>8</v>
      </c>
      <c r="M5719">
        <f t="shared" si="358"/>
        <v>1866.4735000000001</v>
      </c>
      <c r="N5719">
        <f t="shared" si="359"/>
        <v>0</v>
      </c>
    </row>
    <row r="5720" spans="1:14" x14ac:dyDescent="0.3">
      <c r="A5720">
        <v>13086530</v>
      </c>
      <c r="B5720" t="s">
        <v>27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356"/>
        <v>10</v>
      </c>
      <c r="L5720">
        <f t="shared" si="357"/>
        <v>9</v>
      </c>
      <c r="M5720">
        <f t="shared" si="358"/>
        <v>1884.325</v>
      </c>
      <c r="N5720">
        <f t="shared" si="359"/>
        <v>1.9835</v>
      </c>
    </row>
    <row r="5721" spans="1:14" x14ac:dyDescent="0.3">
      <c r="A5721">
        <v>13086530</v>
      </c>
      <c r="B5721" t="s">
        <v>27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356"/>
        <v>10</v>
      </c>
      <c r="L5721">
        <f t="shared" si="357"/>
        <v>10</v>
      </c>
      <c r="M5721">
        <f t="shared" si="358"/>
        <v>1884.325</v>
      </c>
      <c r="N5721">
        <f t="shared" si="359"/>
        <v>1.9835</v>
      </c>
    </row>
    <row r="5722" spans="1:14" x14ac:dyDescent="0.3">
      <c r="A5722">
        <v>13086530</v>
      </c>
      <c r="B5722" t="s">
        <v>27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356"/>
        <v>10</v>
      </c>
      <c r="L5722">
        <f t="shared" si="357"/>
        <v>11</v>
      </c>
      <c r="M5722">
        <f t="shared" si="358"/>
        <v>1880.3579999999999</v>
      </c>
      <c r="N5722">
        <f t="shared" si="359"/>
        <v>1.9835</v>
      </c>
    </row>
    <row r="5723" spans="1:14" x14ac:dyDescent="0.3">
      <c r="A5723">
        <v>13086530</v>
      </c>
      <c r="B5723" t="s">
        <v>27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356"/>
        <v>10</v>
      </c>
      <c r="L5723">
        <f t="shared" si="357"/>
        <v>12</v>
      </c>
      <c r="M5723">
        <f t="shared" si="358"/>
        <v>1888.2920000000001</v>
      </c>
      <c r="N5723">
        <f t="shared" si="359"/>
        <v>1.9835</v>
      </c>
    </row>
    <row r="5724" spans="1:14" x14ac:dyDescent="0.3">
      <c r="A5724">
        <v>13086530</v>
      </c>
      <c r="B5724" t="s">
        <v>27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356"/>
        <v>10</v>
      </c>
      <c r="L5724">
        <f t="shared" si="357"/>
        <v>13</v>
      </c>
      <c r="M5724">
        <f t="shared" si="358"/>
        <v>1884.325</v>
      </c>
      <c r="N5724">
        <f t="shared" si="359"/>
        <v>1.9835</v>
      </c>
    </row>
    <row r="5725" spans="1:14" x14ac:dyDescent="0.3">
      <c r="A5725">
        <v>13086530</v>
      </c>
      <c r="B5725" t="s">
        <v>27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356"/>
        <v>10</v>
      </c>
      <c r="L5725">
        <f t="shared" si="357"/>
        <v>14</v>
      </c>
      <c r="M5725">
        <f t="shared" si="358"/>
        <v>1896.2260000000001</v>
      </c>
      <c r="N5725">
        <f t="shared" si="359"/>
        <v>1.9835</v>
      </c>
    </row>
    <row r="5726" spans="1:14" x14ac:dyDescent="0.3">
      <c r="A5726">
        <v>13086530</v>
      </c>
      <c r="B5726" t="s">
        <v>27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356"/>
        <v>10</v>
      </c>
      <c r="L5726">
        <f t="shared" si="357"/>
        <v>15</v>
      </c>
      <c r="M5726">
        <f t="shared" si="358"/>
        <v>1912.0940000000001</v>
      </c>
      <c r="N5726">
        <f t="shared" si="359"/>
        <v>1.9835</v>
      </c>
    </row>
    <row r="5727" spans="1:14" x14ac:dyDescent="0.3">
      <c r="A5727">
        <v>13086530</v>
      </c>
      <c r="B5727" t="s">
        <v>27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356"/>
        <v>10</v>
      </c>
      <c r="L5727">
        <f t="shared" si="357"/>
        <v>16</v>
      </c>
      <c r="M5727">
        <f t="shared" si="358"/>
        <v>0</v>
      </c>
      <c r="N5727">
        <f t="shared" si="359"/>
        <v>0</v>
      </c>
    </row>
    <row r="5728" spans="1:14" x14ac:dyDescent="0.3">
      <c r="A5728">
        <v>13086530</v>
      </c>
      <c r="B5728" t="s">
        <v>27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356"/>
        <v>10</v>
      </c>
      <c r="L5728">
        <f t="shared" si="357"/>
        <v>17</v>
      </c>
      <c r="M5728">
        <f t="shared" si="358"/>
        <v>0</v>
      </c>
      <c r="N5728">
        <f t="shared" si="359"/>
        <v>0</v>
      </c>
    </row>
    <row r="5729" spans="1:14" x14ac:dyDescent="0.3">
      <c r="A5729">
        <v>13086530</v>
      </c>
      <c r="B5729" t="s">
        <v>27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356"/>
        <v>10</v>
      </c>
      <c r="L5729">
        <f t="shared" si="357"/>
        <v>18</v>
      </c>
      <c r="M5729">
        <f t="shared" si="358"/>
        <v>0</v>
      </c>
      <c r="N5729">
        <f t="shared" si="359"/>
        <v>0</v>
      </c>
    </row>
    <row r="5730" spans="1:14" x14ac:dyDescent="0.3">
      <c r="A5730">
        <v>13086530</v>
      </c>
      <c r="B5730" t="s">
        <v>27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356"/>
        <v>10</v>
      </c>
      <c r="L5730">
        <f t="shared" si="357"/>
        <v>19</v>
      </c>
      <c r="M5730">
        <f t="shared" si="358"/>
        <v>0</v>
      </c>
      <c r="N5730">
        <f t="shared" si="359"/>
        <v>0</v>
      </c>
    </row>
    <row r="5731" spans="1:14" x14ac:dyDescent="0.3">
      <c r="A5731">
        <v>13086530</v>
      </c>
      <c r="B5731" t="s">
        <v>27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356"/>
        <v>10</v>
      </c>
      <c r="L5731">
        <f t="shared" si="357"/>
        <v>20</v>
      </c>
      <c r="M5731">
        <f t="shared" si="358"/>
        <v>0</v>
      </c>
      <c r="N5731">
        <f t="shared" si="359"/>
        <v>0</v>
      </c>
    </row>
    <row r="5732" spans="1:14" x14ac:dyDescent="0.3">
      <c r="A5732">
        <v>13086530</v>
      </c>
      <c r="B5732" t="s">
        <v>27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356"/>
        <v>10</v>
      </c>
      <c r="L5732">
        <f t="shared" si="357"/>
        <v>21</v>
      </c>
      <c r="M5732">
        <f t="shared" si="358"/>
        <v>0</v>
      </c>
      <c r="N5732">
        <f t="shared" si="359"/>
        <v>0</v>
      </c>
    </row>
    <row r="5733" spans="1:14" x14ac:dyDescent="0.3">
      <c r="A5733">
        <v>13086530</v>
      </c>
      <c r="B5733" t="s">
        <v>27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356"/>
        <v>10</v>
      </c>
      <c r="L5733">
        <f t="shared" si="357"/>
        <v>22</v>
      </c>
      <c r="M5733">
        <f t="shared" si="358"/>
        <v>0</v>
      </c>
      <c r="N5733">
        <f t="shared" si="359"/>
        <v>0</v>
      </c>
    </row>
    <row r="5734" spans="1:14" x14ac:dyDescent="0.3">
      <c r="A5734">
        <v>13086530</v>
      </c>
      <c r="B5734" t="s">
        <v>27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356"/>
        <v>10</v>
      </c>
      <c r="L5734">
        <f t="shared" si="357"/>
        <v>23</v>
      </c>
      <c r="M5734">
        <f t="shared" si="358"/>
        <v>0</v>
      </c>
      <c r="N5734">
        <f t="shared" si="359"/>
        <v>0</v>
      </c>
    </row>
    <row r="5735" spans="1:14" x14ac:dyDescent="0.3">
      <c r="A5735">
        <v>13086530</v>
      </c>
      <c r="B5735" t="s">
        <v>27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356"/>
        <v>10</v>
      </c>
      <c r="L5735">
        <f t="shared" si="357"/>
        <v>24</v>
      </c>
      <c r="M5735">
        <f t="shared" si="358"/>
        <v>0</v>
      </c>
      <c r="N5735">
        <f t="shared" si="359"/>
        <v>0</v>
      </c>
    </row>
    <row r="5736" spans="1:14" x14ac:dyDescent="0.3">
      <c r="A5736">
        <v>13086530</v>
      </c>
      <c r="B5736" t="s">
        <v>27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356"/>
        <v>10</v>
      </c>
      <c r="L5736">
        <f t="shared" si="357"/>
        <v>25</v>
      </c>
      <c r="M5736">
        <f t="shared" si="358"/>
        <v>0</v>
      </c>
      <c r="N5736">
        <f t="shared" si="359"/>
        <v>0</v>
      </c>
    </row>
    <row r="5737" spans="1:14" x14ac:dyDescent="0.3">
      <c r="A5737">
        <v>13086530</v>
      </c>
      <c r="B5737" t="s">
        <v>27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356"/>
        <v>10</v>
      </c>
      <c r="L5737">
        <f t="shared" si="357"/>
        <v>26</v>
      </c>
      <c r="M5737">
        <f t="shared" si="358"/>
        <v>0</v>
      </c>
      <c r="N5737">
        <f t="shared" si="359"/>
        <v>0</v>
      </c>
    </row>
    <row r="5738" spans="1:14" x14ac:dyDescent="0.3">
      <c r="A5738">
        <v>13086530</v>
      </c>
      <c r="B5738" t="s">
        <v>27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356"/>
        <v>10</v>
      </c>
      <c r="L5738">
        <f t="shared" si="357"/>
        <v>27</v>
      </c>
      <c r="M5738">
        <f t="shared" si="358"/>
        <v>0</v>
      </c>
      <c r="N5738">
        <f t="shared" si="359"/>
        <v>0</v>
      </c>
    </row>
    <row r="5739" spans="1:14" x14ac:dyDescent="0.3">
      <c r="A5739">
        <v>13086530</v>
      </c>
      <c r="B5739" t="s">
        <v>27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356"/>
        <v>10</v>
      </c>
      <c r="L5739">
        <f t="shared" si="357"/>
        <v>28</v>
      </c>
      <c r="M5739">
        <f t="shared" si="358"/>
        <v>0</v>
      </c>
      <c r="N5739">
        <f t="shared" si="359"/>
        <v>0</v>
      </c>
    </row>
    <row r="5740" spans="1:14" x14ac:dyDescent="0.3">
      <c r="A5740">
        <v>13086530</v>
      </c>
      <c r="B5740" t="s">
        <v>27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356"/>
        <v>10</v>
      </c>
      <c r="L5740">
        <f t="shared" si="357"/>
        <v>29</v>
      </c>
      <c r="M5740">
        <f t="shared" si="358"/>
        <v>0</v>
      </c>
      <c r="N5740">
        <f t="shared" si="359"/>
        <v>0</v>
      </c>
    </row>
    <row r="5741" spans="1:14" x14ac:dyDescent="0.3">
      <c r="A5741">
        <v>13086530</v>
      </c>
      <c r="B5741" t="s">
        <v>27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356"/>
        <v>10</v>
      </c>
      <c r="L5741">
        <f t="shared" si="357"/>
        <v>30</v>
      </c>
      <c r="M5741">
        <f t="shared" si="358"/>
        <v>0</v>
      </c>
      <c r="N5741">
        <f t="shared" si="359"/>
        <v>0</v>
      </c>
    </row>
    <row r="5742" spans="1:14" x14ac:dyDescent="0.3">
      <c r="A5742">
        <v>13086530</v>
      </c>
      <c r="B5742" t="s">
        <v>27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356"/>
        <v>10</v>
      </c>
      <c r="L5742">
        <f t="shared" si="357"/>
        <v>31</v>
      </c>
      <c r="M5742">
        <f t="shared" si="358"/>
        <v>0</v>
      </c>
      <c r="N5742">
        <f t="shared" si="359"/>
        <v>0</v>
      </c>
    </row>
    <row r="5743" spans="1:14" x14ac:dyDescent="0.3">
      <c r="A5743">
        <v>13086530</v>
      </c>
      <c r="B5743" t="s">
        <v>27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356"/>
        <v>11</v>
      </c>
      <c r="L5743">
        <f t="shared" si="357"/>
        <v>1</v>
      </c>
      <c r="M5743">
        <f t="shared" si="358"/>
        <v>0</v>
      </c>
      <c r="N5743">
        <f t="shared" si="359"/>
        <v>0</v>
      </c>
    </row>
    <row r="5744" spans="1:14" x14ac:dyDescent="0.3">
      <c r="A5744">
        <v>13086530</v>
      </c>
      <c r="B5744" t="s">
        <v>27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356"/>
        <v>11</v>
      </c>
      <c r="L5744">
        <f t="shared" si="357"/>
        <v>2</v>
      </c>
      <c r="M5744">
        <f t="shared" si="358"/>
        <v>0</v>
      </c>
      <c r="N5744">
        <f t="shared" si="359"/>
        <v>0</v>
      </c>
    </row>
    <row r="5745" spans="1:14" x14ac:dyDescent="0.3">
      <c r="A5745">
        <v>13086530</v>
      </c>
      <c r="B5745" t="s">
        <v>27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356"/>
        <v>11</v>
      </c>
      <c r="L5745">
        <f t="shared" si="357"/>
        <v>3</v>
      </c>
      <c r="M5745">
        <f t="shared" si="358"/>
        <v>0</v>
      </c>
      <c r="N5745">
        <f t="shared" si="359"/>
        <v>0</v>
      </c>
    </row>
    <row r="5746" spans="1:14" x14ac:dyDescent="0.3">
      <c r="A5746">
        <v>13086530</v>
      </c>
      <c r="B5746" t="s">
        <v>27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356"/>
        <v>11</v>
      </c>
      <c r="L5746">
        <f t="shared" si="357"/>
        <v>4</v>
      </c>
      <c r="M5746">
        <f t="shared" si="358"/>
        <v>0</v>
      </c>
      <c r="N5746">
        <f t="shared" si="359"/>
        <v>0</v>
      </c>
    </row>
    <row r="5747" spans="1:14" x14ac:dyDescent="0.3">
      <c r="A5747">
        <v>13086530</v>
      </c>
      <c r="B5747" t="s">
        <v>27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356"/>
        <v>11</v>
      </c>
      <c r="L5747">
        <f t="shared" si="357"/>
        <v>5</v>
      </c>
      <c r="M5747">
        <f t="shared" si="358"/>
        <v>0</v>
      </c>
      <c r="N5747">
        <f t="shared" si="359"/>
        <v>0</v>
      </c>
    </row>
    <row r="5748" spans="1:14" x14ac:dyDescent="0.3">
      <c r="A5748">
        <v>13086530</v>
      </c>
      <c r="B5748" t="s">
        <v>27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356"/>
        <v>11</v>
      </c>
      <c r="L5748">
        <f t="shared" si="357"/>
        <v>6</v>
      </c>
      <c r="M5748">
        <f t="shared" si="358"/>
        <v>0</v>
      </c>
      <c r="N5748">
        <f t="shared" si="359"/>
        <v>0</v>
      </c>
    </row>
    <row r="5749" spans="1:14" x14ac:dyDescent="0.3">
      <c r="A5749">
        <v>13086530</v>
      </c>
      <c r="B5749" t="s">
        <v>27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356"/>
        <v>11</v>
      </c>
      <c r="L5749">
        <f t="shared" si="357"/>
        <v>7</v>
      </c>
      <c r="M5749">
        <f t="shared" si="358"/>
        <v>0</v>
      </c>
      <c r="N5749">
        <f t="shared" si="359"/>
        <v>0</v>
      </c>
    </row>
    <row r="5750" spans="1:14" x14ac:dyDescent="0.3">
      <c r="A5750">
        <v>13086530</v>
      </c>
      <c r="B5750" t="s">
        <v>27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356"/>
        <v>11</v>
      </c>
      <c r="L5750">
        <f t="shared" si="357"/>
        <v>8</v>
      </c>
      <c r="M5750">
        <f t="shared" si="358"/>
        <v>0</v>
      </c>
      <c r="N5750">
        <f t="shared" si="359"/>
        <v>0</v>
      </c>
    </row>
    <row r="5751" spans="1:14" x14ac:dyDescent="0.3">
      <c r="A5751">
        <v>13086530</v>
      </c>
      <c r="B5751" t="s">
        <v>27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356"/>
        <v>11</v>
      </c>
      <c r="L5751">
        <f t="shared" si="357"/>
        <v>9</v>
      </c>
      <c r="M5751">
        <f t="shared" si="358"/>
        <v>0</v>
      </c>
      <c r="N5751">
        <f t="shared" si="359"/>
        <v>0</v>
      </c>
    </row>
    <row r="5752" spans="1:14" x14ac:dyDescent="0.3">
      <c r="A5752">
        <v>13086530</v>
      </c>
      <c r="B5752" t="s">
        <v>27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356"/>
        <v>11</v>
      </c>
      <c r="L5752">
        <f t="shared" si="357"/>
        <v>10</v>
      </c>
      <c r="M5752">
        <f t="shared" si="358"/>
        <v>0</v>
      </c>
      <c r="N5752">
        <f t="shared" si="359"/>
        <v>0</v>
      </c>
    </row>
    <row r="5753" spans="1:14" x14ac:dyDescent="0.3">
      <c r="A5753">
        <v>13086530</v>
      </c>
      <c r="B5753" t="s">
        <v>27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356"/>
        <v>11</v>
      </c>
      <c r="L5753">
        <f t="shared" si="357"/>
        <v>11</v>
      </c>
      <c r="M5753">
        <f t="shared" si="358"/>
        <v>0</v>
      </c>
      <c r="N5753">
        <f t="shared" si="359"/>
        <v>0</v>
      </c>
    </row>
    <row r="5754" spans="1:14" x14ac:dyDescent="0.3">
      <c r="A5754">
        <v>13086530</v>
      </c>
      <c r="B5754" t="s">
        <v>27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356"/>
        <v>11</v>
      </c>
      <c r="L5754">
        <f t="shared" si="357"/>
        <v>12</v>
      </c>
      <c r="M5754">
        <f t="shared" si="358"/>
        <v>0</v>
      </c>
      <c r="N5754">
        <f t="shared" si="359"/>
        <v>0</v>
      </c>
    </row>
    <row r="5755" spans="1:14" x14ac:dyDescent="0.3">
      <c r="A5755">
        <v>13086530</v>
      </c>
      <c r="B5755" t="s">
        <v>27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356"/>
        <v>11</v>
      </c>
      <c r="L5755">
        <f t="shared" si="357"/>
        <v>13</v>
      </c>
      <c r="M5755">
        <f t="shared" si="358"/>
        <v>0</v>
      </c>
      <c r="N5755">
        <f t="shared" si="359"/>
        <v>0</v>
      </c>
    </row>
    <row r="5756" spans="1:14" x14ac:dyDescent="0.3">
      <c r="A5756">
        <v>13086530</v>
      </c>
      <c r="B5756" t="s">
        <v>27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356"/>
        <v>11</v>
      </c>
      <c r="L5756">
        <f t="shared" si="357"/>
        <v>14</v>
      </c>
      <c r="M5756">
        <f t="shared" si="358"/>
        <v>0</v>
      </c>
      <c r="N5756">
        <f t="shared" si="359"/>
        <v>0</v>
      </c>
    </row>
    <row r="5757" spans="1:14" x14ac:dyDescent="0.3">
      <c r="A5757">
        <v>13086530</v>
      </c>
      <c r="B5757" t="s">
        <v>27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356"/>
        <v>11</v>
      </c>
      <c r="L5757">
        <f t="shared" si="357"/>
        <v>15</v>
      </c>
      <c r="M5757">
        <f t="shared" si="358"/>
        <v>0</v>
      </c>
      <c r="N5757">
        <f t="shared" si="359"/>
        <v>0</v>
      </c>
    </row>
    <row r="5758" spans="1:14" x14ac:dyDescent="0.3">
      <c r="A5758">
        <v>13086530</v>
      </c>
      <c r="B5758" t="s">
        <v>27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356"/>
        <v>11</v>
      </c>
      <c r="L5758">
        <f t="shared" si="357"/>
        <v>16</v>
      </c>
      <c r="M5758">
        <f t="shared" si="358"/>
        <v>0</v>
      </c>
      <c r="N5758">
        <f t="shared" si="359"/>
        <v>0</v>
      </c>
    </row>
    <row r="5759" spans="1:14" x14ac:dyDescent="0.3">
      <c r="A5759">
        <v>13086530</v>
      </c>
      <c r="B5759" t="s">
        <v>27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356"/>
        <v>11</v>
      </c>
      <c r="L5759">
        <f t="shared" si="357"/>
        <v>17</v>
      </c>
      <c r="M5759">
        <f t="shared" si="358"/>
        <v>0</v>
      </c>
      <c r="N5759">
        <f t="shared" si="359"/>
        <v>0</v>
      </c>
    </row>
    <row r="5760" spans="1:14" x14ac:dyDescent="0.3">
      <c r="A5760">
        <v>13086530</v>
      </c>
      <c r="B5760" t="s">
        <v>27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356"/>
        <v>11</v>
      </c>
      <c r="L5760">
        <f t="shared" si="357"/>
        <v>18</v>
      </c>
      <c r="M5760">
        <f t="shared" si="358"/>
        <v>0</v>
      </c>
      <c r="N5760">
        <f t="shared" si="359"/>
        <v>0</v>
      </c>
    </row>
    <row r="5761" spans="1:14" x14ac:dyDescent="0.3">
      <c r="A5761">
        <v>13086530</v>
      </c>
      <c r="B5761" t="s">
        <v>27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356"/>
        <v>11</v>
      </c>
      <c r="L5761">
        <f t="shared" si="357"/>
        <v>19</v>
      </c>
      <c r="M5761">
        <f t="shared" si="358"/>
        <v>0</v>
      </c>
      <c r="N5761">
        <f t="shared" si="359"/>
        <v>0</v>
      </c>
    </row>
    <row r="5762" spans="1:14" x14ac:dyDescent="0.3">
      <c r="A5762">
        <v>13086530</v>
      </c>
      <c r="B5762" t="s">
        <v>27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356"/>
        <v>11</v>
      </c>
      <c r="L5762">
        <f t="shared" si="357"/>
        <v>20</v>
      </c>
      <c r="M5762">
        <f t="shared" si="358"/>
        <v>0</v>
      </c>
      <c r="N5762">
        <f t="shared" si="359"/>
        <v>0</v>
      </c>
    </row>
    <row r="5763" spans="1:14" x14ac:dyDescent="0.3">
      <c r="A5763">
        <v>13086530</v>
      </c>
      <c r="B5763" t="s">
        <v>27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360">MONTH(C5763)</f>
        <v>11</v>
      </c>
      <c r="L5763">
        <f t="shared" ref="L5763:L5826" si="361">DAY(C5763)</f>
        <v>21</v>
      </c>
      <c r="M5763">
        <f t="shared" ref="M5763:M5826" si="362">F5763*1.9835</f>
        <v>0</v>
      </c>
      <c r="N5763">
        <f t="shared" ref="N5763:N5826" si="363">(D5763-F5763)*1.9835</f>
        <v>0</v>
      </c>
    </row>
    <row r="5764" spans="1:14" x14ac:dyDescent="0.3">
      <c r="A5764">
        <v>13086530</v>
      </c>
      <c r="B5764" t="s">
        <v>27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360"/>
        <v>11</v>
      </c>
      <c r="L5764">
        <f t="shared" si="361"/>
        <v>22</v>
      </c>
      <c r="M5764">
        <f t="shared" si="362"/>
        <v>0</v>
      </c>
      <c r="N5764">
        <f t="shared" si="363"/>
        <v>0</v>
      </c>
    </row>
    <row r="5765" spans="1:14" x14ac:dyDescent="0.3">
      <c r="A5765">
        <v>13086530</v>
      </c>
      <c r="B5765" t="s">
        <v>27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360"/>
        <v>11</v>
      </c>
      <c r="L5765">
        <f t="shared" si="361"/>
        <v>23</v>
      </c>
      <c r="M5765">
        <f t="shared" si="362"/>
        <v>0</v>
      </c>
      <c r="N5765">
        <f t="shared" si="363"/>
        <v>0</v>
      </c>
    </row>
    <row r="5766" spans="1:14" x14ac:dyDescent="0.3">
      <c r="A5766">
        <v>13086530</v>
      </c>
      <c r="B5766" t="s">
        <v>27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360"/>
        <v>11</v>
      </c>
      <c r="L5766">
        <f t="shared" si="361"/>
        <v>24</v>
      </c>
      <c r="M5766">
        <f t="shared" si="362"/>
        <v>0</v>
      </c>
      <c r="N5766">
        <f t="shared" si="363"/>
        <v>0</v>
      </c>
    </row>
    <row r="5767" spans="1:14" x14ac:dyDescent="0.3">
      <c r="A5767">
        <v>13086530</v>
      </c>
      <c r="B5767" t="s">
        <v>27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360"/>
        <v>11</v>
      </c>
      <c r="L5767">
        <f t="shared" si="361"/>
        <v>25</v>
      </c>
      <c r="M5767">
        <f t="shared" si="362"/>
        <v>0</v>
      </c>
      <c r="N5767">
        <f t="shared" si="363"/>
        <v>0</v>
      </c>
    </row>
    <row r="5768" spans="1:14" x14ac:dyDescent="0.3">
      <c r="A5768">
        <v>13086530</v>
      </c>
      <c r="B5768" t="s">
        <v>27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360"/>
        <v>11</v>
      </c>
      <c r="L5768">
        <f t="shared" si="361"/>
        <v>26</v>
      </c>
      <c r="M5768">
        <f t="shared" si="362"/>
        <v>0</v>
      </c>
      <c r="N5768">
        <f t="shared" si="363"/>
        <v>0</v>
      </c>
    </row>
    <row r="5769" spans="1:14" x14ac:dyDescent="0.3">
      <c r="A5769">
        <v>13086530</v>
      </c>
      <c r="B5769" t="s">
        <v>27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360"/>
        <v>11</v>
      </c>
      <c r="L5769">
        <f t="shared" si="361"/>
        <v>27</v>
      </c>
      <c r="M5769">
        <f t="shared" si="362"/>
        <v>0</v>
      </c>
      <c r="N5769">
        <f t="shared" si="363"/>
        <v>0</v>
      </c>
    </row>
    <row r="5770" spans="1:14" x14ac:dyDescent="0.3">
      <c r="A5770">
        <v>13086530</v>
      </c>
      <c r="B5770" t="s">
        <v>27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360"/>
        <v>11</v>
      </c>
      <c r="L5770">
        <f t="shared" si="361"/>
        <v>28</v>
      </c>
      <c r="M5770">
        <f t="shared" si="362"/>
        <v>0</v>
      </c>
      <c r="N5770">
        <f t="shared" si="363"/>
        <v>0</v>
      </c>
    </row>
    <row r="5771" spans="1:14" x14ac:dyDescent="0.3">
      <c r="A5771">
        <v>13086530</v>
      </c>
      <c r="B5771" t="s">
        <v>27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360"/>
        <v>11</v>
      </c>
      <c r="L5771">
        <f t="shared" si="361"/>
        <v>29</v>
      </c>
      <c r="M5771">
        <f t="shared" si="362"/>
        <v>0</v>
      </c>
      <c r="N5771">
        <f t="shared" si="363"/>
        <v>0</v>
      </c>
    </row>
    <row r="5772" spans="1:14" x14ac:dyDescent="0.3">
      <c r="A5772">
        <v>13086530</v>
      </c>
      <c r="B5772" t="s">
        <v>27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360"/>
        <v>11</v>
      </c>
      <c r="L5772">
        <f t="shared" si="361"/>
        <v>30</v>
      </c>
      <c r="M5772">
        <f t="shared" si="362"/>
        <v>0</v>
      </c>
      <c r="N5772">
        <f t="shared" si="363"/>
        <v>0</v>
      </c>
    </row>
    <row r="5773" spans="1:14" x14ac:dyDescent="0.3">
      <c r="A5773">
        <v>13086530</v>
      </c>
      <c r="B5773" t="s">
        <v>27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360"/>
        <v>12</v>
      </c>
      <c r="L5773">
        <f t="shared" si="361"/>
        <v>1</v>
      </c>
      <c r="M5773">
        <f t="shared" si="362"/>
        <v>0</v>
      </c>
      <c r="N5773">
        <f t="shared" si="363"/>
        <v>0</v>
      </c>
    </row>
    <row r="5774" spans="1:14" x14ac:dyDescent="0.3">
      <c r="A5774">
        <v>13086530</v>
      </c>
      <c r="B5774" t="s">
        <v>27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360"/>
        <v>12</v>
      </c>
      <c r="L5774">
        <f t="shared" si="361"/>
        <v>2</v>
      </c>
      <c r="M5774">
        <f t="shared" si="362"/>
        <v>0</v>
      </c>
      <c r="N5774">
        <f t="shared" si="363"/>
        <v>0</v>
      </c>
    </row>
    <row r="5775" spans="1:14" x14ac:dyDescent="0.3">
      <c r="A5775">
        <v>13086530</v>
      </c>
      <c r="B5775" t="s">
        <v>27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360"/>
        <v>12</v>
      </c>
      <c r="L5775">
        <f t="shared" si="361"/>
        <v>3</v>
      </c>
      <c r="M5775">
        <f t="shared" si="362"/>
        <v>0</v>
      </c>
      <c r="N5775">
        <f t="shared" si="363"/>
        <v>0</v>
      </c>
    </row>
    <row r="5776" spans="1:14" x14ac:dyDescent="0.3">
      <c r="A5776">
        <v>13086530</v>
      </c>
      <c r="B5776" t="s">
        <v>27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360"/>
        <v>12</v>
      </c>
      <c r="L5776">
        <f t="shared" si="361"/>
        <v>4</v>
      </c>
      <c r="M5776">
        <f t="shared" si="362"/>
        <v>0</v>
      </c>
      <c r="N5776">
        <f t="shared" si="363"/>
        <v>0</v>
      </c>
    </row>
    <row r="5777" spans="1:14" x14ac:dyDescent="0.3">
      <c r="A5777">
        <v>13086530</v>
      </c>
      <c r="B5777" t="s">
        <v>27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360"/>
        <v>12</v>
      </c>
      <c r="L5777">
        <f t="shared" si="361"/>
        <v>5</v>
      </c>
      <c r="M5777">
        <f t="shared" si="362"/>
        <v>0</v>
      </c>
      <c r="N5777">
        <f t="shared" si="363"/>
        <v>0</v>
      </c>
    </row>
    <row r="5778" spans="1:14" x14ac:dyDescent="0.3">
      <c r="A5778">
        <v>13086530</v>
      </c>
      <c r="B5778" t="s">
        <v>27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360"/>
        <v>12</v>
      </c>
      <c r="L5778">
        <f t="shared" si="361"/>
        <v>6</v>
      </c>
      <c r="M5778">
        <f t="shared" si="362"/>
        <v>0</v>
      </c>
      <c r="N5778">
        <f t="shared" si="363"/>
        <v>0</v>
      </c>
    </row>
    <row r="5779" spans="1:14" x14ac:dyDescent="0.3">
      <c r="A5779">
        <v>13086530</v>
      </c>
      <c r="B5779" t="s">
        <v>27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360"/>
        <v>12</v>
      </c>
      <c r="L5779">
        <f t="shared" si="361"/>
        <v>7</v>
      </c>
      <c r="M5779">
        <f t="shared" si="362"/>
        <v>0</v>
      </c>
      <c r="N5779">
        <f t="shared" si="363"/>
        <v>0</v>
      </c>
    </row>
    <row r="5780" spans="1:14" x14ac:dyDescent="0.3">
      <c r="A5780">
        <v>13086530</v>
      </c>
      <c r="B5780" t="s">
        <v>27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360"/>
        <v>12</v>
      </c>
      <c r="L5780">
        <f t="shared" si="361"/>
        <v>8</v>
      </c>
      <c r="M5780">
        <f t="shared" si="362"/>
        <v>0</v>
      </c>
      <c r="N5780">
        <f t="shared" si="363"/>
        <v>0</v>
      </c>
    </row>
    <row r="5781" spans="1:14" x14ac:dyDescent="0.3">
      <c r="A5781">
        <v>13086530</v>
      </c>
      <c r="B5781" t="s">
        <v>27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360"/>
        <v>12</v>
      </c>
      <c r="L5781">
        <f t="shared" si="361"/>
        <v>9</v>
      </c>
      <c r="M5781">
        <f t="shared" si="362"/>
        <v>0</v>
      </c>
      <c r="N5781">
        <f t="shared" si="363"/>
        <v>0</v>
      </c>
    </row>
    <row r="5782" spans="1:14" x14ac:dyDescent="0.3">
      <c r="A5782">
        <v>13086530</v>
      </c>
      <c r="B5782" t="s">
        <v>27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360"/>
        <v>12</v>
      </c>
      <c r="L5782">
        <f t="shared" si="361"/>
        <v>10</v>
      </c>
      <c r="M5782">
        <f t="shared" si="362"/>
        <v>0</v>
      </c>
      <c r="N5782">
        <f t="shared" si="363"/>
        <v>0</v>
      </c>
    </row>
    <row r="5783" spans="1:14" x14ac:dyDescent="0.3">
      <c r="A5783">
        <v>13086530</v>
      </c>
      <c r="B5783" t="s">
        <v>27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360"/>
        <v>12</v>
      </c>
      <c r="L5783">
        <f t="shared" si="361"/>
        <v>11</v>
      </c>
      <c r="M5783">
        <f t="shared" si="362"/>
        <v>0</v>
      </c>
      <c r="N5783">
        <f t="shared" si="363"/>
        <v>0</v>
      </c>
    </row>
    <row r="5784" spans="1:14" x14ac:dyDescent="0.3">
      <c r="A5784">
        <v>13086530</v>
      </c>
      <c r="B5784" t="s">
        <v>27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360"/>
        <v>12</v>
      </c>
      <c r="L5784">
        <f t="shared" si="361"/>
        <v>12</v>
      </c>
      <c r="M5784">
        <f t="shared" si="362"/>
        <v>0</v>
      </c>
      <c r="N5784">
        <f t="shared" si="363"/>
        <v>0</v>
      </c>
    </row>
    <row r="5785" spans="1:14" x14ac:dyDescent="0.3">
      <c r="A5785">
        <v>13086530</v>
      </c>
      <c r="B5785" t="s">
        <v>27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360"/>
        <v>12</v>
      </c>
      <c r="L5785">
        <f t="shared" si="361"/>
        <v>13</v>
      </c>
      <c r="M5785">
        <f t="shared" si="362"/>
        <v>0</v>
      </c>
      <c r="N5785">
        <f t="shared" si="363"/>
        <v>0</v>
      </c>
    </row>
    <row r="5786" spans="1:14" x14ac:dyDescent="0.3">
      <c r="A5786">
        <v>13086530</v>
      </c>
      <c r="B5786" t="s">
        <v>27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360"/>
        <v>12</v>
      </c>
      <c r="L5786">
        <f t="shared" si="361"/>
        <v>14</v>
      </c>
      <c r="M5786">
        <f t="shared" si="362"/>
        <v>0</v>
      </c>
      <c r="N5786">
        <f t="shared" si="363"/>
        <v>0</v>
      </c>
    </row>
    <row r="5787" spans="1:14" x14ac:dyDescent="0.3">
      <c r="A5787">
        <v>13086530</v>
      </c>
      <c r="B5787" t="s">
        <v>27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360"/>
        <v>12</v>
      </c>
      <c r="L5787">
        <f t="shared" si="361"/>
        <v>15</v>
      </c>
      <c r="M5787">
        <f t="shared" si="362"/>
        <v>0</v>
      </c>
      <c r="N5787">
        <f t="shared" si="363"/>
        <v>0</v>
      </c>
    </row>
    <row r="5788" spans="1:14" x14ac:dyDescent="0.3">
      <c r="A5788">
        <v>13086530</v>
      </c>
      <c r="B5788" t="s">
        <v>27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360"/>
        <v>12</v>
      </c>
      <c r="L5788">
        <f t="shared" si="361"/>
        <v>16</v>
      </c>
      <c r="M5788">
        <f t="shared" si="362"/>
        <v>0</v>
      </c>
      <c r="N5788">
        <f t="shared" si="363"/>
        <v>0</v>
      </c>
    </row>
    <row r="5789" spans="1:14" x14ac:dyDescent="0.3">
      <c r="A5789">
        <v>13086530</v>
      </c>
      <c r="B5789" t="s">
        <v>27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360"/>
        <v>12</v>
      </c>
      <c r="L5789">
        <f t="shared" si="361"/>
        <v>17</v>
      </c>
      <c r="M5789">
        <f t="shared" si="362"/>
        <v>0</v>
      </c>
      <c r="N5789">
        <f t="shared" si="363"/>
        <v>0</v>
      </c>
    </row>
    <row r="5790" spans="1:14" x14ac:dyDescent="0.3">
      <c r="A5790">
        <v>13086530</v>
      </c>
      <c r="B5790" t="s">
        <v>27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360"/>
        <v>12</v>
      </c>
      <c r="L5790">
        <f t="shared" si="361"/>
        <v>18</v>
      </c>
      <c r="M5790">
        <f t="shared" si="362"/>
        <v>0</v>
      </c>
      <c r="N5790">
        <f t="shared" si="363"/>
        <v>0</v>
      </c>
    </row>
    <row r="5791" spans="1:14" x14ac:dyDescent="0.3">
      <c r="A5791">
        <v>13086530</v>
      </c>
      <c r="B5791" t="s">
        <v>27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360"/>
        <v>12</v>
      </c>
      <c r="L5791">
        <f t="shared" si="361"/>
        <v>19</v>
      </c>
      <c r="M5791">
        <f t="shared" si="362"/>
        <v>0</v>
      </c>
      <c r="N5791">
        <f t="shared" si="363"/>
        <v>0</v>
      </c>
    </row>
    <row r="5792" spans="1:14" x14ac:dyDescent="0.3">
      <c r="A5792">
        <v>13086530</v>
      </c>
      <c r="B5792" t="s">
        <v>27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360"/>
        <v>12</v>
      </c>
      <c r="L5792">
        <f t="shared" si="361"/>
        <v>20</v>
      </c>
      <c r="M5792">
        <f t="shared" si="362"/>
        <v>0</v>
      </c>
      <c r="N5792">
        <f t="shared" si="363"/>
        <v>0</v>
      </c>
    </row>
    <row r="5793" spans="1:14" x14ac:dyDescent="0.3">
      <c r="A5793">
        <v>13086530</v>
      </c>
      <c r="B5793" t="s">
        <v>27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360"/>
        <v>12</v>
      </c>
      <c r="L5793">
        <f t="shared" si="361"/>
        <v>21</v>
      </c>
      <c r="M5793">
        <f t="shared" si="362"/>
        <v>0</v>
      </c>
      <c r="N5793">
        <f t="shared" si="363"/>
        <v>0</v>
      </c>
    </row>
    <row r="5794" spans="1:14" x14ac:dyDescent="0.3">
      <c r="A5794">
        <v>13086530</v>
      </c>
      <c r="B5794" t="s">
        <v>27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360"/>
        <v>12</v>
      </c>
      <c r="L5794">
        <f t="shared" si="361"/>
        <v>22</v>
      </c>
      <c r="M5794">
        <f t="shared" si="362"/>
        <v>0</v>
      </c>
      <c r="N5794">
        <f t="shared" si="363"/>
        <v>0</v>
      </c>
    </row>
    <row r="5795" spans="1:14" x14ac:dyDescent="0.3">
      <c r="A5795">
        <v>13086530</v>
      </c>
      <c r="B5795" t="s">
        <v>27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360"/>
        <v>12</v>
      </c>
      <c r="L5795">
        <f t="shared" si="361"/>
        <v>23</v>
      </c>
      <c r="M5795">
        <f t="shared" si="362"/>
        <v>0</v>
      </c>
      <c r="N5795">
        <f t="shared" si="363"/>
        <v>0</v>
      </c>
    </row>
    <row r="5796" spans="1:14" x14ac:dyDescent="0.3">
      <c r="A5796">
        <v>13086530</v>
      </c>
      <c r="B5796" t="s">
        <v>27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360"/>
        <v>12</v>
      </c>
      <c r="L5796">
        <f t="shared" si="361"/>
        <v>24</v>
      </c>
      <c r="M5796">
        <f t="shared" si="362"/>
        <v>0</v>
      </c>
      <c r="N5796">
        <f t="shared" si="363"/>
        <v>0</v>
      </c>
    </row>
    <row r="5797" spans="1:14" x14ac:dyDescent="0.3">
      <c r="A5797">
        <v>13086530</v>
      </c>
      <c r="B5797" t="s">
        <v>27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360"/>
        <v>12</v>
      </c>
      <c r="L5797">
        <f t="shared" si="361"/>
        <v>25</v>
      </c>
      <c r="M5797">
        <f t="shared" si="362"/>
        <v>0</v>
      </c>
      <c r="N5797">
        <f t="shared" si="363"/>
        <v>0</v>
      </c>
    </row>
    <row r="5798" spans="1:14" x14ac:dyDescent="0.3">
      <c r="A5798">
        <v>13086530</v>
      </c>
      <c r="B5798" t="s">
        <v>27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360"/>
        <v>12</v>
      </c>
      <c r="L5798">
        <f t="shared" si="361"/>
        <v>26</v>
      </c>
      <c r="M5798">
        <f t="shared" si="362"/>
        <v>0</v>
      </c>
      <c r="N5798">
        <f t="shared" si="363"/>
        <v>0</v>
      </c>
    </row>
    <row r="5799" spans="1:14" x14ac:dyDescent="0.3">
      <c r="A5799">
        <v>13086530</v>
      </c>
      <c r="B5799" t="s">
        <v>27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360"/>
        <v>12</v>
      </c>
      <c r="L5799">
        <f t="shared" si="361"/>
        <v>27</v>
      </c>
      <c r="M5799">
        <f t="shared" si="362"/>
        <v>0</v>
      </c>
      <c r="N5799">
        <f t="shared" si="363"/>
        <v>0</v>
      </c>
    </row>
    <row r="5800" spans="1:14" x14ac:dyDescent="0.3">
      <c r="A5800">
        <v>13086530</v>
      </c>
      <c r="B5800" t="s">
        <v>27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360"/>
        <v>12</v>
      </c>
      <c r="L5800">
        <f t="shared" si="361"/>
        <v>28</v>
      </c>
      <c r="M5800">
        <f t="shared" si="362"/>
        <v>0</v>
      </c>
      <c r="N5800">
        <f t="shared" si="363"/>
        <v>0</v>
      </c>
    </row>
    <row r="5801" spans="1:14" x14ac:dyDescent="0.3">
      <c r="A5801">
        <v>13086530</v>
      </c>
      <c r="B5801" t="s">
        <v>27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360"/>
        <v>12</v>
      </c>
      <c r="L5801">
        <f t="shared" si="361"/>
        <v>29</v>
      </c>
      <c r="M5801">
        <f t="shared" si="362"/>
        <v>0</v>
      </c>
      <c r="N5801">
        <f t="shared" si="363"/>
        <v>0</v>
      </c>
    </row>
    <row r="5802" spans="1:14" x14ac:dyDescent="0.3">
      <c r="A5802">
        <v>13086530</v>
      </c>
      <c r="B5802" t="s">
        <v>27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360"/>
        <v>12</v>
      </c>
      <c r="L5802">
        <f t="shared" si="361"/>
        <v>30</v>
      </c>
      <c r="M5802">
        <f t="shared" si="362"/>
        <v>0</v>
      </c>
      <c r="N5802">
        <f t="shared" si="363"/>
        <v>0</v>
      </c>
    </row>
    <row r="5803" spans="1:14" x14ac:dyDescent="0.3">
      <c r="A5803">
        <v>13086530</v>
      </c>
      <c r="B5803" t="s">
        <v>27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360"/>
        <v>12</v>
      </c>
      <c r="L5803">
        <f t="shared" si="361"/>
        <v>31</v>
      </c>
      <c r="M5803">
        <f t="shared" si="362"/>
        <v>0</v>
      </c>
      <c r="N5803">
        <f t="shared" si="363"/>
        <v>0</v>
      </c>
    </row>
    <row r="5804" spans="1:14" x14ac:dyDescent="0.3">
      <c r="A5804">
        <v>13086530</v>
      </c>
      <c r="B5804" t="s">
        <v>27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360"/>
        <v>1</v>
      </c>
      <c r="L5804">
        <f t="shared" si="361"/>
        <v>1</v>
      </c>
      <c r="M5804">
        <f t="shared" si="362"/>
        <v>0</v>
      </c>
      <c r="N5804">
        <f t="shared" si="363"/>
        <v>0</v>
      </c>
    </row>
    <row r="5805" spans="1:14" x14ac:dyDescent="0.3">
      <c r="A5805">
        <v>13086530</v>
      </c>
      <c r="B5805" t="s">
        <v>27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360"/>
        <v>1</v>
      </c>
      <c r="L5805">
        <f t="shared" si="361"/>
        <v>2</v>
      </c>
      <c r="M5805">
        <f t="shared" si="362"/>
        <v>0</v>
      </c>
      <c r="N5805">
        <f t="shared" si="363"/>
        <v>0</v>
      </c>
    </row>
    <row r="5806" spans="1:14" x14ac:dyDescent="0.3">
      <c r="A5806">
        <v>13086530</v>
      </c>
      <c r="B5806" t="s">
        <v>27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360"/>
        <v>1</v>
      </c>
      <c r="L5806">
        <f t="shared" si="361"/>
        <v>3</v>
      </c>
      <c r="M5806">
        <f t="shared" si="362"/>
        <v>0</v>
      </c>
      <c r="N5806">
        <f t="shared" si="363"/>
        <v>0</v>
      </c>
    </row>
    <row r="5807" spans="1:14" x14ac:dyDescent="0.3">
      <c r="A5807">
        <v>13086530</v>
      </c>
      <c r="B5807" t="s">
        <v>27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360"/>
        <v>1</v>
      </c>
      <c r="L5807">
        <f t="shared" si="361"/>
        <v>4</v>
      </c>
      <c r="M5807">
        <f t="shared" si="362"/>
        <v>0</v>
      </c>
      <c r="N5807">
        <f t="shared" si="363"/>
        <v>0</v>
      </c>
    </row>
    <row r="5808" spans="1:14" x14ac:dyDescent="0.3">
      <c r="A5808">
        <v>13086530</v>
      </c>
      <c r="B5808" t="s">
        <v>27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360"/>
        <v>1</v>
      </c>
      <c r="L5808">
        <f t="shared" si="361"/>
        <v>5</v>
      </c>
      <c r="M5808">
        <f t="shared" si="362"/>
        <v>0</v>
      </c>
      <c r="N5808">
        <f t="shared" si="363"/>
        <v>0</v>
      </c>
    </row>
    <row r="5809" spans="1:14" x14ac:dyDescent="0.3">
      <c r="A5809">
        <v>13086530</v>
      </c>
      <c r="B5809" t="s">
        <v>27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360"/>
        <v>1</v>
      </c>
      <c r="L5809">
        <f t="shared" si="361"/>
        <v>6</v>
      </c>
      <c r="M5809">
        <f t="shared" si="362"/>
        <v>0</v>
      </c>
      <c r="N5809">
        <f t="shared" si="363"/>
        <v>0</v>
      </c>
    </row>
    <row r="5810" spans="1:14" x14ac:dyDescent="0.3">
      <c r="A5810">
        <v>13086530</v>
      </c>
      <c r="B5810" t="s">
        <v>27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360"/>
        <v>1</v>
      </c>
      <c r="L5810">
        <f t="shared" si="361"/>
        <v>7</v>
      </c>
      <c r="M5810">
        <f t="shared" si="362"/>
        <v>0</v>
      </c>
      <c r="N5810">
        <f t="shared" si="363"/>
        <v>0</v>
      </c>
    </row>
    <row r="5811" spans="1:14" x14ac:dyDescent="0.3">
      <c r="A5811">
        <v>13086530</v>
      </c>
      <c r="B5811" t="s">
        <v>27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360"/>
        <v>1</v>
      </c>
      <c r="L5811">
        <f t="shared" si="361"/>
        <v>8</v>
      </c>
      <c r="M5811">
        <f t="shared" si="362"/>
        <v>0</v>
      </c>
      <c r="N5811">
        <f t="shared" si="363"/>
        <v>0</v>
      </c>
    </row>
    <row r="5812" spans="1:14" x14ac:dyDescent="0.3">
      <c r="A5812">
        <v>13086530</v>
      </c>
      <c r="B5812" t="s">
        <v>27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360"/>
        <v>1</v>
      </c>
      <c r="L5812">
        <f t="shared" si="361"/>
        <v>9</v>
      </c>
      <c r="M5812">
        <f t="shared" si="362"/>
        <v>0</v>
      </c>
      <c r="N5812">
        <f t="shared" si="363"/>
        <v>0</v>
      </c>
    </row>
    <row r="5813" spans="1:14" x14ac:dyDescent="0.3">
      <c r="A5813">
        <v>13086530</v>
      </c>
      <c r="B5813" t="s">
        <v>27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360"/>
        <v>1</v>
      </c>
      <c r="L5813">
        <f t="shared" si="361"/>
        <v>10</v>
      </c>
      <c r="M5813">
        <f t="shared" si="362"/>
        <v>0</v>
      </c>
      <c r="N5813">
        <f t="shared" si="363"/>
        <v>0</v>
      </c>
    </row>
    <row r="5814" spans="1:14" x14ac:dyDescent="0.3">
      <c r="A5814">
        <v>13086530</v>
      </c>
      <c r="B5814" t="s">
        <v>27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360"/>
        <v>1</v>
      </c>
      <c r="L5814">
        <f t="shared" si="361"/>
        <v>11</v>
      </c>
      <c r="M5814">
        <f t="shared" si="362"/>
        <v>0</v>
      </c>
      <c r="N5814">
        <f t="shared" si="363"/>
        <v>0</v>
      </c>
    </row>
    <row r="5815" spans="1:14" x14ac:dyDescent="0.3">
      <c r="A5815">
        <v>13086530</v>
      </c>
      <c r="B5815" t="s">
        <v>27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360"/>
        <v>1</v>
      </c>
      <c r="L5815">
        <f t="shared" si="361"/>
        <v>12</v>
      </c>
      <c r="M5815">
        <f t="shared" si="362"/>
        <v>0</v>
      </c>
      <c r="N5815">
        <f t="shared" si="363"/>
        <v>0</v>
      </c>
    </row>
    <row r="5816" spans="1:14" x14ac:dyDescent="0.3">
      <c r="A5816">
        <v>13086530</v>
      </c>
      <c r="B5816" t="s">
        <v>27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360"/>
        <v>1</v>
      </c>
      <c r="L5816">
        <f t="shared" si="361"/>
        <v>13</v>
      </c>
      <c r="M5816">
        <f t="shared" si="362"/>
        <v>0</v>
      </c>
      <c r="N5816">
        <f t="shared" si="363"/>
        <v>0</v>
      </c>
    </row>
    <row r="5817" spans="1:14" x14ac:dyDescent="0.3">
      <c r="A5817">
        <v>13086530</v>
      </c>
      <c r="B5817" t="s">
        <v>27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360"/>
        <v>1</v>
      </c>
      <c r="L5817">
        <f t="shared" si="361"/>
        <v>14</v>
      </c>
      <c r="M5817">
        <f t="shared" si="362"/>
        <v>0</v>
      </c>
      <c r="N5817">
        <f t="shared" si="363"/>
        <v>0</v>
      </c>
    </row>
    <row r="5818" spans="1:14" x14ac:dyDescent="0.3">
      <c r="A5818">
        <v>13086530</v>
      </c>
      <c r="B5818" t="s">
        <v>27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360"/>
        <v>1</v>
      </c>
      <c r="L5818">
        <f t="shared" si="361"/>
        <v>15</v>
      </c>
      <c r="M5818">
        <f t="shared" si="362"/>
        <v>0</v>
      </c>
      <c r="N5818">
        <f t="shared" si="363"/>
        <v>0</v>
      </c>
    </row>
    <row r="5819" spans="1:14" x14ac:dyDescent="0.3">
      <c r="A5819">
        <v>13086530</v>
      </c>
      <c r="B5819" t="s">
        <v>27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360"/>
        <v>1</v>
      </c>
      <c r="L5819">
        <f t="shared" si="361"/>
        <v>16</v>
      </c>
      <c r="M5819">
        <f t="shared" si="362"/>
        <v>0</v>
      </c>
      <c r="N5819">
        <f t="shared" si="363"/>
        <v>0</v>
      </c>
    </row>
    <row r="5820" spans="1:14" x14ac:dyDescent="0.3">
      <c r="A5820">
        <v>13086530</v>
      </c>
      <c r="B5820" t="s">
        <v>27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360"/>
        <v>1</v>
      </c>
      <c r="L5820">
        <f t="shared" si="361"/>
        <v>17</v>
      </c>
      <c r="M5820">
        <f t="shared" si="362"/>
        <v>0</v>
      </c>
      <c r="N5820">
        <f t="shared" si="363"/>
        <v>0</v>
      </c>
    </row>
    <row r="5821" spans="1:14" x14ac:dyDescent="0.3">
      <c r="A5821">
        <v>13086530</v>
      </c>
      <c r="B5821" t="s">
        <v>27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360"/>
        <v>1</v>
      </c>
      <c r="L5821">
        <f t="shared" si="361"/>
        <v>18</v>
      </c>
      <c r="M5821">
        <f t="shared" si="362"/>
        <v>0</v>
      </c>
      <c r="N5821">
        <f t="shared" si="363"/>
        <v>0</v>
      </c>
    </row>
    <row r="5822" spans="1:14" x14ac:dyDescent="0.3">
      <c r="A5822">
        <v>13086530</v>
      </c>
      <c r="B5822" t="s">
        <v>27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360"/>
        <v>1</v>
      </c>
      <c r="L5822">
        <f t="shared" si="361"/>
        <v>19</v>
      </c>
      <c r="M5822">
        <f t="shared" si="362"/>
        <v>0</v>
      </c>
      <c r="N5822">
        <f t="shared" si="363"/>
        <v>0</v>
      </c>
    </row>
    <row r="5823" spans="1:14" x14ac:dyDescent="0.3">
      <c r="A5823">
        <v>13086530</v>
      </c>
      <c r="B5823" t="s">
        <v>27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360"/>
        <v>1</v>
      </c>
      <c r="L5823">
        <f t="shared" si="361"/>
        <v>20</v>
      </c>
      <c r="M5823">
        <f t="shared" si="362"/>
        <v>0</v>
      </c>
      <c r="N5823">
        <f t="shared" si="363"/>
        <v>0</v>
      </c>
    </row>
    <row r="5824" spans="1:14" x14ac:dyDescent="0.3">
      <c r="A5824">
        <v>13086530</v>
      </c>
      <c r="B5824" t="s">
        <v>27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360"/>
        <v>1</v>
      </c>
      <c r="L5824">
        <f t="shared" si="361"/>
        <v>21</v>
      </c>
      <c r="M5824">
        <f t="shared" si="362"/>
        <v>0</v>
      </c>
      <c r="N5824">
        <f t="shared" si="363"/>
        <v>0</v>
      </c>
    </row>
    <row r="5825" spans="1:14" x14ac:dyDescent="0.3">
      <c r="A5825">
        <v>13086530</v>
      </c>
      <c r="B5825" t="s">
        <v>27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360"/>
        <v>1</v>
      </c>
      <c r="L5825">
        <f t="shared" si="361"/>
        <v>22</v>
      </c>
      <c r="M5825">
        <f t="shared" si="362"/>
        <v>0</v>
      </c>
      <c r="N5825">
        <f t="shared" si="363"/>
        <v>0</v>
      </c>
    </row>
    <row r="5826" spans="1:14" x14ac:dyDescent="0.3">
      <c r="A5826">
        <v>13086530</v>
      </c>
      <c r="B5826" t="s">
        <v>27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360"/>
        <v>1</v>
      </c>
      <c r="L5826">
        <f t="shared" si="361"/>
        <v>23</v>
      </c>
      <c r="M5826">
        <f t="shared" si="362"/>
        <v>0</v>
      </c>
      <c r="N5826">
        <f t="shared" si="363"/>
        <v>0</v>
      </c>
    </row>
    <row r="5827" spans="1:14" x14ac:dyDescent="0.3">
      <c r="A5827">
        <v>13086530</v>
      </c>
      <c r="B5827" t="s">
        <v>27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364">MONTH(C5827)</f>
        <v>1</v>
      </c>
      <c r="L5827">
        <f t="shared" ref="L5827:L5890" si="365">DAY(C5827)</f>
        <v>24</v>
      </c>
      <c r="M5827">
        <f t="shared" ref="M5827:M5890" si="366">F5827*1.9835</f>
        <v>0</v>
      </c>
      <c r="N5827">
        <f t="shared" ref="N5827:N5890" si="367">(D5827-F5827)*1.9835</f>
        <v>0</v>
      </c>
    </row>
    <row r="5828" spans="1:14" x14ac:dyDescent="0.3">
      <c r="A5828">
        <v>13086530</v>
      </c>
      <c r="B5828" t="s">
        <v>27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364"/>
        <v>1</v>
      </c>
      <c r="L5828">
        <f t="shared" si="365"/>
        <v>25</v>
      </c>
      <c r="M5828">
        <f t="shared" si="366"/>
        <v>0</v>
      </c>
      <c r="N5828">
        <f t="shared" si="367"/>
        <v>0</v>
      </c>
    </row>
    <row r="5829" spans="1:14" x14ac:dyDescent="0.3">
      <c r="A5829">
        <v>13086530</v>
      </c>
      <c r="B5829" t="s">
        <v>27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364"/>
        <v>1</v>
      </c>
      <c r="L5829">
        <f t="shared" si="365"/>
        <v>26</v>
      </c>
      <c r="M5829">
        <f t="shared" si="366"/>
        <v>0</v>
      </c>
      <c r="N5829">
        <f t="shared" si="367"/>
        <v>0</v>
      </c>
    </row>
    <row r="5830" spans="1:14" x14ac:dyDescent="0.3">
      <c r="A5830">
        <v>13086530</v>
      </c>
      <c r="B5830" t="s">
        <v>27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364"/>
        <v>1</v>
      </c>
      <c r="L5830">
        <f t="shared" si="365"/>
        <v>27</v>
      </c>
      <c r="M5830">
        <f t="shared" si="366"/>
        <v>0</v>
      </c>
      <c r="N5830">
        <f t="shared" si="367"/>
        <v>0</v>
      </c>
    </row>
    <row r="5831" spans="1:14" x14ac:dyDescent="0.3">
      <c r="A5831">
        <v>13086530</v>
      </c>
      <c r="B5831" t="s">
        <v>27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364"/>
        <v>1</v>
      </c>
      <c r="L5831">
        <f t="shared" si="365"/>
        <v>28</v>
      </c>
      <c r="M5831">
        <f t="shared" si="366"/>
        <v>0</v>
      </c>
      <c r="N5831">
        <f t="shared" si="367"/>
        <v>0</v>
      </c>
    </row>
    <row r="5832" spans="1:14" x14ac:dyDescent="0.3">
      <c r="A5832">
        <v>13086530</v>
      </c>
      <c r="B5832" t="s">
        <v>27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364"/>
        <v>1</v>
      </c>
      <c r="L5832">
        <f t="shared" si="365"/>
        <v>29</v>
      </c>
      <c r="M5832">
        <f t="shared" si="366"/>
        <v>0</v>
      </c>
      <c r="N5832">
        <f t="shared" si="367"/>
        <v>0</v>
      </c>
    </row>
    <row r="5833" spans="1:14" x14ac:dyDescent="0.3">
      <c r="A5833">
        <v>13086530</v>
      </c>
      <c r="B5833" t="s">
        <v>27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364"/>
        <v>1</v>
      </c>
      <c r="L5833">
        <f t="shared" si="365"/>
        <v>30</v>
      </c>
      <c r="M5833">
        <f t="shared" si="366"/>
        <v>0</v>
      </c>
      <c r="N5833">
        <f t="shared" si="367"/>
        <v>0</v>
      </c>
    </row>
    <row r="5834" spans="1:14" x14ac:dyDescent="0.3">
      <c r="A5834">
        <v>13086530</v>
      </c>
      <c r="B5834" t="s">
        <v>27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364"/>
        <v>1</v>
      </c>
      <c r="L5834">
        <f t="shared" si="365"/>
        <v>31</v>
      </c>
      <c r="M5834">
        <f t="shared" si="366"/>
        <v>0</v>
      </c>
      <c r="N5834">
        <f t="shared" si="367"/>
        <v>0</v>
      </c>
    </row>
    <row r="5835" spans="1:14" x14ac:dyDescent="0.3">
      <c r="A5835">
        <v>13086530</v>
      </c>
      <c r="B5835" t="s">
        <v>27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364"/>
        <v>2</v>
      </c>
      <c r="L5835">
        <f t="shared" si="365"/>
        <v>1</v>
      </c>
      <c r="M5835">
        <f t="shared" si="366"/>
        <v>0</v>
      </c>
      <c r="N5835">
        <f t="shared" si="367"/>
        <v>0</v>
      </c>
    </row>
    <row r="5836" spans="1:14" x14ac:dyDescent="0.3">
      <c r="A5836">
        <v>13086530</v>
      </c>
      <c r="B5836" t="s">
        <v>27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364"/>
        <v>2</v>
      </c>
      <c r="L5836">
        <f t="shared" si="365"/>
        <v>2</v>
      </c>
      <c r="M5836">
        <f t="shared" si="366"/>
        <v>0</v>
      </c>
      <c r="N5836">
        <f t="shared" si="367"/>
        <v>0</v>
      </c>
    </row>
    <row r="5837" spans="1:14" x14ac:dyDescent="0.3">
      <c r="A5837">
        <v>13086530</v>
      </c>
      <c r="B5837" t="s">
        <v>27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364"/>
        <v>2</v>
      </c>
      <c r="L5837">
        <f t="shared" si="365"/>
        <v>3</v>
      </c>
      <c r="M5837">
        <f t="shared" si="366"/>
        <v>0</v>
      </c>
      <c r="N5837">
        <f t="shared" si="367"/>
        <v>0</v>
      </c>
    </row>
    <row r="5838" spans="1:14" x14ac:dyDescent="0.3">
      <c r="A5838">
        <v>13086530</v>
      </c>
      <c r="B5838" t="s">
        <v>27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364"/>
        <v>2</v>
      </c>
      <c r="L5838">
        <f t="shared" si="365"/>
        <v>4</v>
      </c>
      <c r="M5838">
        <f t="shared" si="366"/>
        <v>0</v>
      </c>
      <c r="N5838">
        <f t="shared" si="367"/>
        <v>0</v>
      </c>
    </row>
    <row r="5839" spans="1:14" x14ac:dyDescent="0.3">
      <c r="A5839">
        <v>13086530</v>
      </c>
      <c r="B5839" t="s">
        <v>27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364"/>
        <v>2</v>
      </c>
      <c r="L5839">
        <f t="shared" si="365"/>
        <v>5</v>
      </c>
      <c r="M5839">
        <f t="shared" si="366"/>
        <v>0</v>
      </c>
      <c r="N5839">
        <f t="shared" si="367"/>
        <v>0</v>
      </c>
    </row>
    <row r="5840" spans="1:14" x14ac:dyDescent="0.3">
      <c r="A5840">
        <v>13086530</v>
      </c>
      <c r="B5840" t="s">
        <v>27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364"/>
        <v>2</v>
      </c>
      <c r="L5840">
        <f t="shared" si="365"/>
        <v>6</v>
      </c>
      <c r="M5840">
        <f t="shared" si="366"/>
        <v>0</v>
      </c>
      <c r="N5840">
        <f t="shared" si="367"/>
        <v>0</v>
      </c>
    </row>
    <row r="5841" spans="1:14" x14ac:dyDescent="0.3">
      <c r="A5841">
        <v>13086530</v>
      </c>
      <c r="B5841" t="s">
        <v>27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364"/>
        <v>2</v>
      </c>
      <c r="L5841">
        <f t="shared" si="365"/>
        <v>7</v>
      </c>
      <c r="M5841">
        <f t="shared" si="366"/>
        <v>0</v>
      </c>
      <c r="N5841">
        <f t="shared" si="367"/>
        <v>0</v>
      </c>
    </row>
    <row r="5842" spans="1:14" x14ac:dyDescent="0.3">
      <c r="A5842">
        <v>13086530</v>
      </c>
      <c r="B5842" t="s">
        <v>27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364"/>
        <v>2</v>
      </c>
      <c r="L5842">
        <f t="shared" si="365"/>
        <v>8</v>
      </c>
      <c r="M5842">
        <f t="shared" si="366"/>
        <v>0</v>
      </c>
      <c r="N5842">
        <f t="shared" si="367"/>
        <v>0</v>
      </c>
    </row>
    <row r="5843" spans="1:14" x14ac:dyDescent="0.3">
      <c r="A5843">
        <v>13086530</v>
      </c>
      <c r="B5843" t="s">
        <v>27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364"/>
        <v>2</v>
      </c>
      <c r="L5843">
        <f t="shared" si="365"/>
        <v>9</v>
      </c>
      <c r="M5843">
        <f t="shared" si="366"/>
        <v>0</v>
      </c>
      <c r="N5843">
        <f t="shared" si="367"/>
        <v>0</v>
      </c>
    </row>
    <row r="5844" spans="1:14" x14ac:dyDescent="0.3">
      <c r="A5844">
        <v>13086530</v>
      </c>
      <c r="B5844" t="s">
        <v>27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364"/>
        <v>2</v>
      </c>
      <c r="L5844">
        <f t="shared" si="365"/>
        <v>10</v>
      </c>
      <c r="M5844">
        <f t="shared" si="366"/>
        <v>0</v>
      </c>
      <c r="N5844">
        <f t="shared" si="367"/>
        <v>0</v>
      </c>
    </row>
    <row r="5845" spans="1:14" x14ac:dyDescent="0.3">
      <c r="A5845">
        <v>13086530</v>
      </c>
      <c r="B5845" t="s">
        <v>27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364"/>
        <v>2</v>
      </c>
      <c r="L5845">
        <f t="shared" si="365"/>
        <v>11</v>
      </c>
      <c r="M5845">
        <f t="shared" si="366"/>
        <v>0</v>
      </c>
      <c r="N5845">
        <f t="shared" si="367"/>
        <v>0</v>
      </c>
    </row>
    <row r="5846" spans="1:14" x14ac:dyDescent="0.3">
      <c r="A5846">
        <v>13086530</v>
      </c>
      <c r="B5846" t="s">
        <v>27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364"/>
        <v>2</v>
      </c>
      <c r="L5846">
        <f t="shared" si="365"/>
        <v>12</v>
      </c>
      <c r="M5846">
        <f t="shared" si="366"/>
        <v>0</v>
      </c>
      <c r="N5846">
        <f t="shared" si="367"/>
        <v>0</v>
      </c>
    </row>
    <row r="5847" spans="1:14" x14ac:dyDescent="0.3">
      <c r="A5847">
        <v>13086530</v>
      </c>
      <c r="B5847" t="s">
        <v>27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364"/>
        <v>2</v>
      </c>
      <c r="L5847">
        <f t="shared" si="365"/>
        <v>13</v>
      </c>
      <c r="M5847">
        <f t="shared" si="366"/>
        <v>0</v>
      </c>
      <c r="N5847">
        <f t="shared" si="367"/>
        <v>0</v>
      </c>
    </row>
    <row r="5848" spans="1:14" x14ac:dyDescent="0.3">
      <c r="A5848">
        <v>13086530</v>
      </c>
      <c r="B5848" t="s">
        <v>27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364"/>
        <v>2</v>
      </c>
      <c r="L5848">
        <f t="shared" si="365"/>
        <v>14</v>
      </c>
      <c r="M5848">
        <f t="shared" si="366"/>
        <v>0</v>
      </c>
      <c r="N5848">
        <f t="shared" si="367"/>
        <v>0</v>
      </c>
    </row>
    <row r="5849" spans="1:14" x14ac:dyDescent="0.3">
      <c r="A5849">
        <v>13086530</v>
      </c>
      <c r="B5849" t="s">
        <v>27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364"/>
        <v>2</v>
      </c>
      <c r="L5849">
        <f t="shared" si="365"/>
        <v>15</v>
      </c>
      <c r="M5849">
        <f t="shared" si="366"/>
        <v>0</v>
      </c>
      <c r="N5849">
        <f t="shared" si="367"/>
        <v>0</v>
      </c>
    </row>
    <row r="5850" spans="1:14" x14ac:dyDescent="0.3">
      <c r="A5850">
        <v>13086530</v>
      </c>
      <c r="B5850" t="s">
        <v>27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364"/>
        <v>2</v>
      </c>
      <c r="L5850">
        <f t="shared" si="365"/>
        <v>16</v>
      </c>
      <c r="M5850">
        <f t="shared" si="366"/>
        <v>0</v>
      </c>
      <c r="N5850">
        <f t="shared" si="367"/>
        <v>0</v>
      </c>
    </row>
    <row r="5851" spans="1:14" x14ac:dyDescent="0.3">
      <c r="A5851">
        <v>13086530</v>
      </c>
      <c r="B5851" t="s">
        <v>27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364"/>
        <v>2</v>
      </c>
      <c r="L5851">
        <f t="shared" si="365"/>
        <v>17</v>
      </c>
      <c r="M5851">
        <f t="shared" si="366"/>
        <v>0</v>
      </c>
      <c r="N5851">
        <f t="shared" si="367"/>
        <v>0</v>
      </c>
    </row>
    <row r="5852" spans="1:14" x14ac:dyDescent="0.3">
      <c r="A5852">
        <v>13086530</v>
      </c>
      <c r="B5852" t="s">
        <v>27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364"/>
        <v>2</v>
      </c>
      <c r="L5852">
        <f t="shared" si="365"/>
        <v>18</v>
      </c>
      <c r="M5852">
        <f t="shared" si="366"/>
        <v>0</v>
      </c>
      <c r="N5852">
        <f t="shared" si="367"/>
        <v>0</v>
      </c>
    </row>
    <row r="5853" spans="1:14" x14ac:dyDescent="0.3">
      <c r="A5853">
        <v>13086530</v>
      </c>
      <c r="B5853" t="s">
        <v>27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364"/>
        <v>2</v>
      </c>
      <c r="L5853">
        <f t="shared" si="365"/>
        <v>19</v>
      </c>
      <c r="M5853">
        <f t="shared" si="366"/>
        <v>0</v>
      </c>
      <c r="N5853">
        <f t="shared" si="367"/>
        <v>0</v>
      </c>
    </row>
    <row r="5854" spans="1:14" x14ac:dyDescent="0.3">
      <c r="A5854">
        <v>13086530</v>
      </c>
      <c r="B5854" t="s">
        <v>27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364"/>
        <v>2</v>
      </c>
      <c r="L5854">
        <f t="shared" si="365"/>
        <v>20</v>
      </c>
      <c r="M5854">
        <f t="shared" si="366"/>
        <v>0</v>
      </c>
      <c r="N5854">
        <f t="shared" si="367"/>
        <v>0</v>
      </c>
    </row>
    <row r="5855" spans="1:14" x14ac:dyDescent="0.3">
      <c r="A5855">
        <v>13086530</v>
      </c>
      <c r="B5855" t="s">
        <v>27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364"/>
        <v>2</v>
      </c>
      <c r="L5855">
        <f t="shared" si="365"/>
        <v>21</v>
      </c>
      <c r="M5855">
        <f t="shared" si="366"/>
        <v>0</v>
      </c>
      <c r="N5855">
        <f t="shared" si="367"/>
        <v>0</v>
      </c>
    </row>
    <row r="5856" spans="1:14" x14ac:dyDescent="0.3">
      <c r="A5856">
        <v>13086530</v>
      </c>
      <c r="B5856" t="s">
        <v>27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364"/>
        <v>2</v>
      </c>
      <c r="L5856">
        <f t="shared" si="365"/>
        <v>22</v>
      </c>
      <c r="M5856">
        <f t="shared" si="366"/>
        <v>0</v>
      </c>
      <c r="N5856">
        <f t="shared" si="367"/>
        <v>0</v>
      </c>
    </row>
    <row r="5857" spans="1:14" x14ac:dyDescent="0.3">
      <c r="A5857">
        <v>13086530</v>
      </c>
      <c r="B5857" t="s">
        <v>27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364"/>
        <v>2</v>
      </c>
      <c r="L5857">
        <f t="shared" si="365"/>
        <v>23</v>
      </c>
      <c r="M5857">
        <f t="shared" si="366"/>
        <v>0</v>
      </c>
      <c r="N5857">
        <f t="shared" si="367"/>
        <v>0</v>
      </c>
    </row>
    <row r="5858" spans="1:14" x14ac:dyDescent="0.3">
      <c r="A5858">
        <v>13086530</v>
      </c>
      <c r="B5858" t="s">
        <v>27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364"/>
        <v>2</v>
      </c>
      <c r="L5858">
        <f t="shared" si="365"/>
        <v>24</v>
      </c>
      <c r="M5858">
        <f t="shared" si="366"/>
        <v>0</v>
      </c>
      <c r="N5858">
        <f t="shared" si="367"/>
        <v>0</v>
      </c>
    </row>
    <row r="5859" spans="1:14" x14ac:dyDescent="0.3">
      <c r="A5859">
        <v>13086530</v>
      </c>
      <c r="B5859" t="s">
        <v>27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364"/>
        <v>2</v>
      </c>
      <c r="L5859">
        <f t="shared" si="365"/>
        <v>25</v>
      </c>
      <c r="M5859">
        <f t="shared" si="366"/>
        <v>0</v>
      </c>
      <c r="N5859">
        <f t="shared" si="367"/>
        <v>0</v>
      </c>
    </row>
    <row r="5860" spans="1:14" x14ac:dyDescent="0.3">
      <c r="A5860">
        <v>13086530</v>
      </c>
      <c r="B5860" t="s">
        <v>27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364"/>
        <v>2</v>
      </c>
      <c r="L5860">
        <f t="shared" si="365"/>
        <v>26</v>
      </c>
      <c r="M5860">
        <f t="shared" si="366"/>
        <v>0</v>
      </c>
      <c r="N5860">
        <f t="shared" si="367"/>
        <v>0</v>
      </c>
    </row>
    <row r="5861" spans="1:14" x14ac:dyDescent="0.3">
      <c r="A5861">
        <v>13086530</v>
      </c>
      <c r="B5861" t="s">
        <v>27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364"/>
        <v>2</v>
      </c>
      <c r="L5861">
        <f t="shared" si="365"/>
        <v>27</v>
      </c>
      <c r="M5861">
        <f t="shared" si="366"/>
        <v>0</v>
      </c>
      <c r="N5861">
        <f t="shared" si="367"/>
        <v>0</v>
      </c>
    </row>
    <row r="5862" spans="1:14" x14ac:dyDescent="0.3">
      <c r="A5862">
        <v>13086530</v>
      </c>
      <c r="B5862" t="s">
        <v>27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364"/>
        <v>2</v>
      </c>
      <c r="L5862">
        <f t="shared" si="365"/>
        <v>28</v>
      </c>
      <c r="M5862">
        <f t="shared" si="366"/>
        <v>0</v>
      </c>
      <c r="N5862">
        <f t="shared" si="367"/>
        <v>0</v>
      </c>
    </row>
    <row r="5863" spans="1:14" x14ac:dyDescent="0.3">
      <c r="A5863">
        <v>13086530</v>
      </c>
      <c r="B5863" t="s">
        <v>27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364"/>
        <v>3</v>
      </c>
      <c r="L5863">
        <f t="shared" si="365"/>
        <v>1</v>
      </c>
      <c r="M5863">
        <f t="shared" si="366"/>
        <v>0</v>
      </c>
      <c r="N5863">
        <f t="shared" si="367"/>
        <v>0</v>
      </c>
    </row>
    <row r="5864" spans="1:14" x14ac:dyDescent="0.3">
      <c r="A5864">
        <v>13086530</v>
      </c>
      <c r="B5864" t="s">
        <v>27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364"/>
        <v>3</v>
      </c>
      <c r="L5864">
        <f t="shared" si="365"/>
        <v>2</v>
      </c>
      <c r="M5864">
        <f t="shared" si="366"/>
        <v>0</v>
      </c>
      <c r="N5864">
        <f t="shared" si="367"/>
        <v>0</v>
      </c>
    </row>
    <row r="5865" spans="1:14" x14ac:dyDescent="0.3">
      <c r="A5865">
        <v>13086530</v>
      </c>
      <c r="B5865" t="s">
        <v>27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364"/>
        <v>3</v>
      </c>
      <c r="L5865">
        <f t="shared" si="365"/>
        <v>3</v>
      </c>
      <c r="M5865">
        <f t="shared" si="366"/>
        <v>0</v>
      </c>
      <c r="N5865">
        <f t="shared" si="367"/>
        <v>0</v>
      </c>
    </row>
    <row r="5866" spans="1:14" x14ac:dyDescent="0.3">
      <c r="A5866">
        <v>13086530</v>
      </c>
      <c r="B5866" t="s">
        <v>27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364"/>
        <v>3</v>
      </c>
      <c r="L5866">
        <f t="shared" si="365"/>
        <v>4</v>
      </c>
      <c r="M5866">
        <f t="shared" si="366"/>
        <v>0</v>
      </c>
      <c r="N5866">
        <f t="shared" si="367"/>
        <v>0</v>
      </c>
    </row>
    <row r="5867" spans="1:14" x14ac:dyDescent="0.3">
      <c r="A5867">
        <v>13086530</v>
      </c>
      <c r="B5867" t="s">
        <v>27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364"/>
        <v>3</v>
      </c>
      <c r="L5867">
        <f t="shared" si="365"/>
        <v>5</v>
      </c>
      <c r="M5867">
        <f t="shared" si="366"/>
        <v>0</v>
      </c>
      <c r="N5867">
        <f t="shared" si="367"/>
        <v>0</v>
      </c>
    </row>
    <row r="5868" spans="1:14" x14ac:dyDescent="0.3">
      <c r="A5868">
        <v>13086530</v>
      </c>
      <c r="B5868" t="s">
        <v>27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364"/>
        <v>3</v>
      </c>
      <c r="L5868">
        <f t="shared" si="365"/>
        <v>6</v>
      </c>
      <c r="M5868">
        <f t="shared" si="366"/>
        <v>0</v>
      </c>
      <c r="N5868">
        <f t="shared" si="367"/>
        <v>0</v>
      </c>
    </row>
    <row r="5869" spans="1:14" x14ac:dyDescent="0.3">
      <c r="A5869">
        <v>13086530</v>
      </c>
      <c r="B5869" t="s">
        <v>27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364"/>
        <v>3</v>
      </c>
      <c r="L5869">
        <f t="shared" si="365"/>
        <v>7</v>
      </c>
      <c r="M5869">
        <f t="shared" si="366"/>
        <v>0</v>
      </c>
      <c r="N5869">
        <f t="shared" si="367"/>
        <v>0</v>
      </c>
    </row>
    <row r="5870" spans="1:14" x14ac:dyDescent="0.3">
      <c r="A5870">
        <v>13086530</v>
      </c>
      <c r="B5870" t="s">
        <v>27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364"/>
        <v>3</v>
      </c>
      <c r="L5870">
        <f t="shared" si="365"/>
        <v>8</v>
      </c>
      <c r="M5870">
        <f t="shared" si="366"/>
        <v>0</v>
      </c>
      <c r="N5870">
        <f t="shared" si="367"/>
        <v>0</v>
      </c>
    </row>
    <row r="5871" spans="1:14" x14ac:dyDescent="0.3">
      <c r="A5871">
        <v>13086530</v>
      </c>
      <c r="B5871" t="s">
        <v>27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364"/>
        <v>3</v>
      </c>
      <c r="L5871">
        <f t="shared" si="365"/>
        <v>9</v>
      </c>
      <c r="M5871">
        <f t="shared" si="366"/>
        <v>0</v>
      </c>
      <c r="N5871">
        <f t="shared" si="367"/>
        <v>0</v>
      </c>
    </row>
    <row r="5872" spans="1:14" x14ac:dyDescent="0.3">
      <c r="A5872">
        <v>13086530</v>
      </c>
      <c r="B5872" t="s">
        <v>27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364"/>
        <v>3</v>
      </c>
      <c r="L5872">
        <f t="shared" si="365"/>
        <v>10</v>
      </c>
      <c r="M5872">
        <f t="shared" si="366"/>
        <v>0</v>
      </c>
      <c r="N5872">
        <f t="shared" si="367"/>
        <v>0</v>
      </c>
    </row>
    <row r="5873" spans="1:14" x14ac:dyDescent="0.3">
      <c r="A5873">
        <v>13086530</v>
      </c>
      <c r="B5873" t="s">
        <v>27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364"/>
        <v>3</v>
      </c>
      <c r="L5873">
        <f t="shared" si="365"/>
        <v>11</v>
      </c>
      <c r="M5873">
        <f t="shared" si="366"/>
        <v>0</v>
      </c>
      <c r="N5873">
        <f t="shared" si="367"/>
        <v>0</v>
      </c>
    </row>
    <row r="5874" spans="1:14" x14ac:dyDescent="0.3">
      <c r="A5874">
        <v>13086530</v>
      </c>
      <c r="B5874" t="s">
        <v>27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364"/>
        <v>3</v>
      </c>
      <c r="L5874">
        <f t="shared" si="365"/>
        <v>12</v>
      </c>
      <c r="M5874">
        <f t="shared" si="366"/>
        <v>0</v>
      </c>
      <c r="N5874">
        <f t="shared" si="367"/>
        <v>0</v>
      </c>
    </row>
    <row r="5875" spans="1:14" x14ac:dyDescent="0.3">
      <c r="A5875">
        <v>13086530</v>
      </c>
      <c r="B5875" t="s">
        <v>27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364"/>
        <v>3</v>
      </c>
      <c r="L5875">
        <f t="shared" si="365"/>
        <v>13</v>
      </c>
      <c r="M5875">
        <f t="shared" si="366"/>
        <v>0</v>
      </c>
      <c r="N5875">
        <f t="shared" si="367"/>
        <v>0</v>
      </c>
    </row>
    <row r="5876" spans="1:14" x14ac:dyDescent="0.3">
      <c r="A5876">
        <v>13086530</v>
      </c>
      <c r="B5876" t="s">
        <v>27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364"/>
        <v>3</v>
      </c>
      <c r="L5876">
        <f t="shared" si="365"/>
        <v>14</v>
      </c>
      <c r="M5876">
        <f t="shared" si="366"/>
        <v>0</v>
      </c>
      <c r="N5876">
        <f t="shared" si="367"/>
        <v>0</v>
      </c>
    </row>
    <row r="5877" spans="1:14" x14ac:dyDescent="0.3">
      <c r="A5877">
        <v>13086530</v>
      </c>
      <c r="B5877" t="s">
        <v>27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364"/>
        <v>3</v>
      </c>
      <c r="L5877">
        <f t="shared" si="365"/>
        <v>15</v>
      </c>
      <c r="M5877">
        <f t="shared" si="366"/>
        <v>0</v>
      </c>
      <c r="N5877">
        <f t="shared" si="367"/>
        <v>0</v>
      </c>
    </row>
    <row r="5878" spans="1:14" x14ac:dyDescent="0.3">
      <c r="A5878">
        <v>13086530</v>
      </c>
      <c r="B5878" t="s">
        <v>27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364"/>
        <v>3</v>
      </c>
      <c r="L5878">
        <f t="shared" si="365"/>
        <v>16</v>
      </c>
      <c r="M5878">
        <f t="shared" si="366"/>
        <v>0</v>
      </c>
      <c r="N5878">
        <f t="shared" si="367"/>
        <v>0</v>
      </c>
    </row>
    <row r="5879" spans="1:14" x14ac:dyDescent="0.3">
      <c r="A5879">
        <v>13086530</v>
      </c>
      <c r="B5879" t="s">
        <v>27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364"/>
        <v>3</v>
      </c>
      <c r="L5879">
        <f t="shared" si="365"/>
        <v>17</v>
      </c>
      <c r="M5879">
        <f t="shared" si="366"/>
        <v>0</v>
      </c>
      <c r="N5879">
        <f t="shared" si="367"/>
        <v>0</v>
      </c>
    </row>
    <row r="5880" spans="1:14" x14ac:dyDescent="0.3">
      <c r="A5880">
        <v>13086530</v>
      </c>
      <c r="B5880" t="s">
        <v>27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364"/>
        <v>3</v>
      </c>
      <c r="L5880">
        <f t="shared" si="365"/>
        <v>18</v>
      </c>
      <c r="M5880">
        <f t="shared" si="366"/>
        <v>0</v>
      </c>
      <c r="N5880">
        <f t="shared" si="367"/>
        <v>0</v>
      </c>
    </row>
    <row r="5881" spans="1:14" x14ac:dyDescent="0.3">
      <c r="A5881">
        <v>13086530</v>
      </c>
      <c r="B5881" t="s">
        <v>27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364"/>
        <v>3</v>
      </c>
      <c r="L5881">
        <f t="shared" si="365"/>
        <v>19</v>
      </c>
      <c r="M5881">
        <f t="shared" si="366"/>
        <v>0</v>
      </c>
      <c r="N5881">
        <f t="shared" si="367"/>
        <v>0</v>
      </c>
    </row>
    <row r="5882" spans="1:14" x14ac:dyDescent="0.3">
      <c r="A5882">
        <v>13086530</v>
      </c>
      <c r="B5882" t="s">
        <v>27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364"/>
        <v>3</v>
      </c>
      <c r="L5882">
        <f t="shared" si="365"/>
        <v>20</v>
      </c>
      <c r="M5882">
        <f t="shared" si="366"/>
        <v>0</v>
      </c>
      <c r="N5882">
        <f t="shared" si="367"/>
        <v>0</v>
      </c>
    </row>
    <row r="5883" spans="1:14" x14ac:dyDescent="0.3">
      <c r="A5883">
        <v>13086530</v>
      </c>
      <c r="B5883" t="s">
        <v>27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364"/>
        <v>3</v>
      </c>
      <c r="L5883">
        <f t="shared" si="365"/>
        <v>21</v>
      </c>
      <c r="M5883">
        <f t="shared" si="366"/>
        <v>0</v>
      </c>
      <c r="N5883">
        <f t="shared" si="367"/>
        <v>0</v>
      </c>
    </row>
    <row r="5884" spans="1:14" x14ac:dyDescent="0.3">
      <c r="A5884">
        <v>13086530</v>
      </c>
      <c r="B5884" t="s">
        <v>27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364"/>
        <v>3</v>
      </c>
      <c r="L5884">
        <f t="shared" si="365"/>
        <v>22</v>
      </c>
      <c r="M5884">
        <f t="shared" si="366"/>
        <v>0</v>
      </c>
      <c r="N5884">
        <f t="shared" si="367"/>
        <v>0</v>
      </c>
    </row>
    <row r="5885" spans="1:14" x14ac:dyDescent="0.3">
      <c r="A5885">
        <v>13086530</v>
      </c>
      <c r="B5885" t="s">
        <v>27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364"/>
        <v>3</v>
      </c>
      <c r="L5885">
        <f t="shared" si="365"/>
        <v>23</v>
      </c>
      <c r="M5885">
        <f t="shared" si="366"/>
        <v>0</v>
      </c>
      <c r="N5885">
        <f t="shared" si="367"/>
        <v>0</v>
      </c>
    </row>
    <row r="5886" spans="1:14" x14ac:dyDescent="0.3">
      <c r="A5886">
        <v>13086530</v>
      </c>
      <c r="B5886" t="s">
        <v>27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364"/>
        <v>3</v>
      </c>
      <c r="L5886">
        <f t="shared" si="365"/>
        <v>24</v>
      </c>
      <c r="M5886">
        <f t="shared" si="366"/>
        <v>0</v>
      </c>
      <c r="N5886">
        <f t="shared" si="367"/>
        <v>0</v>
      </c>
    </row>
    <row r="5887" spans="1:14" x14ac:dyDescent="0.3">
      <c r="A5887">
        <v>13086530</v>
      </c>
      <c r="B5887" t="s">
        <v>27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364"/>
        <v>3</v>
      </c>
      <c r="L5887">
        <f t="shared" si="365"/>
        <v>25</v>
      </c>
      <c r="M5887">
        <f t="shared" si="366"/>
        <v>0</v>
      </c>
      <c r="N5887">
        <f t="shared" si="367"/>
        <v>0</v>
      </c>
    </row>
    <row r="5888" spans="1:14" x14ac:dyDescent="0.3">
      <c r="A5888">
        <v>13086530</v>
      </c>
      <c r="B5888" t="s">
        <v>27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364"/>
        <v>3</v>
      </c>
      <c r="L5888">
        <f t="shared" si="365"/>
        <v>26</v>
      </c>
      <c r="M5888">
        <f t="shared" si="366"/>
        <v>0</v>
      </c>
      <c r="N5888">
        <f t="shared" si="367"/>
        <v>0</v>
      </c>
    </row>
    <row r="5889" spans="1:14" x14ac:dyDescent="0.3">
      <c r="A5889">
        <v>13086530</v>
      </c>
      <c r="B5889" t="s">
        <v>27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364"/>
        <v>3</v>
      </c>
      <c r="L5889">
        <f t="shared" si="365"/>
        <v>27</v>
      </c>
      <c r="M5889">
        <f t="shared" si="366"/>
        <v>0</v>
      </c>
      <c r="N5889">
        <f t="shared" si="367"/>
        <v>0</v>
      </c>
    </row>
    <row r="5890" spans="1:14" x14ac:dyDescent="0.3">
      <c r="A5890">
        <v>13086530</v>
      </c>
      <c r="B5890" t="s">
        <v>27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364"/>
        <v>3</v>
      </c>
      <c r="L5890">
        <f t="shared" si="365"/>
        <v>28</v>
      </c>
      <c r="M5890">
        <f t="shared" si="366"/>
        <v>0</v>
      </c>
      <c r="N5890">
        <f t="shared" si="367"/>
        <v>0</v>
      </c>
    </row>
    <row r="5891" spans="1:14" x14ac:dyDescent="0.3">
      <c r="A5891">
        <v>13086530</v>
      </c>
      <c r="B5891" t="s">
        <v>27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368">MONTH(C5891)</f>
        <v>3</v>
      </c>
      <c r="L5891">
        <f t="shared" ref="L5891:L5954" si="369">DAY(C5891)</f>
        <v>29</v>
      </c>
      <c r="M5891">
        <f t="shared" ref="M5891:M5954" si="370">F5891*1.9835</f>
        <v>0</v>
      </c>
      <c r="N5891">
        <f t="shared" ref="N5891:N5954" si="371">(D5891-F5891)*1.9835</f>
        <v>0</v>
      </c>
    </row>
    <row r="5892" spans="1:14" x14ac:dyDescent="0.3">
      <c r="A5892">
        <v>13086530</v>
      </c>
      <c r="B5892" t="s">
        <v>27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368"/>
        <v>3</v>
      </c>
      <c r="L5892">
        <f t="shared" si="369"/>
        <v>30</v>
      </c>
      <c r="M5892">
        <f t="shared" si="370"/>
        <v>0</v>
      </c>
      <c r="N5892">
        <f t="shared" si="371"/>
        <v>0</v>
      </c>
    </row>
    <row r="5893" spans="1:14" x14ac:dyDescent="0.3">
      <c r="A5893">
        <v>13086530</v>
      </c>
      <c r="B5893" t="s">
        <v>27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368"/>
        <v>3</v>
      </c>
      <c r="L5893">
        <f t="shared" si="369"/>
        <v>31</v>
      </c>
      <c r="M5893">
        <f t="shared" si="370"/>
        <v>0</v>
      </c>
      <c r="N5893">
        <f t="shared" si="371"/>
        <v>0</v>
      </c>
    </row>
    <row r="5894" spans="1:14" x14ac:dyDescent="0.3">
      <c r="A5894">
        <v>13086530</v>
      </c>
      <c r="B5894" t="s">
        <v>27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368"/>
        <v>4</v>
      </c>
      <c r="L5894">
        <f t="shared" si="369"/>
        <v>1</v>
      </c>
      <c r="M5894">
        <f t="shared" si="370"/>
        <v>0</v>
      </c>
      <c r="N5894">
        <f t="shared" si="371"/>
        <v>0</v>
      </c>
    </row>
    <row r="5895" spans="1:14" x14ac:dyDescent="0.3">
      <c r="A5895">
        <v>13086530</v>
      </c>
      <c r="B5895" t="s">
        <v>27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368"/>
        <v>4</v>
      </c>
      <c r="L5895">
        <f t="shared" si="369"/>
        <v>2</v>
      </c>
      <c r="M5895">
        <f t="shared" si="370"/>
        <v>0</v>
      </c>
      <c r="N5895">
        <f t="shared" si="371"/>
        <v>0</v>
      </c>
    </row>
    <row r="5896" spans="1:14" x14ac:dyDescent="0.3">
      <c r="A5896">
        <v>13086530</v>
      </c>
      <c r="B5896" t="s">
        <v>27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368"/>
        <v>4</v>
      </c>
      <c r="L5896">
        <f t="shared" si="369"/>
        <v>3</v>
      </c>
      <c r="M5896">
        <f t="shared" si="370"/>
        <v>0</v>
      </c>
      <c r="N5896">
        <f t="shared" si="371"/>
        <v>0</v>
      </c>
    </row>
    <row r="5897" spans="1:14" x14ac:dyDescent="0.3">
      <c r="A5897">
        <v>13086530</v>
      </c>
      <c r="B5897" t="s">
        <v>27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368"/>
        <v>4</v>
      </c>
      <c r="L5897">
        <f t="shared" si="369"/>
        <v>4</v>
      </c>
      <c r="M5897">
        <f t="shared" si="370"/>
        <v>0</v>
      </c>
      <c r="N5897">
        <f t="shared" si="371"/>
        <v>0</v>
      </c>
    </row>
    <row r="5898" spans="1:14" x14ac:dyDescent="0.3">
      <c r="A5898">
        <v>13086530</v>
      </c>
      <c r="B5898" t="s">
        <v>27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368"/>
        <v>4</v>
      </c>
      <c r="L5898">
        <f t="shared" si="369"/>
        <v>5</v>
      </c>
      <c r="M5898">
        <f t="shared" si="370"/>
        <v>0</v>
      </c>
      <c r="N5898">
        <f t="shared" si="371"/>
        <v>0</v>
      </c>
    </row>
    <row r="5899" spans="1:14" x14ac:dyDescent="0.3">
      <c r="A5899">
        <v>13086530</v>
      </c>
      <c r="B5899" t="s">
        <v>27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368"/>
        <v>4</v>
      </c>
      <c r="L5899">
        <f t="shared" si="369"/>
        <v>6</v>
      </c>
      <c r="M5899">
        <f t="shared" si="370"/>
        <v>0</v>
      </c>
      <c r="N5899">
        <f t="shared" si="371"/>
        <v>0</v>
      </c>
    </row>
    <row r="5900" spans="1:14" x14ac:dyDescent="0.3">
      <c r="A5900">
        <v>13086530</v>
      </c>
      <c r="B5900" t="s">
        <v>27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368"/>
        <v>4</v>
      </c>
      <c r="L5900">
        <f t="shared" si="369"/>
        <v>7</v>
      </c>
      <c r="M5900">
        <f t="shared" si="370"/>
        <v>0</v>
      </c>
      <c r="N5900">
        <f t="shared" si="371"/>
        <v>0</v>
      </c>
    </row>
    <row r="5901" spans="1:14" x14ac:dyDescent="0.3">
      <c r="A5901">
        <v>13086530</v>
      </c>
      <c r="B5901" t="s">
        <v>27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368"/>
        <v>4</v>
      </c>
      <c r="L5901">
        <f t="shared" si="369"/>
        <v>8</v>
      </c>
      <c r="M5901">
        <f t="shared" si="370"/>
        <v>0</v>
      </c>
      <c r="N5901">
        <f t="shared" si="371"/>
        <v>0</v>
      </c>
    </row>
    <row r="5902" spans="1:14" x14ac:dyDescent="0.3">
      <c r="A5902">
        <v>13086530</v>
      </c>
      <c r="B5902" t="s">
        <v>27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368"/>
        <v>4</v>
      </c>
      <c r="L5902">
        <f t="shared" si="369"/>
        <v>9</v>
      </c>
      <c r="M5902">
        <f t="shared" si="370"/>
        <v>0</v>
      </c>
      <c r="N5902">
        <f t="shared" si="371"/>
        <v>0</v>
      </c>
    </row>
    <row r="5903" spans="1:14" x14ac:dyDescent="0.3">
      <c r="A5903">
        <v>13086530</v>
      </c>
      <c r="B5903" t="s">
        <v>27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368"/>
        <v>4</v>
      </c>
      <c r="L5903">
        <f t="shared" si="369"/>
        <v>10</v>
      </c>
      <c r="M5903">
        <f t="shared" si="370"/>
        <v>0</v>
      </c>
      <c r="N5903">
        <f t="shared" si="371"/>
        <v>0</v>
      </c>
    </row>
    <row r="5904" spans="1:14" x14ac:dyDescent="0.3">
      <c r="A5904">
        <v>13086530</v>
      </c>
      <c r="B5904" t="s">
        <v>27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368"/>
        <v>4</v>
      </c>
      <c r="L5904">
        <f t="shared" si="369"/>
        <v>11</v>
      </c>
      <c r="M5904">
        <f t="shared" si="370"/>
        <v>0</v>
      </c>
      <c r="N5904">
        <f t="shared" si="371"/>
        <v>0</v>
      </c>
    </row>
    <row r="5905" spans="1:14" x14ac:dyDescent="0.3">
      <c r="A5905">
        <v>13086530</v>
      </c>
      <c r="B5905" t="s">
        <v>27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368"/>
        <v>4</v>
      </c>
      <c r="L5905">
        <f t="shared" si="369"/>
        <v>12</v>
      </c>
      <c r="M5905">
        <f t="shared" si="370"/>
        <v>0</v>
      </c>
      <c r="N5905">
        <f t="shared" si="371"/>
        <v>0</v>
      </c>
    </row>
    <row r="5906" spans="1:14" x14ac:dyDescent="0.3">
      <c r="A5906">
        <v>13086530</v>
      </c>
      <c r="B5906" t="s">
        <v>27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368"/>
        <v>4</v>
      </c>
      <c r="L5906">
        <f t="shared" si="369"/>
        <v>13</v>
      </c>
      <c r="M5906">
        <f t="shared" si="370"/>
        <v>0</v>
      </c>
      <c r="N5906">
        <f t="shared" si="371"/>
        <v>0</v>
      </c>
    </row>
    <row r="5907" spans="1:14" x14ac:dyDescent="0.3">
      <c r="A5907">
        <v>13086530</v>
      </c>
      <c r="B5907" t="s">
        <v>27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368"/>
        <v>4</v>
      </c>
      <c r="L5907">
        <f t="shared" si="369"/>
        <v>14</v>
      </c>
      <c r="M5907">
        <f t="shared" si="370"/>
        <v>0</v>
      </c>
      <c r="N5907">
        <f t="shared" si="371"/>
        <v>0</v>
      </c>
    </row>
    <row r="5908" spans="1:14" x14ac:dyDescent="0.3">
      <c r="A5908">
        <v>13086530</v>
      </c>
      <c r="B5908" t="s">
        <v>27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368"/>
        <v>4</v>
      </c>
      <c r="L5908">
        <f t="shared" si="369"/>
        <v>15</v>
      </c>
      <c r="M5908">
        <f t="shared" si="370"/>
        <v>0</v>
      </c>
      <c r="N5908">
        <f t="shared" si="371"/>
        <v>0</v>
      </c>
    </row>
    <row r="5909" spans="1:14" x14ac:dyDescent="0.3">
      <c r="A5909">
        <v>13086530</v>
      </c>
      <c r="B5909" t="s">
        <v>27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368"/>
        <v>4</v>
      </c>
      <c r="L5909">
        <f t="shared" si="369"/>
        <v>16</v>
      </c>
      <c r="M5909">
        <f t="shared" si="370"/>
        <v>0</v>
      </c>
      <c r="N5909">
        <f t="shared" si="371"/>
        <v>0</v>
      </c>
    </row>
    <row r="5910" spans="1:14" x14ac:dyDescent="0.3">
      <c r="A5910">
        <v>13086530</v>
      </c>
      <c r="B5910" t="s">
        <v>27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368"/>
        <v>4</v>
      </c>
      <c r="L5910">
        <f t="shared" si="369"/>
        <v>17</v>
      </c>
      <c r="M5910">
        <f t="shared" si="370"/>
        <v>0</v>
      </c>
      <c r="N5910">
        <f t="shared" si="371"/>
        <v>0</v>
      </c>
    </row>
    <row r="5911" spans="1:14" x14ac:dyDescent="0.3">
      <c r="A5911">
        <v>13086530</v>
      </c>
      <c r="B5911" t="s">
        <v>27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368"/>
        <v>4</v>
      </c>
      <c r="L5911">
        <f t="shared" si="369"/>
        <v>18</v>
      </c>
      <c r="M5911">
        <f t="shared" si="370"/>
        <v>0</v>
      </c>
      <c r="N5911">
        <f t="shared" si="371"/>
        <v>0</v>
      </c>
    </row>
    <row r="5912" spans="1:14" x14ac:dyDescent="0.3">
      <c r="A5912">
        <v>13086530</v>
      </c>
      <c r="B5912" t="s">
        <v>27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368"/>
        <v>4</v>
      </c>
      <c r="L5912">
        <f t="shared" si="369"/>
        <v>19</v>
      </c>
      <c r="M5912">
        <f t="shared" si="370"/>
        <v>813.23500000000001</v>
      </c>
      <c r="N5912">
        <f t="shared" si="371"/>
        <v>0</v>
      </c>
    </row>
    <row r="5913" spans="1:14" x14ac:dyDescent="0.3">
      <c r="A5913">
        <v>13086530</v>
      </c>
      <c r="B5913" t="s">
        <v>27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368"/>
        <v>4</v>
      </c>
      <c r="L5913">
        <f t="shared" si="369"/>
        <v>20</v>
      </c>
      <c r="M5913">
        <f t="shared" si="370"/>
        <v>1110.76</v>
      </c>
      <c r="N5913">
        <f t="shared" si="371"/>
        <v>0</v>
      </c>
    </row>
    <row r="5914" spans="1:14" x14ac:dyDescent="0.3">
      <c r="A5914">
        <v>13086530</v>
      </c>
      <c r="B5914" t="s">
        <v>27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368"/>
        <v>4</v>
      </c>
      <c r="L5914">
        <f t="shared" si="369"/>
        <v>21</v>
      </c>
      <c r="M5914">
        <f t="shared" si="370"/>
        <v>1322.9945</v>
      </c>
      <c r="N5914">
        <f t="shared" si="371"/>
        <v>0</v>
      </c>
    </row>
    <row r="5915" spans="1:14" x14ac:dyDescent="0.3">
      <c r="A5915">
        <v>13086530</v>
      </c>
      <c r="B5915" t="s">
        <v>27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368"/>
        <v>4</v>
      </c>
      <c r="L5915">
        <f t="shared" si="369"/>
        <v>22</v>
      </c>
      <c r="M5915">
        <f t="shared" si="370"/>
        <v>1368.615</v>
      </c>
      <c r="N5915">
        <f t="shared" si="371"/>
        <v>0</v>
      </c>
    </row>
    <row r="5916" spans="1:14" x14ac:dyDescent="0.3">
      <c r="A5916">
        <v>13086530</v>
      </c>
      <c r="B5916" t="s">
        <v>27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368"/>
        <v>4</v>
      </c>
      <c r="L5916">
        <f t="shared" si="369"/>
        <v>23</v>
      </c>
      <c r="M5916">
        <f t="shared" si="370"/>
        <v>1384.4829999999999</v>
      </c>
      <c r="N5916">
        <f t="shared" si="371"/>
        <v>0</v>
      </c>
    </row>
    <row r="5917" spans="1:14" x14ac:dyDescent="0.3">
      <c r="A5917">
        <v>13086530</v>
      </c>
      <c r="B5917" t="s">
        <v>27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368"/>
        <v>4</v>
      </c>
      <c r="L5917">
        <f t="shared" si="369"/>
        <v>24</v>
      </c>
      <c r="M5917">
        <f t="shared" si="370"/>
        <v>1384.4829999999999</v>
      </c>
      <c r="N5917">
        <f t="shared" si="371"/>
        <v>0</v>
      </c>
    </row>
    <row r="5918" spans="1:14" x14ac:dyDescent="0.3">
      <c r="A5918">
        <v>13086530</v>
      </c>
      <c r="B5918" t="s">
        <v>27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368"/>
        <v>4</v>
      </c>
      <c r="L5918">
        <f t="shared" si="369"/>
        <v>25</v>
      </c>
      <c r="M5918">
        <f t="shared" si="370"/>
        <v>1406.3015</v>
      </c>
      <c r="N5918">
        <f t="shared" si="371"/>
        <v>0</v>
      </c>
    </row>
    <row r="5919" spans="1:14" x14ac:dyDescent="0.3">
      <c r="A5919">
        <v>13086530</v>
      </c>
      <c r="B5919" t="s">
        <v>27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368"/>
        <v>4</v>
      </c>
      <c r="L5919">
        <f t="shared" si="369"/>
        <v>26</v>
      </c>
      <c r="M5919">
        <f t="shared" si="370"/>
        <v>1471.7570000000001</v>
      </c>
      <c r="N5919">
        <f t="shared" si="371"/>
        <v>0</v>
      </c>
    </row>
    <row r="5920" spans="1:14" x14ac:dyDescent="0.3">
      <c r="A5920">
        <v>13086530</v>
      </c>
      <c r="B5920" t="s">
        <v>27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368"/>
        <v>4</v>
      </c>
      <c r="L5920">
        <f t="shared" si="369"/>
        <v>27</v>
      </c>
      <c r="M5920">
        <f t="shared" si="370"/>
        <v>1614.569</v>
      </c>
      <c r="N5920">
        <f t="shared" si="371"/>
        <v>0</v>
      </c>
    </row>
    <row r="5921" spans="1:14" x14ac:dyDescent="0.3">
      <c r="A5921">
        <v>13086530</v>
      </c>
      <c r="B5921" t="s">
        <v>27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368"/>
        <v>4</v>
      </c>
      <c r="L5921">
        <f t="shared" si="369"/>
        <v>28</v>
      </c>
      <c r="M5921">
        <f t="shared" si="370"/>
        <v>1680.0245</v>
      </c>
      <c r="N5921">
        <f t="shared" si="371"/>
        <v>0</v>
      </c>
    </row>
    <row r="5922" spans="1:14" x14ac:dyDescent="0.3">
      <c r="A5922">
        <v>13086530</v>
      </c>
      <c r="B5922" t="s">
        <v>27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368"/>
        <v>4</v>
      </c>
      <c r="L5922">
        <f t="shared" si="369"/>
        <v>29</v>
      </c>
      <c r="M5922">
        <f t="shared" si="370"/>
        <v>1644.3215</v>
      </c>
      <c r="N5922">
        <f t="shared" si="371"/>
        <v>0</v>
      </c>
    </row>
    <row r="5923" spans="1:14" x14ac:dyDescent="0.3">
      <c r="A5923">
        <v>13086530</v>
      </c>
      <c r="B5923" t="s">
        <v>27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368"/>
        <v>4</v>
      </c>
      <c r="L5923">
        <f t="shared" si="369"/>
        <v>30</v>
      </c>
      <c r="M5923">
        <f t="shared" si="370"/>
        <v>0</v>
      </c>
      <c r="N5923">
        <f t="shared" si="371"/>
        <v>1636.3875</v>
      </c>
    </row>
    <row r="5924" spans="1:14" x14ac:dyDescent="0.3">
      <c r="A5924">
        <v>13086530</v>
      </c>
      <c r="B5924" t="s">
        <v>27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368"/>
        <v>5</v>
      </c>
      <c r="L5924">
        <f t="shared" si="369"/>
        <v>1</v>
      </c>
      <c r="M5924">
        <f t="shared" si="370"/>
        <v>0</v>
      </c>
      <c r="N5924">
        <f t="shared" si="371"/>
        <v>1636.3875</v>
      </c>
    </row>
    <row r="5925" spans="1:14" x14ac:dyDescent="0.3">
      <c r="A5925">
        <v>13086530</v>
      </c>
      <c r="B5925" t="s">
        <v>27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368"/>
        <v>5</v>
      </c>
      <c r="L5925">
        <f t="shared" si="369"/>
        <v>2</v>
      </c>
      <c r="M5925">
        <f t="shared" si="370"/>
        <v>0</v>
      </c>
      <c r="N5925">
        <f t="shared" si="371"/>
        <v>1668.1234999999999</v>
      </c>
    </row>
    <row r="5926" spans="1:14" x14ac:dyDescent="0.3">
      <c r="A5926">
        <v>13086530</v>
      </c>
      <c r="B5926" t="s">
        <v>27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368"/>
        <v>5</v>
      </c>
      <c r="L5926">
        <f t="shared" si="369"/>
        <v>3</v>
      </c>
      <c r="M5926">
        <f t="shared" si="370"/>
        <v>0</v>
      </c>
      <c r="N5926">
        <f t="shared" si="371"/>
        <v>1801.018</v>
      </c>
    </row>
    <row r="5927" spans="1:14" x14ac:dyDescent="0.3">
      <c r="A5927">
        <v>13086530</v>
      </c>
      <c r="B5927" t="s">
        <v>27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368"/>
        <v>5</v>
      </c>
      <c r="L5927">
        <f t="shared" si="369"/>
        <v>4</v>
      </c>
      <c r="M5927">
        <f t="shared" si="370"/>
        <v>0</v>
      </c>
      <c r="N5927">
        <f t="shared" si="371"/>
        <v>1981.5165</v>
      </c>
    </row>
    <row r="5928" spans="1:14" x14ac:dyDescent="0.3">
      <c r="A5928">
        <v>13086530</v>
      </c>
      <c r="B5928" t="s">
        <v>27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368"/>
        <v>5</v>
      </c>
      <c r="L5928">
        <f t="shared" si="369"/>
        <v>5</v>
      </c>
      <c r="M5928">
        <f t="shared" si="370"/>
        <v>0</v>
      </c>
      <c r="N5928">
        <f t="shared" si="371"/>
        <v>2112.4275000000002</v>
      </c>
    </row>
    <row r="5929" spans="1:14" x14ac:dyDescent="0.3">
      <c r="A5929">
        <v>13086530</v>
      </c>
      <c r="B5929" t="s">
        <v>27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368"/>
        <v>5</v>
      </c>
      <c r="L5929">
        <f t="shared" si="369"/>
        <v>6</v>
      </c>
      <c r="M5929">
        <f t="shared" si="370"/>
        <v>0</v>
      </c>
      <c r="N5929">
        <f t="shared" si="371"/>
        <v>2142.1799999999998</v>
      </c>
    </row>
    <row r="5930" spans="1:14" x14ac:dyDescent="0.3">
      <c r="A5930">
        <v>13086530</v>
      </c>
      <c r="B5930" t="s">
        <v>27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368"/>
        <v>5</v>
      </c>
      <c r="L5930">
        <f t="shared" si="369"/>
        <v>7</v>
      </c>
      <c r="M5930">
        <f t="shared" si="370"/>
        <v>0</v>
      </c>
      <c r="N5930">
        <f t="shared" si="371"/>
        <v>2138.2130000000002</v>
      </c>
    </row>
    <row r="5931" spans="1:14" x14ac:dyDescent="0.3">
      <c r="A5931">
        <v>13086530</v>
      </c>
      <c r="B5931" t="s">
        <v>27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368"/>
        <v>5</v>
      </c>
      <c r="L5931">
        <f t="shared" si="369"/>
        <v>8</v>
      </c>
      <c r="M5931">
        <f t="shared" si="370"/>
        <v>0</v>
      </c>
      <c r="N5931">
        <f t="shared" si="371"/>
        <v>2142.1799999999998</v>
      </c>
    </row>
    <row r="5932" spans="1:14" x14ac:dyDescent="0.3">
      <c r="A5932">
        <v>13086530</v>
      </c>
      <c r="B5932" t="s">
        <v>27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368"/>
        <v>5</v>
      </c>
      <c r="L5932">
        <f t="shared" si="369"/>
        <v>9</v>
      </c>
      <c r="M5932">
        <f t="shared" si="370"/>
        <v>0</v>
      </c>
      <c r="N5932">
        <f t="shared" si="371"/>
        <v>2132.2624999999998</v>
      </c>
    </row>
    <row r="5933" spans="1:14" x14ac:dyDescent="0.3">
      <c r="A5933">
        <v>13086530</v>
      </c>
      <c r="B5933" t="s">
        <v>27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368"/>
        <v>5</v>
      </c>
      <c r="L5933">
        <f t="shared" si="369"/>
        <v>10</v>
      </c>
      <c r="M5933">
        <f t="shared" si="370"/>
        <v>0</v>
      </c>
      <c r="N5933">
        <f t="shared" si="371"/>
        <v>2134.2460000000001</v>
      </c>
    </row>
    <row r="5934" spans="1:14" x14ac:dyDescent="0.3">
      <c r="A5934">
        <v>13086530</v>
      </c>
      <c r="B5934" t="s">
        <v>27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368"/>
        <v>5</v>
      </c>
      <c r="L5934">
        <f t="shared" si="369"/>
        <v>11</v>
      </c>
      <c r="M5934">
        <f t="shared" si="370"/>
        <v>0</v>
      </c>
      <c r="N5934">
        <f t="shared" si="371"/>
        <v>2130.279</v>
      </c>
    </row>
    <row r="5935" spans="1:14" x14ac:dyDescent="0.3">
      <c r="A5935">
        <v>13086530</v>
      </c>
      <c r="B5935" t="s">
        <v>27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368"/>
        <v>5</v>
      </c>
      <c r="L5935">
        <f t="shared" si="369"/>
        <v>12</v>
      </c>
      <c r="M5935">
        <f t="shared" si="370"/>
        <v>0</v>
      </c>
      <c r="N5935">
        <f t="shared" si="371"/>
        <v>2128.2955000000002</v>
      </c>
    </row>
    <row r="5936" spans="1:14" x14ac:dyDescent="0.3">
      <c r="A5936">
        <v>13086530</v>
      </c>
      <c r="B5936" t="s">
        <v>27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368"/>
        <v>5</v>
      </c>
      <c r="L5936">
        <f t="shared" si="369"/>
        <v>13</v>
      </c>
      <c r="M5936">
        <f t="shared" si="370"/>
        <v>0</v>
      </c>
      <c r="N5936">
        <f t="shared" si="371"/>
        <v>2132.2624999999998</v>
      </c>
    </row>
    <row r="5937" spans="1:14" x14ac:dyDescent="0.3">
      <c r="A5937">
        <v>13086530</v>
      </c>
      <c r="B5937" t="s">
        <v>27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368"/>
        <v>5</v>
      </c>
      <c r="L5937">
        <f t="shared" si="369"/>
        <v>14</v>
      </c>
      <c r="M5937">
        <f t="shared" si="370"/>
        <v>0</v>
      </c>
      <c r="N5937">
        <f t="shared" si="371"/>
        <v>2126.3119999999999</v>
      </c>
    </row>
    <row r="5938" spans="1:14" x14ac:dyDescent="0.3">
      <c r="A5938">
        <v>13086530</v>
      </c>
      <c r="B5938" t="s">
        <v>27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368"/>
        <v>5</v>
      </c>
      <c r="L5938">
        <f t="shared" si="369"/>
        <v>15</v>
      </c>
      <c r="M5938">
        <f t="shared" si="370"/>
        <v>0</v>
      </c>
      <c r="N5938">
        <f t="shared" si="371"/>
        <v>2122.3450000000003</v>
      </c>
    </row>
    <row r="5939" spans="1:14" x14ac:dyDescent="0.3">
      <c r="A5939">
        <v>13086530</v>
      </c>
      <c r="B5939" t="s">
        <v>27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368"/>
        <v>5</v>
      </c>
      <c r="L5939">
        <f t="shared" si="369"/>
        <v>16</v>
      </c>
      <c r="M5939">
        <f t="shared" si="370"/>
        <v>0</v>
      </c>
      <c r="N5939">
        <f t="shared" si="371"/>
        <v>2134.2460000000001</v>
      </c>
    </row>
    <row r="5940" spans="1:14" x14ac:dyDescent="0.3">
      <c r="A5940">
        <v>13086530</v>
      </c>
      <c r="B5940" t="s">
        <v>27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368"/>
        <v>5</v>
      </c>
      <c r="L5940">
        <f t="shared" si="369"/>
        <v>17</v>
      </c>
      <c r="M5940">
        <f t="shared" si="370"/>
        <v>0</v>
      </c>
      <c r="N5940">
        <f t="shared" si="371"/>
        <v>2154.0810000000001</v>
      </c>
    </row>
    <row r="5941" spans="1:14" x14ac:dyDescent="0.3">
      <c r="A5941">
        <v>13086530</v>
      </c>
      <c r="B5941" t="s">
        <v>27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368"/>
        <v>5</v>
      </c>
      <c r="L5941">
        <f t="shared" si="369"/>
        <v>18</v>
      </c>
      <c r="M5941">
        <f t="shared" si="370"/>
        <v>0</v>
      </c>
      <c r="N5941">
        <f t="shared" si="371"/>
        <v>2205.652</v>
      </c>
    </row>
    <row r="5942" spans="1:14" x14ac:dyDescent="0.3">
      <c r="A5942">
        <v>13086530</v>
      </c>
      <c r="B5942" t="s">
        <v>27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368"/>
        <v>5</v>
      </c>
      <c r="L5942">
        <f t="shared" si="369"/>
        <v>19</v>
      </c>
      <c r="M5942">
        <f t="shared" si="370"/>
        <v>0</v>
      </c>
      <c r="N5942">
        <f t="shared" si="371"/>
        <v>2199.7015000000001</v>
      </c>
    </row>
    <row r="5943" spans="1:14" x14ac:dyDescent="0.3">
      <c r="A5943">
        <v>13086530</v>
      </c>
      <c r="B5943" t="s">
        <v>27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368"/>
        <v>5</v>
      </c>
      <c r="L5943">
        <f t="shared" si="369"/>
        <v>20</v>
      </c>
      <c r="M5943">
        <f t="shared" si="370"/>
        <v>0</v>
      </c>
      <c r="N5943">
        <f t="shared" si="371"/>
        <v>2189.7840000000001</v>
      </c>
    </row>
    <row r="5944" spans="1:14" x14ac:dyDescent="0.3">
      <c r="A5944">
        <v>13086530</v>
      </c>
      <c r="B5944" t="s">
        <v>27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368"/>
        <v>5</v>
      </c>
      <c r="L5944">
        <f t="shared" si="369"/>
        <v>21</v>
      </c>
      <c r="M5944">
        <f t="shared" si="370"/>
        <v>0</v>
      </c>
      <c r="N5944">
        <f t="shared" si="371"/>
        <v>2179.8665000000001</v>
      </c>
    </row>
    <row r="5945" spans="1:14" x14ac:dyDescent="0.3">
      <c r="A5945">
        <v>13086530</v>
      </c>
      <c r="B5945" t="s">
        <v>27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368"/>
        <v>5</v>
      </c>
      <c r="L5945">
        <f t="shared" si="369"/>
        <v>22</v>
      </c>
      <c r="M5945">
        <f t="shared" si="370"/>
        <v>0</v>
      </c>
      <c r="N5945">
        <f t="shared" si="371"/>
        <v>2179.8665000000001</v>
      </c>
    </row>
    <row r="5946" spans="1:14" x14ac:dyDescent="0.3">
      <c r="A5946">
        <v>13086530</v>
      </c>
      <c r="B5946" t="s">
        <v>27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368"/>
        <v>5</v>
      </c>
      <c r="L5946">
        <f t="shared" si="369"/>
        <v>23</v>
      </c>
      <c r="M5946">
        <f t="shared" si="370"/>
        <v>0</v>
      </c>
      <c r="N5946">
        <f t="shared" si="371"/>
        <v>2247.3054999999999</v>
      </c>
    </row>
    <row r="5947" spans="1:14" x14ac:dyDescent="0.3">
      <c r="A5947">
        <v>13086530</v>
      </c>
      <c r="B5947" t="s">
        <v>27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368"/>
        <v>5</v>
      </c>
      <c r="L5947">
        <f t="shared" si="369"/>
        <v>24</v>
      </c>
      <c r="M5947">
        <f t="shared" si="370"/>
        <v>0</v>
      </c>
      <c r="N5947">
        <f t="shared" si="371"/>
        <v>2338.5464999999999</v>
      </c>
    </row>
    <row r="5948" spans="1:14" x14ac:dyDescent="0.3">
      <c r="A5948">
        <v>13086530</v>
      </c>
      <c r="B5948" t="s">
        <v>27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368"/>
        <v>5</v>
      </c>
      <c r="L5948">
        <f t="shared" si="369"/>
        <v>25</v>
      </c>
      <c r="M5948">
        <f t="shared" si="370"/>
        <v>0</v>
      </c>
      <c r="N5948">
        <f t="shared" si="371"/>
        <v>2378.2165</v>
      </c>
    </row>
    <row r="5949" spans="1:14" x14ac:dyDescent="0.3">
      <c r="A5949">
        <v>13086530</v>
      </c>
      <c r="B5949" t="s">
        <v>27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368"/>
        <v>5</v>
      </c>
      <c r="L5949">
        <f t="shared" si="369"/>
        <v>26</v>
      </c>
      <c r="M5949">
        <f t="shared" si="370"/>
        <v>0</v>
      </c>
      <c r="N5949">
        <f t="shared" si="371"/>
        <v>2370.2825000000003</v>
      </c>
    </row>
    <row r="5950" spans="1:14" x14ac:dyDescent="0.3">
      <c r="A5950">
        <v>13086530</v>
      </c>
      <c r="B5950" t="s">
        <v>27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368"/>
        <v>5</v>
      </c>
      <c r="L5950">
        <f t="shared" si="369"/>
        <v>27</v>
      </c>
      <c r="M5950">
        <f t="shared" si="370"/>
        <v>0</v>
      </c>
      <c r="N5950">
        <f t="shared" si="371"/>
        <v>2370.2825000000003</v>
      </c>
    </row>
    <row r="5951" spans="1:14" x14ac:dyDescent="0.3">
      <c r="A5951">
        <v>13086530</v>
      </c>
      <c r="B5951" t="s">
        <v>27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368"/>
        <v>5</v>
      </c>
      <c r="L5951">
        <f t="shared" si="369"/>
        <v>28</v>
      </c>
      <c r="M5951">
        <f t="shared" si="370"/>
        <v>0</v>
      </c>
      <c r="N5951">
        <f t="shared" si="371"/>
        <v>2370.2825000000003</v>
      </c>
    </row>
    <row r="5952" spans="1:14" x14ac:dyDescent="0.3">
      <c r="A5952">
        <v>13086530</v>
      </c>
      <c r="B5952" t="s">
        <v>27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368"/>
        <v>5</v>
      </c>
      <c r="L5952">
        <f t="shared" si="369"/>
        <v>29</v>
      </c>
      <c r="M5952">
        <f t="shared" si="370"/>
        <v>0</v>
      </c>
      <c r="N5952">
        <f t="shared" si="371"/>
        <v>2362.3485000000001</v>
      </c>
    </row>
    <row r="5953" spans="1:14" x14ac:dyDescent="0.3">
      <c r="A5953">
        <v>13086530</v>
      </c>
      <c r="B5953" t="s">
        <v>27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368"/>
        <v>5</v>
      </c>
      <c r="L5953">
        <f t="shared" si="369"/>
        <v>30</v>
      </c>
      <c r="M5953">
        <f t="shared" si="370"/>
        <v>0</v>
      </c>
      <c r="N5953">
        <f t="shared" si="371"/>
        <v>2358.3815</v>
      </c>
    </row>
    <row r="5954" spans="1:14" x14ac:dyDescent="0.3">
      <c r="A5954">
        <v>13086530</v>
      </c>
      <c r="B5954" t="s">
        <v>27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368"/>
        <v>5</v>
      </c>
      <c r="L5954">
        <f t="shared" si="369"/>
        <v>31</v>
      </c>
      <c r="M5954">
        <f t="shared" si="370"/>
        <v>0</v>
      </c>
      <c r="N5954">
        <f t="shared" si="371"/>
        <v>2358.3815</v>
      </c>
    </row>
    <row r="5955" spans="1:14" x14ac:dyDescent="0.3">
      <c r="A5955">
        <v>13086530</v>
      </c>
      <c r="B5955" t="s">
        <v>27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372">MONTH(C5955)</f>
        <v>6</v>
      </c>
      <c r="L5955">
        <f t="shared" ref="L5955:L6018" si="373">DAY(C5955)</f>
        <v>1</v>
      </c>
      <c r="M5955">
        <f t="shared" ref="M5955:M6018" si="374">F5955*1.9835</f>
        <v>0</v>
      </c>
      <c r="N5955">
        <f t="shared" ref="N5955:N6018" si="375">(D5955-F5955)*1.9835</f>
        <v>2350.4475000000002</v>
      </c>
    </row>
    <row r="5956" spans="1:14" x14ac:dyDescent="0.3">
      <c r="A5956">
        <v>13086530</v>
      </c>
      <c r="B5956" t="s">
        <v>27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372"/>
        <v>6</v>
      </c>
      <c r="L5956">
        <f t="shared" si="373"/>
        <v>2</v>
      </c>
      <c r="M5956">
        <f t="shared" si="374"/>
        <v>0</v>
      </c>
      <c r="N5956">
        <f t="shared" si="375"/>
        <v>2346.4805000000001</v>
      </c>
    </row>
    <row r="5957" spans="1:14" x14ac:dyDescent="0.3">
      <c r="A5957">
        <v>13086530</v>
      </c>
      <c r="B5957" t="s">
        <v>27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372"/>
        <v>6</v>
      </c>
      <c r="L5957">
        <f t="shared" si="373"/>
        <v>3</v>
      </c>
      <c r="M5957">
        <f t="shared" si="374"/>
        <v>0</v>
      </c>
      <c r="N5957">
        <f t="shared" si="375"/>
        <v>2332.596</v>
      </c>
    </row>
    <row r="5958" spans="1:14" x14ac:dyDescent="0.3">
      <c r="A5958">
        <v>13086530</v>
      </c>
      <c r="B5958" t="s">
        <v>27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372"/>
        <v>6</v>
      </c>
      <c r="L5958">
        <f t="shared" si="373"/>
        <v>4</v>
      </c>
      <c r="M5958">
        <f t="shared" si="374"/>
        <v>0</v>
      </c>
      <c r="N5958">
        <f t="shared" si="375"/>
        <v>2338.5464999999999</v>
      </c>
    </row>
    <row r="5959" spans="1:14" x14ac:dyDescent="0.3">
      <c r="A5959">
        <v>13086530</v>
      </c>
      <c r="B5959" t="s">
        <v>27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372"/>
        <v>6</v>
      </c>
      <c r="L5959">
        <f t="shared" si="373"/>
        <v>5</v>
      </c>
      <c r="M5959">
        <f t="shared" si="374"/>
        <v>0</v>
      </c>
      <c r="N5959">
        <f t="shared" si="375"/>
        <v>2332.596</v>
      </c>
    </row>
    <row r="5960" spans="1:14" x14ac:dyDescent="0.3">
      <c r="A5960">
        <v>13086530</v>
      </c>
      <c r="B5960" t="s">
        <v>27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372"/>
        <v>6</v>
      </c>
      <c r="L5960">
        <f t="shared" si="373"/>
        <v>6</v>
      </c>
      <c r="M5960">
        <f t="shared" si="374"/>
        <v>0</v>
      </c>
      <c r="N5960">
        <f t="shared" si="375"/>
        <v>2392.1010000000001</v>
      </c>
    </row>
    <row r="5961" spans="1:14" x14ac:dyDescent="0.3">
      <c r="A5961">
        <v>13086530</v>
      </c>
      <c r="B5961" t="s">
        <v>27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372"/>
        <v>6</v>
      </c>
      <c r="L5961">
        <f t="shared" si="373"/>
        <v>7</v>
      </c>
      <c r="M5961">
        <f t="shared" si="374"/>
        <v>0</v>
      </c>
      <c r="N5961">
        <f t="shared" si="375"/>
        <v>2479.375</v>
      </c>
    </row>
    <row r="5962" spans="1:14" x14ac:dyDescent="0.3">
      <c r="A5962">
        <v>13086530</v>
      </c>
      <c r="B5962" t="s">
        <v>27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372"/>
        <v>6</v>
      </c>
      <c r="L5962">
        <f t="shared" si="373"/>
        <v>8</v>
      </c>
      <c r="M5962">
        <f t="shared" si="374"/>
        <v>0</v>
      </c>
      <c r="N5962">
        <f t="shared" si="375"/>
        <v>2526.9790000000003</v>
      </c>
    </row>
    <row r="5963" spans="1:14" x14ac:dyDescent="0.3">
      <c r="A5963">
        <v>13086530</v>
      </c>
      <c r="B5963" t="s">
        <v>27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372"/>
        <v>6</v>
      </c>
      <c r="L5963">
        <f t="shared" si="373"/>
        <v>9</v>
      </c>
      <c r="M5963">
        <f t="shared" si="374"/>
        <v>0</v>
      </c>
      <c r="N5963">
        <f t="shared" si="375"/>
        <v>2524.9955</v>
      </c>
    </row>
    <row r="5964" spans="1:14" x14ac:dyDescent="0.3">
      <c r="A5964">
        <v>13086530</v>
      </c>
      <c r="B5964" t="s">
        <v>27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372"/>
        <v>6</v>
      </c>
      <c r="L5964">
        <f t="shared" si="373"/>
        <v>10</v>
      </c>
      <c r="M5964">
        <f t="shared" si="374"/>
        <v>0</v>
      </c>
      <c r="N5964">
        <f t="shared" si="375"/>
        <v>2519.0450000000001</v>
      </c>
    </row>
    <row r="5965" spans="1:14" x14ac:dyDescent="0.3">
      <c r="A5965">
        <v>13086530</v>
      </c>
      <c r="B5965" t="s">
        <v>27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372"/>
        <v>6</v>
      </c>
      <c r="L5965">
        <f t="shared" si="373"/>
        <v>11</v>
      </c>
      <c r="M5965">
        <f t="shared" si="374"/>
        <v>0</v>
      </c>
      <c r="N5965">
        <f t="shared" si="375"/>
        <v>2507.1440000000002</v>
      </c>
    </row>
    <row r="5966" spans="1:14" x14ac:dyDescent="0.3">
      <c r="A5966">
        <v>13086530</v>
      </c>
      <c r="B5966" t="s">
        <v>27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372"/>
        <v>6</v>
      </c>
      <c r="L5966">
        <f t="shared" si="373"/>
        <v>12</v>
      </c>
      <c r="M5966">
        <f t="shared" si="374"/>
        <v>0</v>
      </c>
      <c r="N5966">
        <f t="shared" si="375"/>
        <v>2515.078</v>
      </c>
    </row>
    <row r="5967" spans="1:14" x14ac:dyDescent="0.3">
      <c r="A5967">
        <v>13086530</v>
      </c>
      <c r="B5967" t="s">
        <v>27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372"/>
        <v>6</v>
      </c>
      <c r="L5967">
        <f t="shared" si="373"/>
        <v>13</v>
      </c>
      <c r="M5967">
        <f t="shared" si="374"/>
        <v>0</v>
      </c>
      <c r="N5967">
        <f t="shared" si="375"/>
        <v>2509.1275000000001</v>
      </c>
    </row>
    <row r="5968" spans="1:14" x14ac:dyDescent="0.3">
      <c r="A5968">
        <v>13086530</v>
      </c>
      <c r="B5968" t="s">
        <v>27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372"/>
        <v>6</v>
      </c>
      <c r="L5968">
        <f t="shared" si="373"/>
        <v>14</v>
      </c>
      <c r="M5968">
        <f t="shared" si="374"/>
        <v>0</v>
      </c>
      <c r="N5968">
        <f t="shared" si="375"/>
        <v>2507.1440000000002</v>
      </c>
    </row>
    <row r="5969" spans="1:14" x14ac:dyDescent="0.3">
      <c r="A5969">
        <v>13086530</v>
      </c>
      <c r="B5969" t="s">
        <v>27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372"/>
        <v>6</v>
      </c>
      <c r="L5969">
        <f t="shared" si="373"/>
        <v>15</v>
      </c>
      <c r="M5969">
        <f t="shared" si="374"/>
        <v>0</v>
      </c>
      <c r="N5969">
        <f t="shared" si="375"/>
        <v>2473.4245000000001</v>
      </c>
    </row>
    <row r="5970" spans="1:14" x14ac:dyDescent="0.3">
      <c r="A5970">
        <v>13086530</v>
      </c>
      <c r="B5970" t="s">
        <v>27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372"/>
        <v>6</v>
      </c>
      <c r="L5970">
        <f t="shared" si="373"/>
        <v>16</v>
      </c>
      <c r="M5970">
        <f t="shared" si="374"/>
        <v>0</v>
      </c>
      <c r="N5970">
        <f t="shared" si="375"/>
        <v>2534.913</v>
      </c>
    </row>
    <row r="5971" spans="1:14" x14ac:dyDescent="0.3">
      <c r="A5971">
        <v>13086530</v>
      </c>
      <c r="B5971" t="s">
        <v>27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372"/>
        <v>6</v>
      </c>
      <c r="L5971">
        <f t="shared" si="373"/>
        <v>17</v>
      </c>
      <c r="M5971">
        <f t="shared" si="374"/>
        <v>0</v>
      </c>
      <c r="N5971">
        <f t="shared" si="375"/>
        <v>2586.4839999999999</v>
      </c>
    </row>
    <row r="5972" spans="1:14" x14ac:dyDescent="0.3">
      <c r="A5972">
        <v>13086530</v>
      </c>
      <c r="B5972" t="s">
        <v>27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372"/>
        <v>6</v>
      </c>
      <c r="L5972">
        <f t="shared" si="373"/>
        <v>18</v>
      </c>
      <c r="M5972">
        <f t="shared" si="374"/>
        <v>0</v>
      </c>
      <c r="N5972">
        <f t="shared" si="375"/>
        <v>2566.6489999999999</v>
      </c>
    </row>
    <row r="5973" spans="1:14" x14ac:dyDescent="0.3">
      <c r="A5973">
        <v>13086530</v>
      </c>
      <c r="B5973" t="s">
        <v>27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372"/>
        <v>6</v>
      </c>
      <c r="L5973">
        <f t="shared" si="373"/>
        <v>19</v>
      </c>
      <c r="M5973">
        <f t="shared" si="374"/>
        <v>0</v>
      </c>
      <c r="N5973">
        <f t="shared" si="375"/>
        <v>2568.6325000000002</v>
      </c>
    </row>
    <row r="5974" spans="1:14" x14ac:dyDescent="0.3">
      <c r="A5974">
        <v>13086530</v>
      </c>
      <c r="B5974" t="s">
        <v>27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372"/>
        <v>6</v>
      </c>
      <c r="L5974">
        <f t="shared" si="373"/>
        <v>20</v>
      </c>
      <c r="M5974">
        <f t="shared" si="374"/>
        <v>0</v>
      </c>
      <c r="N5974">
        <f t="shared" si="375"/>
        <v>2562.6820000000002</v>
      </c>
    </row>
    <row r="5975" spans="1:14" x14ac:dyDescent="0.3">
      <c r="A5975">
        <v>13086530</v>
      </c>
      <c r="B5975" t="s">
        <v>27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372"/>
        <v>6</v>
      </c>
      <c r="L5975">
        <f t="shared" si="373"/>
        <v>21</v>
      </c>
      <c r="M5975">
        <f t="shared" si="374"/>
        <v>0</v>
      </c>
      <c r="N5975">
        <f t="shared" si="375"/>
        <v>2570.616</v>
      </c>
    </row>
    <row r="5976" spans="1:14" x14ac:dyDescent="0.3">
      <c r="A5976">
        <v>13086530</v>
      </c>
      <c r="B5976" t="s">
        <v>27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372"/>
        <v>6</v>
      </c>
      <c r="L5976">
        <f t="shared" si="373"/>
        <v>22</v>
      </c>
      <c r="M5976">
        <f t="shared" si="374"/>
        <v>0</v>
      </c>
      <c r="N5976">
        <f t="shared" si="375"/>
        <v>2568.6325000000002</v>
      </c>
    </row>
    <row r="5977" spans="1:14" x14ac:dyDescent="0.3">
      <c r="A5977">
        <v>13086530</v>
      </c>
      <c r="B5977" t="s">
        <v>27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372"/>
        <v>6</v>
      </c>
      <c r="L5977">
        <f t="shared" si="373"/>
        <v>23</v>
      </c>
      <c r="M5977">
        <f t="shared" si="374"/>
        <v>0</v>
      </c>
      <c r="N5977">
        <f t="shared" si="375"/>
        <v>2626.154</v>
      </c>
    </row>
    <row r="5978" spans="1:14" x14ac:dyDescent="0.3">
      <c r="A5978">
        <v>13086530</v>
      </c>
      <c r="B5978" t="s">
        <v>27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372"/>
        <v>6</v>
      </c>
      <c r="L5978">
        <f t="shared" si="373"/>
        <v>24</v>
      </c>
      <c r="M5978">
        <f t="shared" si="374"/>
        <v>0</v>
      </c>
      <c r="N5978">
        <f t="shared" si="375"/>
        <v>2751.1145000000001</v>
      </c>
    </row>
    <row r="5979" spans="1:14" x14ac:dyDescent="0.3">
      <c r="A5979">
        <v>13086530</v>
      </c>
      <c r="B5979" t="s">
        <v>27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372"/>
        <v>6</v>
      </c>
      <c r="L5979">
        <f t="shared" si="373"/>
        <v>25</v>
      </c>
      <c r="M5979">
        <f t="shared" si="374"/>
        <v>0</v>
      </c>
      <c r="N5979">
        <f t="shared" si="375"/>
        <v>2786.8175000000001</v>
      </c>
    </row>
    <row r="5980" spans="1:14" x14ac:dyDescent="0.3">
      <c r="A5980">
        <v>13086530</v>
      </c>
      <c r="B5980" t="s">
        <v>27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372"/>
        <v>6</v>
      </c>
      <c r="L5980">
        <f t="shared" si="373"/>
        <v>26</v>
      </c>
      <c r="M5980">
        <f t="shared" si="374"/>
        <v>0</v>
      </c>
      <c r="N5980">
        <f t="shared" si="375"/>
        <v>2798.7184999999999</v>
      </c>
    </row>
    <row r="5981" spans="1:14" x14ac:dyDescent="0.3">
      <c r="A5981">
        <v>13086530</v>
      </c>
      <c r="B5981" t="s">
        <v>27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372"/>
        <v>6</v>
      </c>
      <c r="L5981">
        <f t="shared" si="373"/>
        <v>27</v>
      </c>
      <c r="M5981">
        <f t="shared" si="374"/>
        <v>0</v>
      </c>
      <c r="N5981">
        <f t="shared" si="375"/>
        <v>2818.5535</v>
      </c>
    </row>
    <row r="5982" spans="1:14" x14ac:dyDescent="0.3">
      <c r="A5982">
        <v>13086530</v>
      </c>
      <c r="B5982" t="s">
        <v>27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372"/>
        <v>6</v>
      </c>
      <c r="L5982">
        <f t="shared" si="373"/>
        <v>28</v>
      </c>
      <c r="M5982">
        <f t="shared" si="374"/>
        <v>0</v>
      </c>
      <c r="N5982">
        <f t="shared" si="375"/>
        <v>2810.6195000000002</v>
      </c>
    </row>
    <row r="5983" spans="1:14" x14ac:dyDescent="0.3">
      <c r="A5983">
        <v>13086530</v>
      </c>
      <c r="B5983" t="s">
        <v>27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372"/>
        <v>6</v>
      </c>
      <c r="L5983">
        <f t="shared" si="373"/>
        <v>29</v>
      </c>
      <c r="M5983">
        <f t="shared" si="374"/>
        <v>0</v>
      </c>
      <c r="N5983">
        <f t="shared" si="375"/>
        <v>2818.5535</v>
      </c>
    </row>
    <row r="5984" spans="1:14" x14ac:dyDescent="0.3">
      <c r="A5984">
        <v>13086530</v>
      </c>
      <c r="B5984" t="s">
        <v>27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372"/>
        <v>6</v>
      </c>
      <c r="L5984">
        <f t="shared" si="373"/>
        <v>30</v>
      </c>
      <c r="M5984">
        <f t="shared" si="374"/>
        <v>0</v>
      </c>
      <c r="N5984">
        <f t="shared" si="375"/>
        <v>2838.3885</v>
      </c>
    </row>
    <row r="5985" spans="1:14" x14ac:dyDescent="0.3">
      <c r="A5985">
        <v>13086530</v>
      </c>
      <c r="B5985" t="s">
        <v>27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372"/>
        <v>7</v>
      </c>
      <c r="L5985">
        <f t="shared" si="373"/>
        <v>1</v>
      </c>
      <c r="M5985">
        <f t="shared" si="374"/>
        <v>0</v>
      </c>
      <c r="N5985">
        <f t="shared" si="375"/>
        <v>2836.4050000000002</v>
      </c>
    </row>
    <row r="5986" spans="1:14" x14ac:dyDescent="0.3">
      <c r="A5986">
        <v>13086530</v>
      </c>
      <c r="B5986" t="s">
        <v>27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372"/>
        <v>7</v>
      </c>
      <c r="L5986">
        <f t="shared" si="373"/>
        <v>2</v>
      </c>
      <c r="M5986">
        <f t="shared" si="374"/>
        <v>0</v>
      </c>
      <c r="N5986">
        <f t="shared" si="375"/>
        <v>2931.6130000000003</v>
      </c>
    </row>
    <row r="5987" spans="1:14" x14ac:dyDescent="0.3">
      <c r="A5987">
        <v>13086530</v>
      </c>
      <c r="B5987" t="s">
        <v>27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372"/>
        <v>7</v>
      </c>
      <c r="L5987">
        <f t="shared" si="373"/>
        <v>3</v>
      </c>
      <c r="M5987">
        <f t="shared" si="374"/>
        <v>0</v>
      </c>
      <c r="N5987">
        <f t="shared" si="375"/>
        <v>3032.7715000000003</v>
      </c>
    </row>
    <row r="5988" spans="1:14" x14ac:dyDescent="0.3">
      <c r="A5988">
        <v>13086530</v>
      </c>
      <c r="B5988" t="s">
        <v>27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372"/>
        <v>7</v>
      </c>
      <c r="L5988">
        <f t="shared" si="373"/>
        <v>4</v>
      </c>
      <c r="M5988">
        <f t="shared" si="374"/>
        <v>0</v>
      </c>
      <c r="N5988">
        <f t="shared" si="375"/>
        <v>3044.6725000000001</v>
      </c>
    </row>
    <row r="5989" spans="1:14" x14ac:dyDescent="0.3">
      <c r="A5989">
        <v>13086530</v>
      </c>
      <c r="B5989" t="s">
        <v>27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372"/>
        <v>7</v>
      </c>
      <c r="L5989">
        <f t="shared" si="373"/>
        <v>5</v>
      </c>
      <c r="M5989">
        <f t="shared" si="374"/>
        <v>0</v>
      </c>
      <c r="N5989">
        <f t="shared" si="375"/>
        <v>3066.491</v>
      </c>
    </row>
    <row r="5990" spans="1:14" x14ac:dyDescent="0.3">
      <c r="A5990">
        <v>13086530</v>
      </c>
      <c r="B5990" t="s">
        <v>27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372"/>
        <v>7</v>
      </c>
      <c r="L5990">
        <f t="shared" si="373"/>
        <v>6</v>
      </c>
      <c r="M5990">
        <f t="shared" si="374"/>
        <v>0</v>
      </c>
      <c r="N5990">
        <f t="shared" si="375"/>
        <v>3058.5570000000002</v>
      </c>
    </row>
    <row r="5991" spans="1:14" x14ac:dyDescent="0.3">
      <c r="A5991">
        <v>13086530</v>
      </c>
      <c r="B5991" t="s">
        <v>27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372"/>
        <v>7</v>
      </c>
      <c r="L5991">
        <f t="shared" si="373"/>
        <v>7</v>
      </c>
      <c r="M5991">
        <f t="shared" si="374"/>
        <v>0</v>
      </c>
      <c r="N5991">
        <f t="shared" si="375"/>
        <v>3044.6725000000001</v>
      </c>
    </row>
    <row r="5992" spans="1:14" x14ac:dyDescent="0.3">
      <c r="A5992">
        <v>13086530</v>
      </c>
      <c r="B5992" t="s">
        <v>27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372"/>
        <v>7</v>
      </c>
      <c r="L5992">
        <f t="shared" si="373"/>
        <v>8</v>
      </c>
      <c r="M5992">
        <f t="shared" si="374"/>
        <v>0</v>
      </c>
      <c r="N5992">
        <f t="shared" si="375"/>
        <v>3034.7550000000001</v>
      </c>
    </row>
    <row r="5993" spans="1:14" x14ac:dyDescent="0.3">
      <c r="A5993">
        <v>13086530</v>
      </c>
      <c r="B5993" t="s">
        <v>27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372"/>
        <v>7</v>
      </c>
      <c r="L5993">
        <f t="shared" si="373"/>
        <v>9</v>
      </c>
      <c r="M5993">
        <f t="shared" si="374"/>
        <v>0</v>
      </c>
      <c r="N5993">
        <f t="shared" si="375"/>
        <v>3048.6395000000002</v>
      </c>
    </row>
    <row r="5994" spans="1:14" x14ac:dyDescent="0.3">
      <c r="A5994">
        <v>13086530</v>
      </c>
      <c r="B5994" t="s">
        <v>27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372"/>
        <v>7</v>
      </c>
      <c r="L5994">
        <f t="shared" si="373"/>
        <v>10</v>
      </c>
      <c r="M5994">
        <f t="shared" si="374"/>
        <v>0</v>
      </c>
      <c r="N5994">
        <f t="shared" si="375"/>
        <v>3038.7220000000002</v>
      </c>
    </row>
    <row r="5995" spans="1:14" x14ac:dyDescent="0.3">
      <c r="A5995">
        <v>13086530</v>
      </c>
      <c r="B5995" t="s">
        <v>27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372"/>
        <v>7</v>
      </c>
      <c r="L5995">
        <f t="shared" si="373"/>
        <v>11</v>
      </c>
      <c r="M5995">
        <f t="shared" si="374"/>
        <v>0</v>
      </c>
      <c r="N5995">
        <f t="shared" si="375"/>
        <v>3032.7715000000003</v>
      </c>
    </row>
    <row r="5996" spans="1:14" x14ac:dyDescent="0.3">
      <c r="A5996">
        <v>13086530</v>
      </c>
      <c r="B5996" t="s">
        <v>27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372"/>
        <v>7</v>
      </c>
      <c r="L5996">
        <f t="shared" si="373"/>
        <v>12</v>
      </c>
      <c r="M5996">
        <f t="shared" si="374"/>
        <v>0</v>
      </c>
      <c r="N5996">
        <f t="shared" si="375"/>
        <v>3084.3425000000002</v>
      </c>
    </row>
    <row r="5997" spans="1:14" x14ac:dyDescent="0.3">
      <c r="A5997">
        <v>13086530</v>
      </c>
      <c r="B5997" t="s">
        <v>27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372"/>
        <v>7</v>
      </c>
      <c r="L5997">
        <f t="shared" si="373"/>
        <v>13</v>
      </c>
      <c r="M5997">
        <f t="shared" si="374"/>
        <v>0</v>
      </c>
      <c r="N5997">
        <f t="shared" si="375"/>
        <v>3145.8310000000001</v>
      </c>
    </row>
    <row r="5998" spans="1:14" x14ac:dyDescent="0.3">
      <c r="A5998">
        <v>13086530</v>
      </c>
      <c r="B5998" t="s">
        <v>27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372"/>
        <v>7</v>
      </c>
      <c r="L5998">
        <f t="shared" si="373"/>
        <v>14</v>
      </c>
      <c r="M5998">
        <f t="shared" si="374"/>
        <v>0</v>
      </c>
      <c r="N5998">
        <f t="shared" si="375"/>
        <v>3189.4679999999998</v>
      </c>
    </row>
    <row r="5999" spans="1:14" x14ac:dyDescent="0.3">
      <c r="A5999">
        <v>13086530</v>
      </c>
      <c r="B5999" t="s">
        <v>27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372"/>
        <v>7</v>
      </c>
      <c r="L5999">
        <f t="shared" si="373"/>
        <v>15</v>
      </c>
      <c r="M5999">
        <f t="shared" si="374"/>
        <v>0</v>
      </c>
      <c r="N5999">
        <f t="shared" si="375"/>
        <v>3165.6660000000002</v>
      </c>
    </row>
    <row r="6000" spans="1:14" x14ac:dyDescent="0.3">
      <c r="A6000">
        <v>13086530</v>
      </c>
      <c r="B6000" t="s">
        <v>27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372"/>
        <v>7</v>
      </c>
      <c r="L6000">
        <f t="shared" si="373"/>
        <v>16</v>
      </c>
      <c r="M6000">
        <f t="shared" si="374"/>
        <v>0</v>
      </c>
      <c r="N6000">
        <f t="shared" si="375"/>
        <v>3179.5505000000003</v>
      </c>
    </row>
    <row r="6001" spans="1:14" x14ac:dyDescent="0.3">
      <c r="A6001">
        <v>13086530</v>
      </c>
      <c r="B6001" t="s">
        <v>27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372"/>
        <v>7</v>
      </c>
      <c r="L6001">
        <f t="shared" si="373"/>
        <v>17</v>
      </c>
      <c r="M6001">
        <f t="shared" si="374"/>
        <v>0</v>
      </c>
      <c r="N6001">
        <f t="shared" si="375"/>
        <v>3203.3525</v>
      </c>
    </row>
    <row r="6002" spans="1:14" x14ac:dyDescent="0.3">
      <c r="A6002">
        <v>13086530</v>
      </c>
      <c r="B6002" t="s">
        <v>27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372"/>
        <v>7</v>
      </c>
      <c r="L6002">
        <f t="shared" si="373"/>
        <v>18</v>
      </c>
      <c r="M6002">
        <f t="shared" si="374"/>
        <v>0</v>
      </c>
      <c r="N6002">
        <f t="shared" si="375"/>
        <v>3187.4845</v>
      </c>
    </row>
    <row r="6003" spans="1:14" x14ac:dyDescent="0.3">
      <c r="A6003">
        <v>13086530</v>
      </c>
      <c r="B6003" t="s">
        <v>27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372"/>
        <v>7</v>
      </c>
      <c r="L6003">
        <f t="shared" si="373"/>
        <v>19</v>
      </c>
      <c r="M6003">
        <f t="shared" si="374"/>
        <v>0</v>
      </c>
      <c r="N6003">
        <f t="shared" si="375"/>
        <v>3120.0455000000002</v>
      </c>
    </row>
    <row r="6004" spans="1:14" x14ac:dyDescent="0.3">
      <c r="A6004">
        <v>13086530</v>
      </c>
      <c r="B6004" t="s">
        <v>27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372"/>
        <v>7</v>
      </c>
      <c r="L6004">
        <f t="shared" si="373"/>
        <v>20</v>
      </c>
      <c r="M6004">
        <f t="shared" si="374"/>
        <v>0</v>
      </c>
      <c r="N6004">
        <f t="shared" si="375"/>
        <v>3116.0785000000001</v>
      </c>
    </row>
    <row r="6005" spans="1:14" x14ac:dyDescent="0.3">
      <c r="A6005">
        <v>13086530</v>
      </c>
      <c r="B6005" t="s">
        <v>27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372"/>
        <v>7</v>
      </c>
      <c r="L6005">
        <f t="shared" si="373"/>
        <v>21</v>
      </c>
      <c r="M6005">
        <f t="shared" si="374"/>
        <v>0</v>
      </c>
      <c r="N6005">
        <f t="shared" si="375"/>
        <v>3112.1115</v>
      </c>
    </row>
    <row r="6006" spans="1:14" x14ac:dyDescent="0.3">
      <c r="A6006">
        <v>13086530</v>
      </c>
      <c r="B6006" t="s">
        <v>27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372"/>
        <v>7</v>
      </c>
      <c r="L6006">
        <f t="shared" si="373"/>
        <v>22</v>
      </c>
      <c r="M6006">
        <f t="shared" si="374"/>
        <v>0</v>
      </c>
      <c r="N6006">
        <f t="shared" si="375"/>
        <v>3090.2930000000001</v>
      </c>
    </row>
    <row r="6007" spans="1:14" x14ac:dyDescent="0.3">
      <c r="A6007">
        <v>13086530</v>
      </c>
      <c r="B6007" t="s">
        <v>27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372"/>
        <v>7</v>
      </c>
      <c r="L6007">
        <f t="shared" si="373"/>
        <v>23</v>
      </c>
      <c r="M6007">
        <f t="shared" si="374"/>
        <v>0</v>
      </c>
      <c r="N6007">
        <f t="shared" si="375"/>
        <v>3084.3425000000002</v>
      </c>
    </row>
    <row r="6008" spans="1:14" x14ac:dyDescent="0.3">
      <c r="A6008">
        <v>13086530</v>
      </c>
      <c r="B6008" t="s">
        <v>27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372"/>
        <v>7</v>
      </c>
      <c r="L6008">
        <f t="shared" si="373"/>
        <v>24</v>
      </c>
      <c r="M6008">
        <f t="shared" si="374"/>
        <v>0</v>
      </c>
      <c r="N6008">
        <f t="shared" si="375"/>
        <v>3096.2435</v>
      </c>
    </row>
    <row r="6009" spans="1:14" x14ac:dyDescent="0.3">
      <c r="A6009">
        <v>13086530</v>
      </c>
      <c r="B6009" t="s">
        <v>27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372"/>
        <v>7</v>
      </c>
      <c r="L6009">
        <f t="shared" si="373"/>
        <v>25</v>
      </c>
      <c r="M6009">
        <f t="shared" si="374"/>
        <v>0</v>
      </c>
      <c r="N6009">
        <f t="shared" si="375"/>
        <v>3054.59</v>
      </c>
    </row>
    <row r="6010" spans="1:14" x14ac:dyDescent="0.3">
      <c r="A6010">
        <v>13086530</v>
      </c>
      <c r="B6010" t="s">
        <v>27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372"/>
        <v>7</v>
      </c>
      <c r="L6010">
        <f t="shared" si="373"/>
        <v>26</v>
      </c>
      <c r="M6010">
        <f t="shared" si="374"/>
        <v>0</v>
      </c>
      <c r="N6010">
        <f t="shared" si="375"/>
        <v>3042.6889999999999</v>
      </c>
    </row>
    <row r="6011" spans="1:14" x14ac:dyDescent="0.3">
      <c r="A6011">
        <v>13086530</v>
      </c>
      <c r="B6011" t="s">
        <v>27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372"/>
        <v>7</v>
      </c>
      <c r="L6011">
        <f t="shared" si="373"/>
        <v>27</v>
      </c>
      <c r="M6011">
        <f t="shared" si="374"/>
        <v>0</v>
      </c>
      <c r="N6011">
        <f t="shared" si="375"/>
        <v>3020.8705</v>
      </c>
    </row>
    <row r="6012" spans="1:14" x14ac:dyDescent="0.3">
      <c r="A6012">
        <v>13086530</v>
      </c>
      <c r="B6012" t="s">
        <v>27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372"/>
        <v>7</v>
      </c>
      <c r="L6012">
        <f t="shared" si="373"/>
        <v>28</v>
      </c>
      <c r="M6012">
        <f t="shared" si="374"/>
        <v>0</v>
      </c>
      <c r="N6012">
        <f t="shared" si="375"/>
        <v>2899.877</v>
      </c>
    </row>
    <row r="6013" spans="1:14" x14ac:dyDescent="0.3">
      <c r="A6013">
        <v>13086530</v>
      </c>
      <c r="B6013" t="s">
        <v>27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372"/>
        <v>7</v>
      </c>
      <c r="L6013">
        <f t="shared" si="373"/>
        <v>29</v>
      </c>
      <c r="M6013">
        <f t="shared" si="374"/>
        <v>0</v>
      </c>
      <c r="N6013">
        <f t="shared" si="375"/>
        <v>2874.0915</v>
      </c>
    </row>
    <row r="6014" spans="1:14" x14ac:dyDescent="0.3">
      <c r="A6014">
        <v>13086530</v>
      </c>
      <c r="B6014" t="s">
        <v>27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372"/>
        <v>7</v>
      </c>
      <c r="L6014">
        <f t="shared" si="373"/>
        <v>30</v>
      </c>
      <c r="M6014">
        <f t="shared" si="374"/>
        <v>35.703000000000003</v>
      </c>
      <c r="N6014">
        <f t="shared" si="375"/>
        <v>2891.9430000000002</v>
      </c>
    </row>
    <row r="6015" spans="1:14" x14ac:dyDescent="0.3">
      <c r="A6015">
        <v>13086530</v>
      </c>
      <c r="B6015" t="s">
        <v>27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372"/>
        <v>7</v>
      </c>
      <c r="L6015">
        <f t="shared" si="373"/>
        <v>31</v>
      </c>
      <c r="M6015">
        <f t="shared" si="374"/>
        <v>0</v>
      </c>
      <c r="N6015">
        <f t="shared" si="375"/>
        <v>2925.6624999999999</v>
      </c>
    </row>
    <row r="6016" spans="1:14" x14ac:dyDescent="0.3">
      <c r="A6016">
        <v>13086530</v>
      </c>
      <c r="B6016" t="s">
        <v>27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372"/>
        <v>8</v>
      </c>
      <c r="L6016">
        <f t="shared" si="373"/>
        <v>1</v>
      </c>
      <c r="M6016">
        <f t="shared" si="374"/>
        <v>241.98699999999999</v>
      </c>
      <c r="N6016">
        <f t="shared" si="375"/>
        <v>2681.692</v>
      </c>
    </row>
    <row r="6017" spans="1:14" x14ac:dyDescent="0.3">
      <c r="A6017">
        <v>13086530</v>
      </c>
      <c r="B6017" t="s">
        <v>27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372"/>
        <v>8</v>
      </c>
      <c r="L6017">
        <f t="shared" si="373"/>
        <v>2</v>
      </c>
      <c r="M6017">
        <f t="shared" si="374"/>
        <v>1640.3545000000001</v>
      </c>
      <c r="N6017">
        <f t="shared" si="375"/>
        <v>1271.4235000000001</v>
      </c>
    </row>
    <row r="6018" spans="1:14" x14ac:dyDescent="0.3">
      <c r="A6018">
        <v>13086530</v>
      </c>
      <c r="B6018" t="s">
        <v>27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372"/>
        <v>8</v>
      </c>
      <c r="L6018">
        <f t="shared" si="373"/>
        <v>3</v>
      </c>
      <c r="M6018">
        <f t="shared" si="374"/>
        <v>2286.9755</v>
      </c>
      <c r="N6018">
        <f t="shared" si="375"/>
        <v>579.18200000000002</v>
      </c>
    </row>
    <row r="6019" spans="1:14" x14ac:dyDescent="0.3">
      <c r="A6019">
        <v>13086530</v>
      </c>
      <c r="B6019" t="s">
        <v>27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376">MONTH(C6019)</f>
        <v>8</v>
      </c>
      <c r="L6019">
        <f t="shared" ref="L6019:L6082" si="377">DAY(C6019)</f>
        <v>4</v>
      </c>
      <c r="M6019">
        <f t="shared" ref="M6019:M6082" si="378">F6019*1.9835</f>
        <v>1927.962</v>
      </c>
      <c r="N6019">
        <f t="shared" ref="N6019:N6082" si="379">(D6019-F6019)*1.9835</f>
        <v>856.87200000000007</v>
      </c>
    </row>
    <row r="6020" spans="1:14" x14ac:dyDescent="0.3">
      <c r="A6020">
        <v>13086530</v>
      </c>
      <c r="B6020" t="s">
        <v>27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376"/>
        <v>8</v>
      </c>
      <c r="L6020">
        <f t="shared" si="377"/>
        <v>5</v>
      </c>
      <c r="M6020">
        <f t="shared" si="378"/>
        <v>0</v>
      </c>
      <c r="N6020">
        <f t="shared" si="379"/>
        <v>2755.0815000000002</v>
      </c>
    </row>
    <row r="6021" spans="1:14" x14ac:dyDescent="0.3">
      <c r="A6021">
        <v>13086530</v>
      </c>
      <c r="B6021" t="s">
        <v>27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376"/>
        <v>8</v>
      </c>
      <c r="L6021">
        <f t="shared" si="377"/>
        <v>6</v>
      </c>
      <c r="M6021">
        <f t="shared" si="378"/>
        <v>0</v>
      </c>
      <c r="N6021">
        <f t="shared" si="379"/>
        <v>2743.1804999999999</v>
      </c>
    </row>
    <row r="6022" spans="1:14" x14ac:dyDescent="0.3">
      <c r="A6022">
        <v>13086530</v>
      </c>
      <c r="B6022" t="s">
        <v>27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376"/>
        <v>8</v>
      </c>
      <c r="L6022">
        <f t="shared" si="377"/>
        <v>7</v>
      </c>
      <c r="M6022">
        <f t="shared" si="378"/>
        <v>0</v>
      </c>
      <c r="N6022">
        <f t="shared" si="379"/>
        <v>2735.2465000000002</v>
      </c>
    </row>
    <row r="6023" spans="1:14" x14ac:dyDescent="0.3">
      <c r="A6023">
        <v>13086530</v>
      </c>
      <c r="B6023" t="s">
        <v>27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376"/>
        <v>8</v>
      </c>
      <c r="L6023">
        <f t="shared" si="377"/>
        <v>8</v>
      </c>
      <c r="M6023">
        <f t="shared" si="378"/>
        <v>0</v>
      </c>
      <c r="N6023">
        <f t="shared" si="379"/>
        <v>2727.3125</v>
      </c>
    </row>
    <row r="6024" spans="1:14" x14ac:dyDescent="0.3">
      <c r="A6024">
        <v>13086530</v>
      </c>
      <c r="B6024" t="s">
        <v>27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376"/>
        <v>8</v>
      </c>
      <c r="L6024">
        <f t="shared" si="377"/>
        <v>9</v>
      </c>
      <c r="M6024">
        <f t="shared" si="378"/>
        <v>0</v>
      </c>
      <c r="N6024">
        <f t="shared" si="379"/>
        <v>2725.3290000000002</v>
      </c>
    </row>
    <row r="6025" spans="1:14" x14ac:dyDescent="0.3">
      <c r="A6025">
        <v>13086530</v>
      </c>
      <c r="B6025" t="s">
        <v>27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376"/>
        <v>8</v>
      </c>
      <c r="L6025">
        <f t="shared" si="377"/>
        <v>10</v>
      </c>
      <c r="M6025">
        <f t="shared" si="378"/>
        <v>0</v>
      </c>
      <c r="N6025">
        <f t="shared" si="379"/>
        <v>2717.395</v>
      </c>
    </row>
    <row r="6026" spans="1:14" x14ac:dyDescent="0.3">
      <c r="A6026">
        <v>13086530</v>
      </c>
      <c r="B6026" t="s">
        <v>27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376"/>
        <v>8</v>
      </c>
      <c r="L6026">
        <f t="shared" si="377"/>
        <v>11</v>
      </c>
      <c r="M6026">
        <f t="shared" si="378"/>
        <v>0</v>
      </c>
      <c r="N6026">
        <f t="shared" si="379"/>
        <v>2715.4115000000002</v>
      </c>
    </row>
    <row r="6027" spans="1:14" x14ac:dyDescent="0.3">
      <c r="A6027">
        <v>13086530</v>
      </c>
      <c r="B6027" t="s">
        <v>27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376"/>
        <v>8</v>
      </c>
      <c r="L6027">
        <f t="shared" si="377"/>
        <v>12</v>
      </c>
      <c r="M6027">
        <f t="shared" si="378"/>
        <v>2366.3155000000002</v>
      </c>
      <c r="N6027">
        <f t="shared" si="379"/>
        <v>368.93099999999998</v>
      </c>
    </row>
    <row r="6028" spans="1:14" x14ac:dyDescent="0.3">
      <c r="A6028">
        <v>13086530</v>
      </c>
      <c r="B6028" t="s">
        <v>27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376"/>
        <v>8</v>
      </c>
      <c r="L6028">
        <f t="shared" si="377"/>
        <v>13</v>
      </c>
      <c r="M6028">
        <f t="shared" si="378"/>
        <v>2764.9990000000003</v>
      </c>
      <c r="N6028">
        <f t="shared" si="379"/>
        <v>0</v>
      </c>
    </row>
    <row r="6029" spans="1:14" x14ac:dyDescent="0.3">
      <c r="A6029">
        <v>13086530</v>
      </c>
      <c r="B6029" t="s">
        <v>27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376"/>
        <v>8</v>
      </c>
      <c r="L6029">
        <f t="shared" si="377"/>
        <v>14</v>
      </c>
      <c r="M6029">
        <f t="shared" si="378"/>
        <v>2770.9495000000002</v>
      </c>
      <c r="N6029">
        <f t="shared" si="379"/>
        <v>0</v>
      </c>
    </row>
    <row r="6030" spans="1:14" x14ac:dyDescent="0.3">
      <c r="A6030">
        <v>13086530</v>
      </c>
      <c r="B6030" t="s">
        <v>27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376"/>
        <v>8</v>
      </c>
      <c r="L6030">
        <f t="shared" si="377"/>
        <v>15</v>
      </c>
      <c r="M6030">
        <f t="shared" si="378"/>
        <v>2763.0155</v>
      </c>
      <c r="N6030">
        <f t="shared" si="379"/>
        <v>0</v>
      </c>
    </row>
    <row r="6031" spans="1:14" x14ac:dyDescent="0.3">
      <c r="A6031">
        <v>13086530</v>
      </c>
      <c r="B6031" t="s">
        <v>27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376"/>
        <v>8</v>
      </c>
      <c r="L6031">
        <f t="shared" si="377"/>
        <v>16</v>
      </c>
      <c r="M6031">
        <f t="shared" si="378"/>
        <v>2792.768</v>
      </c>
      <c r="N6031">
        <f t="shared" si="379"/>
        <v>0</v>
      </c>
    </row>
    <row r="6032" spans="1:14" x14ac:dyDescent="0.3">
      <c r="A6032">
        <v>13086530</v>
      </c>
      <c r="B6032" t="s">
        <v>27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376"/>
        <v>8</v>
      </c>
      <c r="L6032">
        <f t="shared" si="377"/>
        <v>17</v>
      </c>
      <c r="M6032">
        <f t="shared" si="378"/>
        <v>2826.4875000000002</v>
      </c>
      <c r="N6032">
        <f t="shared" si="379"/>
        <v>0</v>
      </c>
    </row>
    <row r="6033" spans="1:14" x14ac:dyDescent="0.3">
      <c r="A6033">
        <v>13086530</v>
      </c>
      <c r="B6033" t="s">
        <v>27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376"/>
        <v>8</v>
      </c>
      <c r="L6033">
        <f t="shared" si="377"/>
        <v>18</v>
      </c>
      <c r="M6033">
        <f t="shared" si="378"/>
        <v>2846.3225000000002</v>
      </c>
      <c r="N6033">
        <f t="shared" si="379"/>
        <v>0</v>
      </c>
    </row>
    <row r="6034" spans="1:14" x14ac:dyDescent="0.3">
      <c r="A6034">
        <v>13086530</v>
      </c>
      <c r="B6034" t="s">
        <v>27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376"/>
        <v>8</v>
      </c>
      <c r="L6034">
        <f t="shared" si="377"/>
        <v>19</v>
      </c>
      <c r="M6034">
        <f t="shared" si="378"/>
        <v>2804.6689999999999</v>
      </c>
      <c r="N6034">
        <f t="shared" si="379"/>
        <v>0</v>
      </c>
    </row>
    <row r="6035" spans="1:14" x14ac:dyDescent="0.3">
      <c r="A6035">
        <v>13086530</v>
      </c>
      <c r="B6035" t="s">
        <v>27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376"/>
        <v>8</v>
      </c>
      <c r="L6035">
        <f t="shared" si="377"/>
        <v>20</v>
      </c>
      <c r="M6035">
        <f t="shared" si="378"/>
        <v>2764.9990000000003</v>
      </c>
      <c r="N6035">
        <f t="shared" si="379"/>
        <v>0</v>
      </c>
    </row>
    <row r="6036" spans="1:14" x14ac:dyDescent="0.3">
      <c r="A6036">
        <v>13086530</v>
      </c>
      <c r="B6036" t="s">
        <v>27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376"/>
        <v>8</v>
      </c>
      <c r="L6036">
        <f t="shared" si="377"/>
        <v>21</v>
      </c>
      <c r="M6036">
        <f t="shared" si="378"/>
        <v>2747.1475</v>
      </c>
      <c r="N6036">
        <f t="shared" si="379"/>
        <v>0</v>
      </c>
    </row>
    <row r="6037" spans="1:14" x14ac:dyDescent="0.3">
      <c r="A6037">
        <v>13086530</v>
      </c>
      <c r="B6037" t="s">
        <v>27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376"/>
        <v>8</v>
      </c>
      <c r="L6037">
        <f t="shared" si="377"/>
        <v>22</v>
      </c>
      <c r="M6037">
        <f t="shared" si="378"/>
        <v>2729.2960000000003</v>
      </c>
      <c r="N6037">
        <f t="shared" si="379"/>
        <v>0</v>
      </c>
    </row>
    <row r="6038" spans="1:14" x14ac:dyDescent="0.3">
      <c r="A6038">
        <v>13086530</v>
      </c>
      <c r="B6038" t="s">
        <v>27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376"/>
        <v>8</v>
      </c>
      <c r="L6038">
        <f t="shared" si="377"/>
        <v>23</v>
      </c>
      <c r="M6038">
        <f t="shared" si="378"/>
        <v>2556.7314999999999</v>
      </c>
      <c r="N6038">
        <f t="shared" si="379"/>
        <v>0</v>
      </c>
    </row>
    <row r="6039" spans="1:14" x14ac:dyDescent="0.3">
      <c r="A6039">
        <v>13086530</v>
      </c>
      <c r="B6039" t="s">
        <v>27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376"/>
        <v>8</v>
      </c>
      <c r="L6039">
        <f t="shared" si="377"/>
        <v>24</v>
      </c>
      <c r="M6039">
        <f t="shared" si="378"/>
        <v>2663.8405000000002</v>
      </c>
      <c r="N6039">
        <f t="shared" si="379"/>
        <v>0</v>
      </c>
    </row>
    <row r="6040" spans="1:14" x14ac:dyDescent="0.3">
      <c r="A6040">
        <v>13086530</v>
      </c>
      <c r="B6040" t="s">
        <v>27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376"/>
        <v>8</v>
      </c>
      <c r="L6040">
        <f t="shared" si="377"/>
        <v>25</v>
      </c>
      <c r="M6040">
        <f t="shared" si="378"/>
        <v>2725.3290000000002</v>
      </c>
      <c r="N6040">
        <f t="shared" si="379"/>
        <v>0</v>
      </c>
    </row>
    <row r="6041" spans="1:14" x14ac:dyDescent="0.3">
      <c r="A6041">
        <v>13086530</v>
      </c>
      <c r="B6041" t="s">
        <v>27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376"/>
        <v>8</v>
      </c>
      <c r="L6041">
        <f t="shared" si="377"/>
        <v>26</v>
      </c>
      <c r="M6041">
        <f t="shared" si="378"/>
        <v>2717.395</v>
      </c>
      <c r="N6041">
        <f t="shared" si="379"/>
        <v>0</v>
      </c>
    </row>
    <row r="6042" spans="1:14" x14ac:dyDescent="0.3">
      <c r="A6042">
        <v>13086530</v>
      </c>
      <c r="B6042" t="s">
        <v>27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376"/>
        <v>8</v>
      </c>
      <c r="L6042">
        <f t="shared" si="377"/>
        <v>27</v>
      </c>
      <c r="M6042">
        <f t="shared" si="378"/>
        <v>2717.395</v>
      </c>
      <c r="N6042">
        <f t="shared" si="379"/>
        <v>0</v>
      </c>
    </row>
    <row r="6043" spans="1:14" x14ac:dyDescent="0.3">
      <c r="A6043">
        <v>13086530</v>
      </c>
      <c r="B6043" t="s">
        <v>27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376"/>
        <v>8</v>
      </c>
      <c r="L6043">
        <f t="shared" si="377"/>
        <v>28</v>
      </c>
      <c r="M6043">
        <f t="shared" si="378"/>
        <v>2723.3454999999999</v>
      </c>
      <c r="N6043">
        <f t="shared" si="379"/>
        <v>0</v>
      </c>
    </row>
    <row r="6044" spans="1:14" x14ac:dyDescent="0.3">
      <c r="A6044">
        <v>13086530</v>
      </c>
      <c r="B6044" t="s">
        <v>27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376"/>
        <v>8</v>
      </c>
      <c r="L6044">
        <f t="shared" si="377"/>
        <v>29</v>
      </c>
      <c r="M6044">
        <f t="shared" si="378"/>
        <v>2725.3290000000002</v>
      </c>
      <c r="N6044">
        <f t="shared" si="379"/>
        <v>0</v>
      </c>
    </row>
    <row r="6045" spans="1:14" x14ac:dyDescent="0.3">
      <c r="A6045">
        <v>13086530</v>
      </c>
      <c r="B6045" t="s">
        <v>27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376"/>
        <v>8</v>
      </c>
      <c r="L6045">
        <f t="shared" si="377"/>
        <v>30</v>
      </c>
      <c r="M6045">
        <f t="shared" si="378"/>
        <v>2721.3620000000001</v>
      </c>
      <c r="N6045">
        <f t="shared" si="379"/>
        <v>0</v>
      </c>
    </row>
    <row r="6046" spans="1:14" x14ac:dyDescent="0.3">
      <c r="A6046">
        <v>13086530</v>
      </c>
      <c r="B6046" t="s">
        <v>27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376"/>
        <v>8</v>
      </c>
      <c r="L6046">
        <f t="shared" si="377"/>
        <v>31</v>
      </c>
      <c r="M6046">
        <f t="shared" si="378"/>
        <v>2723.3454999999999</v>
      </c>
      <c r="N6046">
        <f t="shared" si="379"/>
        <v>0</v>
      </c>
    </row>
    <row r="6047" spans="1:14" x14ac:dyDescent="0.3">
      <c r="A6047">
        <v>13086530</v>
      </c>
      <c r="B6047" t="s">
        <v>27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376"/>
        <v>9</v>
      </c>
      <c r="L6047">
        <f t="shared" si="377"/>
        <v>1</v>
      </c>
      <c r="M6047">
        <f t="shared" si="378"/>
        <v>2725.3290000000002</v>
      </c>
      <c r="N6047">
        <f t="shared" si="379"/>
        <v>0</v>
      </c>
    </row>
    <row r="6048" spans="1:14" x14ac:dyDescent="0.3">
      <c r="A6048">
        <v>13086530</v>
      </c>
      <c r="B6048" t="s">
        <v>27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376"/>
        <v>9</v>
      </c>
      <c r="L6048">
        <f t="shared" si="377"/>
        <v>2</v>
      </c>
      <c r="M6048">
        <f t="shared" si="378"/>
        <v>2725.3290000000002</v>
      </c>
      <c r="N6048">
        <f t="shared" si="379"/>
        <v>0</v>
      </c>
    </row>
    <row r="6049" spans="1:14" x14ac:dyDescent="0.3">
      <c r="A6049">
        <v>13086530</v>
      </c>
      <c r="B6049" t="s">
        <v>27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376"/>
        <v>9</v>
      </c>
      <c r="L6049">
        <f t="shared" si="377"/>
        <v>3</v>
      </c>
      <c r="M6049">
        <f t="shared" si="378"/>
        <v>2727.3125</v>
      </c>
      <c r="N6049">
        <f t="shared" si="379"/>
        <v>0</v>
      </c>
    </row>
    <row r="6050" spans="1:14" x14ac:dyDescent="0.3">
      <c r="A6050">
        <v>13086530</v>
      </c>
      <c r="B6050" t="s">
        <v>27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376"/>
        <v>9</v>
      </c>
      <c r="L6050">
        <f t="shared" si="377"/>
        <v>4</v>
      </c>
      <c r="M6050">
        <f t="shared" si="378"/>
        <v>2723.3454999999999</v>
      </c>
      <c r="N6050">
        <f t="shared" si="379"/>
        <v>0</v>
      </c>
    </row>
    <row r="6051" spans="1:14" x14ac:dyDescent="0.3">
      <c r="A6051">
        <v>13086530</v>
      </c>
      <c r="B6051" t="s">
        <v>27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376"/>
        <v>9</v>
      </c>
      <c r="L6051">
        <f t="shared" si="377"/>
        <v>5</v>
      </c>
      <c r="M6051">
        <f t="shared" si="378"/>
        <v>2673.7580000000003</v>
      </c>
      <c r="N6051">
        <f t="shared" si="379"/>
        <v>0</v>
      </c>
    </row>
    <row r="6052" spans="1:14" x14ac:dyDescent="0.3">
      <c r="A6052">
        <v>13086530</v>
      </c>
      <c r="B6052" t="s">
        <v>27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376"/>
        <v>9</v>
      </c>
      <c r="L6052">
        <f t="shared" si="377"/>
        <v>6</v>
      </c>
      <c r="M6052">
        <f t="shared" si="378"/>
        <v>2644.0055000000002</v>
      </c>
      <c r="N6052">
        <f t="shared" si="379"/>
        <v>0</v>
      </c>
    </row>
    <row r="6053" spans="1:14" x14ac:dyDescent="0.3">
      <c r="A6053">
        <v>13086530</v>
      </c>
      <c r="B6053" t="s">
        <v>27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376"/>
        <v>9</v>
      </c>
      <c r="L6053">
        <f t="shared" si="377"/>
        <v>7</v>
      </c>
      <c r="M6053">
        <f t="shared" si="378"/>
        <v>2572.5995000000003</v>
      </c>
      <c r="N6053">
        <f t="shared" si="379"/>
        <v>0</v>
      </c>
    </row>
    <row r="6054" spans="1:14" x14ac:dyDescent="0.3">
      <c r="A6054">
        <v>13086530</v>
      </c>
      <c r="B6054" t="s">
        <v>27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376"/>
        <v>9</v>
      </c>
      <c r="L6054">
        <f t="shared" si="377"/>
        <v>8</v>
      </c>
      <c r="M6054">
        <f t="shared" si="378"/>
        <v>2572.5995000000003</v>
      </c>
      <c r="N6054">
        <f t="shared" si="379"/>
        <v>0</v>
      </c>
    </row>
    <row r="6055" spans="1:14" x14ac:dyDescent="0.3">
      <c r="A6055">
        <v>13086530</v>
      </c>
      <c r="B6055" t="s">
        <v>27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376"/>
        <v>9</v>
      </c>
      <c r="L6055">
        <f t="shared" si="377"/>
        <v>9</v>
      </c>
      <c r="M6055">
        <f t="shared" si="378"/>
        <v>2570.616</v>
      </c>
      <c r="N6055">
        <f t="shared" si="379"/>
        <v>0</v>
      </c>
    </row>
    <row r="6056" spans="1:14" x14ac:dyDescent="0.3">
      <c r="A6056">
        <v>13086530</v>
      </c>
      <c r="B6056" t="s">
        <v>27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376"/>
        <v>9</v>
      </c>
      <c r="L6056">
        <f t="shared" si="377"/>
        <v>10</v>
      </c>
      <c r="M6056">
        <f t="shared" si="378"/>
        <v>2570.616</v>
      </c>
      <c r="N6056">
        <f t="shared" si="379"/>
        <v>0</v>
      </c>
    </row>
    <row r="6057" spans="1:14" x14ac:dyDescent="0.3">
      <c r="A6057">
        <v>13086530</v>
      </c>
      <c r="B6057" t="s">
        <v>27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376"/>
        <v>9</v>
      </c>
      <c r="L6057">
        <f t="shared" si="377"/>
        <v>11</v>
      </c>
      <c r="M6057">
        <f t="shared" si="378"/>
        <v>2578.5500000000002</v>
      </c>
      <c r="N6057">
        <f t="shared" si="379"/>
        <v>0</v>
      </c>
    </row>
    <row r="6058" spans="1:14" x14ac:dyDescent="0.3">
      <c r="A6058">
        <v>13086530</v>
      </c>
      <c r="B6058" t="s">
        <v>27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376"/>
        <v>9</v>
      </c>
      <c r="L6058">
        <f t="shared" si="377"/>
        <v>12</v>
      </c>
      <c r="M6058">
        <f t="shared" si="378"/>
        <v>2574.5830000000001</v>
      </c>
      <c r="N6058">
        <f t="shared" si="379"/>
        <v>0</v>
      </c>
    </row>
    <row r="6059" spans="1:14" x14ac:dyDescent="0.3">
      <c r="A6059">
        <v>13086530</v>
      </c>
      <c r="B6059" t="s">
        <v>27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376"/>
        <v>9</v>
      </c>
      <c r="L6059">
        <f t="shared" si="377"/>
        <v>13</v>
      </c>
      <c r="M6059">
        <f t="shared" si="378"/>
        <v>2576.5664999999999</v>
      </c>
      <c r="N6059">
        <f t="shared" si="379"/>
        <v>0</v>
      </c>
    </row>
    <row r="6060" spans="1:14" x14ac:dyDescent="0.3">
      <c r="A6060">
        <v>13086530</v>
      </c>
      <c r="B6060" t="s">
        <v>27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376"/>
        <v>9</v>
      </c>
      <c r="L6060">
        <f t="shared" si="377"/>
        <v>14</v>
      </c>
      <c r="M6060">
        <f t="shared" si="378"/>
        <v>2584.5005000000001</v>
      </c>
      <c r="N6060">
        <f t="shared" si="379"/>
        <v>0</v>
      </c>
    </row>
    <row r="6061" spans="1:14" x14ac:dyDescent="0.3">
      <c r="A6061">
        <v>13086530</v>
      </c>
      <c r="B6061" t="s">
        <v>27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376"/>
        <v>9</v>
      </c>
      <c r="L6061">
        <f t="shared" si="377"/>
        <v>15</v>
      </c>
      <c r="M6061">
        <f t="shared" si="378"/>
        <v>2530.9459999999999</v>
      </c>
      <c r="N6061">
        <f t="shared" si="379"/>
        <v>0</v>
      </c>
    </row>
    <row r="6062" spans="1:14" x14ac:dyDescent="0.3">
      <c r="A6062">
        <v>13086530</v>
      </c>
      <c r="B6062" t="s">
        <v>27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376"/>
        <v>9</v>
      </c>
      <c r="L6062">
        <f t="shared" si="377"/>
        <v>16</v>
      </c>
      <c r="M6062">
        <f t="shared" si="378"/>
        <v>2479.375</v>
      </c>
      <c r="N6062">
        <f t="shared" si="379"/>
        <v>0</v>
      </c>
    </row>
    <row r="6063" spans="1:14" x14ac:dyDescent="0.3">
      <c r="A6063">
        <v>13086530</v>
      </c>
      <c r="B6063" t="s">
        <v>27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376"/>
        <v>9</v>
      </c>
      <c r="L6063">
        <f t="shared" si="377"/>
        <v>17</v>
      </c>
      <c r="M6063">
        <f t="shared" si="378"/>
        <v>2481.3585000000003</v>
      </c>
      <c r="N6063">
        <f t="shared" si="379"/>
        <v>0</v>
      </c>
    </row>
    <row r="6064" spans="1:14" x14ac:dyDescent="0.3">
      <c r="A6064">
        <v>13086530</v>
      </c>
      <c r="B6064" t="s">
        <v>27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376"/>
        <v>9</v>
      </c>
      <c r="L6064">
        <f t="shared" si="377"/>
        <v>18</v>
      </c>
      <c r="M6064">
        <f t="shared" si="378"/>
        <v>2483.3420000000001</v>
      </c>
      <c r="N6064">
        <f t="shared" si="379"/>
        <v>0</v>
      </c>
    </row>
    <row r="6065" spans="1:14" x14ac:dyDescent="0.3">
      <c r="A6065">
        <v>13086530</v>
      </c>
      <c r="B6065" t="s">
        <v>27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376"/>
        <v>9</v>
      </c>
      <c r="L6065">
        <f t="shared" si="377"/>
        <v>19</v>
      </c>
      <c r="M6065">
        <f t="shared" si="378"/>
        <v>2431.7710000000002</v>
      </c>
      <c r="N6065">
        <f t="shared" si="379"/>
        <v>0</v>
      </c>
    </row>
    <row r="6066" spans="1:14" x14ac:dyDescent="0.3">
      <c r="A6066">
        <v>13086530</v>
      </c>
      <c r="B6066" t="s">
        <v>27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376"/>
        <v>9</v>
      </c>
      <c r="L6066">
        <f t="shared" si="377"/>
        <v>20</v>
      </c>
      <c r="M6066">
        <f t="shared" si="378"/>
        <v>2354.4144999999999</v>
      </c>
      <c r="N6066">
        <f t="shared" si="379"/>
        <v>0</v>
      </c>
    </row>
    <row r="6067" spans="1:14" x14ac:dyDescent="0.3">
      <c r="A6067">
        <v>13086530</v>
      </c>
      <c r="B6067" t="s">
        <v>27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376"/>
        <v>9</v>
      </c>
      <c r="L6067">
        <f t="shared" si="377"/>
        <v>21</v>
      </c>
      <c r="M6067">
        <f t="shared" si="378"/>
        <v>2269.1240000000003</v>
      </c>
      <c r="N6067">
        <f t="shared" si="379"/>
        <v>0</v>
      </c>
    </row>
    <row r="6068" spans="1:14" x14ac:dyDescent="0.3">
      <c r="A6068">
        <v>13086530</v>
      </c>
      <c r="B6068" t="s">
        <v>27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376"/>
        <v>9</v>
      </c>
      <c r="L6068">
        <f t="shared" si="377"/>
        <v>22</v>
      </c>
      <c r="M6068">
        <f t="shared" si="378"/>
        <v>2169.9490000000001</v>
      </c>
      <c r="N6068">
        <f t="shared" si="379"/>
        <v>0</v>
      </c>
    </row>
    <row r="6069" spans="1:14" x14ac:dyDescent="0.3">
      <c r="A6069">
        <v>13086530</v>
      </c>
      <c r="B6069" t="s">
        <v>27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376"/>
        <v>9</v>
      </c>
      <c r="L6069">
        <f t="shared" si="377"/>
        <v>23</v>
      </c>
      <c r="M6069">
        <f t="shared" si="378"/>
        <v>2138.2130000000002</v>
      </c>
      <c r="N6069">
        <f t="shared" si="379"/>
        <v>0</v>
      </c>
    </row>
    <row r="6070" spans="1:14" x14ac:dyDescent="0.3">
      <c r="A6070">
        <v>13086530</v>
      </c>
      <c r="B6070" t="s">
        <v>27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376"/>
        <v>9</v>
      </c>
      <c r="L6070">
        <f t="shared" si="377"/>
        <v>24</v>
      </c>
      <c r="M6070">
        <f t="shared" si="378"/>
        <v>2146.1469999999999</v>
      </c>
      <c r="N6070">
        <f t="shared" si="379"/>
        <v>0</v>
      </c>
    </row>
    <row r="6071" spans="1:14" x14ac:dyDescent="0.3">
      <c r="A6071">
        <v>13086530</v>
      </c>
      <c r="B6071" t="s">
        <v>27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376"/>
        <v>9</v>
      </c>
      <c r="L6071">
        <f t="shared" si="377"/>
        <v>25</v>
      </c>
      <c r="M6071">
        <f t="shared" si="378"/>
        <v>2138.2130000000002</v>
      </c>
      <c r="N6071">
        <f t="shared" si="379"/>
        <v>0</v>
      </c>
    </row>
    <row r="6072" spans="1:14" x14ac:dyDescent="0.3">
      <c r="A6072">
        <v>13086530</v>
      </c>
      <c r="B6072" t="s">
        <v>27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376"/>
        <v>9</v>
      </c>
      <c r="L6072">
        <f t="shared" si="377"/>
        <v>26</v>
      </c>
      <c r="M6072">
        <f t="shared" si="378"/>
        <v>2144.1635000000001</v>
      </c>
      <c r="N6072">
        <f t="shared" si="379"/>
        <v>0</v>
      </c>
    </row>
    <row r="6073" spans="1:14" x14ac:dyDescent="0.3">
      <c r="A6073">
        <v>13086530</v>
      </c>
      <c r="B6073" t="s">
        <v>27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376"/>
        <v>9</v>
      </c>
      <c r="L6073">
        <f t="shared" si="377"/>
        <v>27</v>
      </c>
      <c r="M6073">
        <f t="shared" si="378"/>
        <v>2080.6914999999999</v>
      </c>
      <c r="N6073">
        <f t="shared" si="379"/>
        <v>0</v>
      </c>
    </row>
    <row r="6074" spans="1:14" x14ac:dyDescent="0.3">
      <c r="A6074">
        <v>13086530</v>
      </c>
      <c r="B6074" t="s">
        <v>27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376"/>
        <v>9</v>
      </c>
      <c r="L6074">
        <f t="shared" si="377"/>
        <v>28</v>
      </c>
      <c r="M6074">
        <f t="shared" si="378"/>
        <v>2043.0050000000001</v>
      </c>
      <c r="N6074">
        <f t="shared" si="379"/>
        <v>0</v>
      </c>
    </row>
    <row r="6075" spans="1:14" x14ac:dyDescent="0.3">
      <c r="A6075">
        <v>13086530</v>
      </c>
      <c r="B6075" t="s">
        <v>27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376"/>
        <v>9</v>
      </c>
      <c r="L6075">
        <f t="shared" si="377"/>
        <v>29</v>
      </c>
      <c r="M6075">
        <f t="shared" si="378"/>
        <v>2039.038</v>
      </c>
      <c r="N6075">
        <f t="shared" si="379"/>
        <v>0</v>
      </c>
    </row>
    <row r="6076" spans="1:14" x14ac:dyDescent="0.3">
      <c r="A6076">
        <v>13086530</v>
      </c>
      <c r="B6076" t="s">
        <v>27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376"/>
        <v>9</v>
      </c>
      <c r="L6076">
        <f t="shared" si="377"/>
        <v>30</v>
      </c>
      <c r="M6076">
        <f t="shared" si="378"/>
        <v>2039.038</v>
      </c>
      <c r="N6076">
        <f t="shared" si="379"/>
        <v>0</v>
      </c>
    </row>
    <row r="6077" spans="1:14" x14ac:dyDescent="0.3">
      <c r="A6077">
        <v>13086530</v>
      </c>
      <c r="B6077" t="s">
        <v>27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376"/>
        <v>10</v>
      </c>
      <c r="L6077">
        <f t="shared" si="377"/>
        <v>1</v>
      </c>
      <c r="M6077">
        <f t="shared" si="378"/>
        <v>2044.9884999999999</v>
      </c>
      <c r="N6077">
        <f t="shared" si="379"/>
        <v>0</v>
      </c>
    </row>
    <row r="6078" spans="1:14" x14ac:dyDescent="0.3">
      <c r="A6078">
        <v>13086530</v>
      </c>
      <c r="B6078" t="s">
        <v>27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376"/>
        <v>10</v>
      </c>
      <c r="L6078">
        <f t="shared" si="377"/>
        <v>2</v>
      </c>
      <c r="M6078">
        <f t="shared" si="378"/>
        <v>2044.9884999999999</v>
      </c>
      <c r="N6078">
        <f t="shared" si="379"/>
        <v>0</v>
      </c>
    </row>
    <row r="6079" spans="1:14" x14ac:dyDescent="0.3">
      <c r="A6079">
        <v>13086530</v>
      </c>
      <c r="B6079" t="s">
        <v>27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376"/>
        <v>10</v>
      </c>
      <c r="L6079">
        <f t="shared" si="377"/>
        <v>3</v>
      </c>
      <c r="M6079">
        <f t="shared" si="378"/>
        <v>2007.3020000000001</v>
      </c>
      <c r="N6079">
        <f t="shared" si="379"/>
        <v>0</v>
      </c>
    </row>
    <row r="6080" spans="1:14" x14ac:dyDescent="0.3">
      <c r="A6080">
        <v>13086530</v>
      </c>
      <c r="B6080" t="s">
        <v>27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376"/>
        <v>10</v>
      </c>
      <c r="L6080">
        <f t="shared" si="377"/>
        <v>4</v>
      </c>
      <c r="M6080">
        <f t="shared" si="378"/>
        <v>1953.7474999999999</v>
      </c>
      <c r="N6080">
        <f t="shared" si="379"/>
        <v>0</v>
      </c>
    </row>
    <row r="6081" spans="1:14" x14ac:dyDescent="0.3">
      <c r="A6081">
        <v>13086530</v>
      </c>
      <c r="B6081" t="s">
        <v>27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376"/>
        <v>10</v>
      </c>
      <c r="L6081">
        <f t="shared" si="377"/>
        <v>5</v>
      </c>
      <c r="M6081">
        <f t="shared" si="378"/>
        <v>1987.4670000000001</v>
      </c>
      <c r="N6081">
        <f t="shared" si="379"/>
        <v>0</v>
      </c>
    </row>
    <row r="6082" spans="1:14" x14ac:dyDescent="0.3">
      <c r="A6082">
        <v>13086530</v>
      </c>
      <c r="B6082" t="s">
        <v>27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376"/>
        <v>10</v>
      </c>
      <c r="L6082">
        <f t="shared" si="377"/>
        <v>6</v>
      </c>
      <c r="M6082">
        <f t="shared" si="378"/>
        <v>1910.1105</v>
      </c>
      <c r="N6082">
        <f t="shared" si="379"/>
        <v>0</v>
      </c>
    </row>
    <row r="6083" spans="1:14" x14ac:dyDescent="0.3">
      <c r="A6083">
        <v>13086530</v>
      </c>
      <c r="B6083" t="s">
        <v>27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380">MONTH(C6083)</f>
        <v>10</v>
      </c>
      <c r="L6083">
        <f t="shared" ref="L6083:L6146" si="381">DAY(C6083)</f>
        <v>7</v>
      </c>
      <c r="M6083">
        <f t="shared" ref="M6083:M6146" si="382">F6083*1.9835</f>
        <v>1699.8595</v>
      </c>
      <c r="N6083">
        <f t="shared" ref="N6083:N6146" si="383">(D6083-F6083)*1.9835</f>
        <v>0</v>
      </c>
    </row>
    <row r="6084" spans="1:14" x14ac:dyDescent="0.3">
      <c r="A6084">
        <v>13086530</v>
      </c>
      <c r="B6084" t="s">
        <v>27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380"/>
        <v>10</v>
      </c>
      <c r="L6084">
        <f t="shared" si="381"/>
        <v>8</v>
      </c>
      <c r="M6084">
        <f t="shared" si="382"/>
        <v>1632.4204999999999</v>
      </c>
      <c r="N6084">
        <f t="shared" si="383"/>
        <v>0</v>
      </c>
    </row>
    <row r="6085" spans="1:14" x14ac:dyDescent="0.3">
      <c r="A6085">
        <v>13086530</v>
      </c>
      <c r="B6085" t="s">
        <v>27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380"/>
        <v>10</v>
      </c>
      <c r="L6085">
        <f t="shared" si="381"/>
        <v>9</v>
      </c>
      <c r="M6085">
        <f t="shared" si="382"/>
        <v>1636.3875</v>
      </c>
      <c r="N6085">
        <f t="shared" si="383"/>
        <v>0</v>
      </c>
    </row>
    <row r="6086" spans="1:14" x14ac:dyDescent="0.3">
      <c r="A6086">
        <v>13086530</v>
      </c>
      <c r="B6086" t="s">
        <v>27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380"/>
        <v>10</v>
      </c>
      <c r="L6086">
        <f t="shared" si="381"/>
        <v>10</v>
      </c>
      <c r="M6086">
        <f t="shared" si="382"/>
        <v>1634.404</v>
      </c>
      <c r="N6086">
        <f t="shared" si="383"/>
        <v>0</v>
      </c>
    </row>
    <row r="6087" spans="1:14" x14ac:dyDescent="0.3">
      <c r="A6087">
        <v>13086530</v>
      </c>
      <c r="B6087" t="s">
        <v>27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380"/>
        <v>10</v>
      </c>
      <c r="L6087">
        <f t="shared" si="381"/>
        <v>11</v>
      </c>
      <c r="M6087">
        <f t="shared" si="382"/>
        <v>1642.338</v>
      </c>
      <c r="N6087">
        <f t="shared" si="383"/>
        <v>0</v>
      </c>
    </row>
    <row r="6088" spans="1:14" x14ac:dyDescent="0.3">
      <c r="A6088">
        <v>13086530</v>
      </c>
      <c r="B6088" t="s">
        <v>27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380"/>
        <v>10</v>
      </c>
      <c r="L6088">
        <f t="shared" si="381"/>
        <v>12</v>
      </c>
      <c r="M6088">
        <f t="shared" si="382"/>
        <v>1644.3215</v>
      </c>
      <c r="N6088">
        <f t="shared" si="383"/>
        <v>0</v>
      </c>
    </row>
    <row r="6089" spans="1:14" x14ac:dyDescent="0.3">
      <c r="A6089">
        <v>13086530</v>
      </c>
      <c r="B6089" t="s">
        <v>27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380"/>
        <v>10</v>
      </c>
      <c r="L6089">
        <f t="shared" si="381"/>
        <v>13</v>
      </c>
      <c r="M6089">
        <f t="shared" si="382"/>
        <v>1644.3215</v>
      </c>
      <c r="N6089">
        <f t="shared" si="383"/>
        <v>0</v>
      </c>
    </row>
    <row r="6090" spans="1:14" x14ac:dyDescent="0.3">
      <c r="A6090">
        <v>13086530</v>
      </c>
      <c r="B6090" t="s">
        <v>27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380"/>
        <v>10</v>
      </c>
      <c r="L6090">
        <f t="shared" si="381"/>
        <v>14</v>
      </c>
      <c r="M6090">
        <f t="shared" si="382"/>
        <v>1638.3710000000001</v>
      </c>
      <c r="N6090">
        <f t="shared" si="383"/>
        <v>0</v>
      </c>
    </row>
    <row r="6091" spans="1:14" x14ac:dyDescent="0.3">
      <c r="A6091">
        <v>13086530</v>
      </c>
      <c r="B6091" t="s">
        <v>27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380"/>
        <v>10</v>
      </c>
      <c r="L6091">
        <f t="shared" si="381"/>
        <v>15</v>
      </c>
      <c r="M6091">
        <f t="shared" si="382"/>
        <v>1638.3710000000001</v>
      </c>
      <c r="N6091">
        <f t="shared" si="383"/>
        <v>0</v>
      </c>
    </row>
    <row r="6092" spans="1:14" x14ac:dyDescent="0.3">
      <c r="A6092">
        <v>13086530</v>
      </c>
      <c r="B6092" t="s">
        <v>27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380"/>
        <v>10</v>
      </c>
      <c r="L6092">
        <f t="shared" si="381"/>
        <v>16</v>
      </c>
      <c r="M6092">
        <f t="shared" si="382"/>
        <v>1636.3875</v>
      </c>
      <c r="N6092">
        <f t="shared" si="383"/>
        <v>0</v>
      </c>
    </row>
    <row r="6093" spans="1:14" x14ac:dyDescent="0.3">
      <c r="A6093">
        <v>13086530</v>
      </c>
      <c r="B6093" t="s">
        <v>27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380"/>
        <v>10</v>
      </c>
      <c r="L6093">
        <f t="shared" si="381"/>
        <v>17</v>
      </c>
      <c r="M6093">
        <f t="shared" si="382"/>
        <v>1624.4865</v>
      </c>
      <c r="N6093">
        <f t="shared" si="383"/>
        <v>0</v>
      </c>
    </row>
    <row r="6094" spans="1:14" x14ac:dyDescent="0.3">
      <c r="A6094">
        <v>13086530</v>
      </c>
      <c r="B6094" t="s">
        <v>27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380"/>
        <v>10</v>
      </c>
      <c r="L6094">
        <f t="shared" si="381"/>
        <v>18</v>
      </c>
      <c r="M6094">
        <f t="shared" si="382"/>
        <v>1614.569</v>
      </c>
      <c r="N6094">
        <f t="shared" si="383"/>
        <v>0</v>
      </c>
    </row>
    <row r="6095" spans="1:14" x14ac:dyDescent="0.3">
      <c r="A6095">
        <v>13086530</v>
      </c>
      <c r="B6095" t="s">
        <v>27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380"/>
        <v>10</v>
      </c>
      <c r="L6095">
        <f t="shared" si="381"/>
        <v>19</v>
      </c>
      <c r="M6095">
        <f t="shared" si="382"/>
        <v>1614.569</v>
      </c>
      <c r="N6095">
        <f t="shared" si="383"/>
        <v>0</v>
      </c>
    </row>
    <row r="6096" spans="1:14" x14ac:dyDescent="0.3">
      <c r="A6096">
        <v>13086530</v>
      </c>
      <c r="B6096" t="s">
        <v>27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380"/>
        <v>10</v>
      </c>
      <c r="L6096">
        <f t="shared" si="381"/>
        <v>20</v>
      </c>
      <c r="M6096">
        <f t="shared" si="382"/>
        <v>1390.4335000000001</v>
      </c>
      <c r="N6096">
        <f t="shared" si="383"/>
        <v>0</v>
      </c>
    </row>
    <row r="6097" spans="1:14" x14ac:dyDescent="0.3">
      <c r="A6097">
        <v>13086530</v>
      </c>
      <c r="B6097" t="s">
        <v>27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380"/>
        <v>10</v>
      </c>
      <c r="L6097">
        <f t="shared" si="381"/>
        <v>21</v>
      </c>
      <c r="M6097">
        <f t="shared" si="382"/>
        <v>0</v>
      </c>
      <c r="N6097">
        <f t="shared" si="383"/>
        <v>1368.615</v>
      </c>
    </row>
    <row r="6098" spans="1:14" x14ac:dyDescent="0.3">
      <c r="A6098">
        <v>13086530</v>
      </c>
      <c r="B6098" t="s">
        <v>27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380"/>
        <v>10</v>
      </c>
      <c r="L6098">
        <f t="shared" si="381"/>
        <v>22</v>
      </c>
      <c r="M6098">
        <f t="shared" si="382"/>
        <v>0</v>
      </c>
      <c r="N6098">
        <f t="shared" si="383"/>
        <v>1301.1759999999999</v>
      </c>
    </row>
    <row r="6099" spans="1:14" x14ac:dyDescent="0.3">
      <c r="A6099">
        <v>13086530</v>
      </c>
      <c r="B6099" t="s">
        <v>27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380"/>
        <v>10</v>
      </c>
      <c r="L6099">
        <f t="shared" si="381"/>
        <v>23</v>
      </c>
      <c r="M6099">
        <f t="shared" si="382"/>
        <v>0</v>
      </c>
      <c r="N6099">
        <f t="shared" si="383"/>
        <v>1291.2585000000001</v>
      </c>
    </row>
    <row r="6100" spans="1:14" x14ac:dyDescent="0.3">
      <c r="A6100">
        <v>13086530</v>
      </c>
      <c r="B6100" t="s">
        <v>27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380"/>
        <v>10</v>
      </c>
      <c r="L6100">
        <f t="shared" si="381"/>
        <v>24</v>
      </c>
      <c r="M6100">
        <f t="shared" si="382"/>
        <v>0</v>
      </c>
      <c r="N6100">
        <f t="shared" si="383"/>
        <v>1289.2750000000001</v>
      </c>
    </row>
    <row r="6101" spans="1:14" x14ac:dyDescent="0.3">
      <c r="A6101">
        <v>13086530</v>
      </c>
      <c r="B6101" t="s">
        <v>27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380"/>
        <v>10</v>
      </c>
      <c r="L6101">
        <f t="shared" si="381"/>
        <v>25</v>
      </c>
      <c r="M6101">
        <f t="shared" si="382"/>
        <v>0</v>
      </c>
      <c r="N6101">
        <f t="shared" si="383"/>
        <v>1293.242</v>
      </c>
    </row>
    <row r="6102" spans="1:14" x14ac:dyDescent="0.3">
      <c r="A6102">
        <v>13086530</v>
      </c>
      <c r="B6102" t="s">
        <v>27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380"/>
        <v>10</v>
      </c>
      <c r="L6102">
        <f t="shared" si="381"/>
        <v>26</v>
      </c>
      <c r="M6102">
        <f t="shared" si="382"/>
        <v>0</v>
      </c>
      <c r="N6102">
        <f t="shared" si="383"/>
        <v>1291.2585000000001</v>
      </c>
    </row>
    <row r="6103" spans="1:14" x14ac:dyDescent="0.3">
      <c r="A6103">
        <v>13086530</v>
      </c>
      <c r="B6103" t="s">
        <v>27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380"/>
        <v>10</v>
      </c>
      <c r="L6103">
        <f t="shared" si="381"/>
        <v>27</v>
      </c>
      <c r="M6103">
        <f t="shared" si="382"/>
        <v>0</v>
      </c>
      <c r="N6103">
        <f t="shared" si="383"/>
        <v>1291.2585000000001</v>
      </c>
    </row>
    <row r="6104" spans="1:14" x14ac:dyDescent="0.3">
      <c r="A6104">
        <v>13086530</v>
      </c>
      <c r="B6104" t="s">
        <v>27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380"/>
        <v>10</v>
      </c>
      <c r="L6104">
        <f t="shared" si="381"/>
        <v>28</v>
      </c>
      <c r="M6104">
        <f t="shared" si="382"/>
        <v>0</v>
      </c>
      <c r="N6104">
        <f t="shared" si="383"/>
        <v>1279.3575000000001</v>
      </c>
    </row>
    <row r="6105" spans="1:14" x14ac:dyDescent="0.3">
      <c r="A6105">
        <v>13086530</v>
      </c>
      <c r="B6105" t="s">
        <v>27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380"/>
        <v>10</v>
      </c>
      <c r="L6105">
        <f t="shared" si="381"/>
        <v>29</v>
      </c>
      <c r="M6105">
        <f t="shared" si="382"/>
        <v>0</v>
      </c>
      <c r="N6105">
        <f t="shared" si="383"/>
        <v>1267.4565</v>
      </c>
    </row>
    <row r="6106" spans="1:14" x14ac:dyDescent="0.3">
      <c r="A6106">
        <v>13086530</v>
      </c>
      <c r="B6106" t="s">
        <v>27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380"/>
        <v>10</v>
      </c>
      <c r="L6106">
        <f t="shared" si="381"/>
        <v>30</v>
      </c>
      <c r="M6106">
        <f t="shared" si="382"/>
        <v>0</v>
      </c>
      <c r="N6106">
        <f t="shared" si="383"/>
        <v>1251.5885000000001</v>
      </c>
    </row>
    <row r="6107" spans="1:14" x14ac:dyDescent="0.3">
      <c r="A6107">
        <v>13086530</v>
      </c>
      <c r="B6107" t="s">
        <v>27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380"/>
        <v>10</v>
      </c>
      <c r="L6107">
        <f t="shared" si="381"/>
        <v>31</v>
      </c>
      <c r="M6107">
        <f t="shared" si="382"/>
        <v>0</v>
      </c>
      <c r="N6107">
        <f t="shared" si="383"/>
        <v>1251.5885000000001</v>
      </c>
    </row>
    <row r="6108" spans="1:14" x14ac:dyDescent="0.3">
      <c r="A6108">
        <v>13086530</v>
      </c>
      <c r="B6108" t="s">
        <v>27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380"/>
        <v>11</v>
      </c>
      <c r="L6108">
        <f t="shared" si="381"/>
        <v>1</v>
      </c>
      <c r="M6108">
        <f t="shared" si="382"/>
        <v>579.18200000000002</v>
      </c>
      <c r="N6108">
        <f t="shared" si="383"/>
        <v>664.47249999999997</v>
      </c>
    </row>
    <row r="6109" spans="1:14" x14ac:dyDescent="0.3">
      <c r="A6109">
        <v>13086530</v>
      </c>
      <c r="B6109" t="s">
        <v>27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380"/>
        <v>11</v>
      </c>
      <c r="L6109">
        <f t="shared" si="381"/>
        <v>2</v>
      </c>
      <c r="M6109">
        <f t="shared" si="382"/>
        <v>585.13250000000005</v>
      </c>
      <c r="N6109">
        <f t="shared" si="383"/>
        <v>664.47249999999997</v>
      </c>
    </row>
    <row r="6110" spans="1:14" x14ac:dyDescent="0.3">
      <c r="A6110">
        <v>13086530</v>
      </c>
      <c r="B6110" t="s">
        <v>27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380"/>
        <v>11</v>
      </c>
      <c r="L6110">
        <f t="shared" si="381"/>
        <v>3</v>
      </c>
      <c r="M6110">
        <f t="shared" si="382"/>
        <v>599.01700000000005</v>
      </c>
      <c r="N6110">
        <f t="shared" si="383"/>
        <v>664.47249999999997</v>
      </c>
    </row>
    <row r="6111" spans="1:14" x14ac:dyDescent="0.3">
      <c r="A6111">
        <v>13086530</v>
      </c>
      <c r="B6111" t="s">
        <v>27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380"/>
        <v>11</v>
      </c>
      <c r="L6111">
        <f t="shared" si="381"/>
        <v>4</v>
      </c>
      <c r="M6111">
        <f t="shared" si="382"/>
        <v>597.0335</v>
      </c>
      <c r="N6111">
        <f t="shared" si="383"/>
        <v>664.47249999999997</v>
      </c>
    </row>
    <row r="6112" spans="1:14" x14ac:dyDescent="0.3">
      <c r="A6112">
        <v>13086530</v>
      </c>
      <c r="B6112" t="s">
        <v>27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380"/>
        <v>11</v>
      </c>
      <c r="L6112">
        <f t="shared" si="381"/>
        <v>5</v>
      </c>
      <c r="M6112">
        <f t="shared" si="382"/>
        <v>597.0335</v>
      </c>
      <c r="N6112">
        <f t="shared" si="383"/>
        <v>664.47249999999997</v>
      </c>
    </row>
    <row r="6113" spans="1:14" x14ac:dyDescent="0.3">
      <c r="A6113">
        <v>13086530</v>
      </c>
      <c r="B6113" t="s">
        <v>27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380"/>
        <v>11</v>
      </c>
      <c r="L6113">
        <f t="shared" si="381"/>
        <v>6</v>
      </c>
      <c r="M6113">
        <f t="shared" si="382"/>
        <v>610.91800000000001</v>
      </c>
      <c r="N6113">
        <f t="shared" si="383"/>
        <v>664.47249999999997</v>
      </c>
    </row>
    <row r="6114" spans="1:14" x14ac:dyDescent="0.3">
      <c r="A6114">
        <v>13086530</v>
      </c>
      <c r="B6114" t="s">
        <v>27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380"/>
        <v>11</v>
      </c>
      <c r="L6114">
        <f t="shared" si="381"/>
        <v>7</v>
      </c>
      <c r="M6114">
        <f t="shared" si="382"/>
        <v>618.85199999999998</v>
      </c>
      <c r="N6114">
        <f t="shared" si="383"/>
        <v>664.47249999999997</v>
      </c>
    </row>
    <row r="6115" spans="1:14" x14ac:dyDescent="0.3">
      <c r="A6115">
        <v>13086530</v>
      </c>
      <c r="B6115" t="s">
        <v>27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380"/>
        <v>11</v>
      </c>
      <c r="L6115">
        <f t="shared" si="381"/>
        <v>8</v>
      </c>
      <c r="M6115">
        <f t="shared" si="382"/>
        <v>624.80250000000001</v>
      </c>
      <c r="N6115">
        <f t="shared" si="383"/>
        <v>664.47249999999997</v>
      </c>
    </row>
    <row r="6116" spans="1:14" x14ac:dyDescent="0.3">
      <c r="A6116">
        <v>13086530</v>
      </c>
      <c r="B6116" t="s">
        <v>27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380"/>
        <v>11</v>
      </c>
      <c r="L6116">
        <f t="shared" si="381"/>
        <v>9</v>
      </c>
      <c r="M6116">
        <f t="shared" si="382"/>
        <v>628.76949999999999</v>
      </c>
      <c r="N6116">
        <f t="shared" si="383"/>
        <v>664.47249999999997</v>
      </c>
    </row>
    <row r="6117" spans="1:14" x14ac:dyDescent="0.3">
      <c r="A6117">
        <v>13086530</v>
      </c>
      <c r="B6117" t="s">
        <v>27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380"/>
        <v>11</v>
      </c>
      <c r="L6117">
        <f t="shared" si="381"/>
        <v>10</v>
      </c>
      <c r="M6117">
        <f t="shared" si="382"/>
        <v>0</v>
      </c>
      <c r="N6117">
        <f t="shared" si="383"/>
        <v>656.5385</v>
      </c>
    </row>
    <row r="6118" spans="1:14" x14ac:dyDescent="0.3">
      <c r="A6118">
        <v>13086530</v>
      </c>
      <c r="B6118" t="s">
        <v>27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380"/>
        <v>11</v>
      </c>
      <c r="L6118">
        <f t="shared" si="381"/>
        <v>11</v>
      </c>
      <c r="M6118">
        <f t="shared" si="382"/>
        <v>0</v>
      </c>
      <c r="N6118">
        <f t="shared" si="383"/>
        <v>0</v>
      </c>
    </row>
    <row r="6119" spans="1:14" x14ac:dyDescent="0.3">
      <c r="A6119">
        <v>13086530</v>
      </c>
      <c r="B6119" t="s">
        <v>27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380"/>
        <v>11</v>
      </c>
      <c r="L6119">
        <f t="shared" si="381"/>
        <v>12</v>
      </c>
      <c r="M6119">
        <f t="shared" si="382"/>
        <v>0</v>
      </c>
      <c r="N6119">
        <f t="shared" si="383"/>
        <v>0</v>
      </c>
    </row>
    <row r="6120" spans="1:14" x14ac:dyDescent="0.3">
      <c r="A6120">
        <v>13086530</v>
      </c>
      <c r="B6120" t="s">
        <v>27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380"/>
        <v>11</v>
      </c>
      <c r="L6120">
        <f t="shared" si="381"/>
        <v>13</v>
      </c>
      <c r="M6120">
        <f t="shared" si="382"/>
        <v>0</v>
      </c>
      <c r="N6120">
        <f t="shared" si="383"/>
        <v>0</v>
      </c>
    </row>
    <row r="6121" spans="1:14" x14ac:dyDescent="0.3">
      <c r="A6121">
        <v>13086530</v>
      </c>
      <c r="B6121" t="s">
        <v>27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380"/>
        <v>11</v>
      </c>
      <c r="L6121">
        <f t="shared" si="381"/>
        <v>14</v>
      </c>
      <c r="M6121">
        <f t="shared" si="382"/>
        <v>0</v>
      </c>
      <c r="N6121">
        <f t="shared" si="383"/>
        <v>0</v>
      </c>
    </row>
    <row r="6122" spans="1:14" x14ac:dyDescent="0.3">
      <c r="A6122">
        <v>13086530</v>
      </c>
      <c r="B6122" t="s">
        <v>27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380"/>
        <v>11</v>
      </c>
      <c r="L6122">
        <f t="shared" si="381"/>
        <v>15</v>
      </c>
      <c r="M6122">
        <f t="shared" si="382"/>
        <v>0</v>
      </c>
      <c r="N6122">
        <f t="shared" si="383"/>
        <v>0</v>
      </c>
    </row>
    <row r="6123" spans="1:14" x14ac:dyDescent="0.3">
      <c r="A6123">
        <v>13086530</v>
      </c>
      <c r="B6123" t="s">
        <v>27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380"/>
        <v>11</v>
      </c>
      <c r="L6123">
        <f t="shared" si="381"/>
        <v>16</v>
      </c>
      <c r="M6123">
        <f t="shared" si="382"/>
        <v>0</v>
      </c>
      <c r="N6123">
        <f t="shared" si="383"/>
        <v>0</v>
      </c>
    </row>
    <row r="6124" spans="1:14" x14ac:dyDescent="0.3">
      <c r="A6124">
        <v>13086530</v>
      </c>
      <c r="B6124" t="s">
        <v>27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380"/>
        <v>11</v>
      </c>
      <c r="L6124">
        <f t="shared" si="381"/>
        <v>17</v>
      </c>
      <c r="M6124">
        <f t="shared" si="382"/>
        <v>0</v>
      </c>
      <c r="N6124">
        <f t="shared" si="383"/>
        <v>0</v>
      </c>
    </row>
    <row r="6125" spans="1:14" x14ac:dyDescent="0.3">
      <c r="A6125">
        <v>13086530</v>
      </c>
      <c r="B6125" t="s">
        <v>27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380"/>
        <v>11</v>
      </c>
      <c r="L6125">
        <f t="shared" si="381"/>
        <v>18</v>
      </c>
      <c r="M6125">
        <f t="shared" si="382"/>
        <v>0</v>
      </c>
      <c r="N6125">
        <f t="shared" si="383"/>
        <v>0</v>
      </c>
    </row>
    <row r="6126" spans="1:14" x14ac:dyDescent="0.3">
      <c r="A6126">
        <v>13086530</v>
      </c>
      <c r="B6126" t="s">
        <v>27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380"/>
        <v>11</v>
      </c>
      <c r="L6126">
        <f t="shared" si="381"/>
        <v>19</v>
      </c>
      <c r="M6126">
        <f t="shared" si="382"/>
        <v>0</v>
      </c>
      <c r="N6126">
        <f t="shared" si="383"/>
        <v>0</v>
      </c>
    </row>
    <row r="6127" spans="1:14" x14ac:dyDescent="0.3">
      <c r="A6127">
        <v>13086530</v>
      </c>
      <c r="B6127" t="s">
        <v>27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380"/>
        <v>11</v>
      </c>
      <c r="L6127">
        <f t="shared" si="381"/>
        <v>20</v>
      </c>
      <c r="M6127">
        <f t="shared" si="382"/>
        <v>0</v>
      </c>
      <c r="N6127">
        <f t="shared" si="383"/>
        <v>0</v>
      </c>
    </row>
    <row r="6128" spans="1:14" x14ac:dyDescent="0.3">
      <c r="A6128">
        <v>13086530</v>
      </c>
      <c r="B6128" t="s">
        <v>27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380"/>
        <v>11</v>
      </c>
      <c r="L6128">
        <f t="shared" si="381"/>
        <v>21</v>
      </c>
      <c r="M6128">
        <f t="shared" si="382"/>
        <v>0</v>
      </c>
      <c r="N6128">
        <f t="shared" si="383"/>
        <v>0</v>
      </c>
    </row>
    <row r="6129" spans="1:14" x14ac:dyDescent="0.3">
      <c r="A6129">
        <v>13086530</v>
      </c>
      <c r="B6129" t="s">
        <v>27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380"/>
        <v>11</v>
      </c>
      <c r="L6129">
        <f t="shared" si="381"/>
        <v>22</v>
      </c>
      <c r="M6129">
        <f t="shared" si="382"/>
        <v>0</v>
      </c>
      <c r="N6129">
        <f t="shared" si="383"/>
        <v>0</v>
      </c>
    </row>
    <row r="6130" spans="1:14" x14ac:dyDescent="0.3">
      <c r="A6130">
        <v>13086530</v>
      </c>
      <c r="B6130" t="s">
        <v>27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380"/>
        <v>11</v>
      </c>
      <c r="L6130">
        <f t="shared" si="381"/>
        <v>23</v>
      </c>
      <c r="M6130">
        <f t="shared" si="382"/>
        <v>0</v>
      </c>
      <c r="N6130">
        <f t="shared" si="383"/>
        <v>0</v>
      </c>
    </row>
    <row r="6131" spans="1:14" x14ac:dyDescent="0.3">
      <c r="A6131">
        <v>13086530</v>
      </c>
      <c r="B6131" t="s">
        <v>27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380"/>
        <v>11</v>
      </c>
      <c r="L6131">
        <f t="shared" si="381"/>
        <v>24</v>
      </c>
      <c r="M6131">
        <f t="shared" si="382"/>
        <v>0</v>
      </c>
      <c r="N6131">
        <f t="shared" si="383"/>
        <v>0</v>
      </c>
    </row>
    <row r="6132" spans="1:14" x14ac:dyDescent="0.3">
      <c r="A6132">
        <v>13086530</v>
      </c>
      <c r="B6132" t="s">
        <v>27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380"/>
        <v>11</v>
      </c>
      <c r="L6132">
        <f t="shared" si="381"/>
        <v>25</v>
      </c>
      <c r="M6132">
        <f t="shared" si="382"/>
        <v>0</v>
      </c>
      <c r="N6132">
        <f t="shared" si="383"/>
        <v>0</v>
      </c>
    </row>
    <row r="6133" spans="1:14" x14ac:dyDescent="0.3">
      <c r="A6133">
        <v>13086530</v>
      </c>
      <c r="B6133" t="s">
        <v>27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380"/>
        <v>11</v>
      </c>
      <c r="L6133">
        <f t="shared" si="381"/>
        <v>26</v>
      </c>
      <c r="M6133">
        <f t="shared" si="382"/>
        <v>0</v>
      </c>
      <c r="N6133">
        <f t="shared" si="383"/>
        <v>0</v>
      </c>
    </row>
    <row r="6134" spans="1:14" x14ac:dyDescent="0.3">
      <c r="A6134">
        <v>13086530</v>
      </c>
      <c r="B6134" t="s">
        <v>27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380"/>
        <v>11</v>
      </c>
      <c r="L6134">
        <f t="shared" si="381"/>
        <v>27</v>
      </c>
      <c r="M6134">
        <f t="shared" si="382"/>
        <v>0</v>
      </c>
      <c r="N6134">
        <f t="shared" si="383"/>
        <v>0</v>
      </c>
    </row>
    <row r="6135" spans="1:14" x14ac:dyDescent="0.3">
      <c r="A6135">
        <v>13086530</v>
      </c>
      <c r="B6135" t="s">
        <v>27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380"/>
        <v>11</v>
      </c>
      <c r="L6135">
        <f t="shared" si="381"/>
        <v>28</v>
      </c>
      <c r="M6135">
        <f t="shared" si="382"/>
        <v>0</v>
      </c>
      <c r="N6135">
        <f t="shared" si="383"/>
        <v>0</v>
      </c>
    </row>
    <row r="6136" spans="1:14" x14ac:dyDescent="0.3">
      <c r="A6136">
        <v>13086530</v>
      </c>
      <c r="B6136" t="s">
        <v>27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380"/>
        <v>11</v>
      </c>
      <c r="L6136">
        <f t="shared" si="381"/>
        <v>29</v>
      </c>
      <c r="M6136">
        <f t="shared" si="382"/>
        <v>0</v>
      </c>
      <c r="N6136">
        <f t="shared" si="383"/>
        <v>0</v>
      </c>
    </row>
    <row r="6137" spans="1:14" x14ac:dyDescent="0.3">
      <c r="A6137">
        <v>13086530</v>
      </c>
      <c r="B6137" t="s">
        <v>27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380"/>
        <v>11</v>
      </c>
      <c r="L6137">
        <f t="shared" si="381"/>
        <v>30</v>
      </c>
      <c r="M6137">
        <f t="shared" si="382"/>
        <v>0</v>
      </c>
      <c r="N6137">
        <f t="shared" si="383"/>
        <v>0</v>
      </c>
    </row>
    <row r="6138" spans="1:14" x14ac:dyDescent="0.3">
      <c r="A6138">
        <v>13086530</v>
      </c>
      <c r="B6138" t="s">
        <v>27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380"/>
        <v>12</v>
      </c>
      <c r="L6138">
        <f t="shared" si="381"/>
        <v>1</v>
      </c>
      <c r="M6138">
        <f t="shared" si="382"/>
        <v>0</v>
      </c>
      <c r="N6138">
        <f t="shared" si="383"/>
        <v>0</v>
      </c>
    </row>
    <row r="6139" spans="1:14" x14ac:dyDescent="0.3">
      <c r="A6139">
        <v>13086530</v>
      </c>
      <c r="B6139" t="s">
        <v>27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380"/>
        <v>12</v>
      </c>
      <c r="L6139">
        <f t="shared" si="381"/>
        <v>2</v>
      </c>
      <c r="M6139">
        <f t="shared" si="382"/>
        <v>0</v>
      </c>
      <c r="N6139">
        <f t="shared" si="383"/>
        <v>0</v>
      </c>
    </row>
    <row r="6140" spans="1:14" x14ac:dyDescent="0.3">
      <c r="A6140">
        <v>13086530</v>
      </c>
      <c r="B6140" t="s">
        <v>27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380"/>
        <v>12</v>
      </c>
      <c r="L6140">
        <f t="shared" si="381"/>
        <v>3</v>
      </c>
      <c r="M6140">
        <f t="shared" si="382"/>
        <v>0</v>
      </c>
      <c r="N6140">
        <f t="shared" si="383"/>
        <v>0</v>
      </c>
    </row>
    <row r="6141" spans="1:14" x14ac:dyDescent="0.3">
      <c r="A6141">
        <v>13086530</v>
      </c>
      <c r="B6141" t="s">
        <v>27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380"/>
        <v>12</v>
      </c>
      <c r="L6141">
        <f t="shared" si="381"/>
        <v>4</v>
      </c>
      <c r="M6141">
        <f t="shared" si="382"/>
        <v>0</v>
      </c>
      <c r="N6141">
        <f t="shared" si="383"/>
        <v>0</v>
      </c>
    </row>
    <row r="6142" spans="1:14" x14ac:dyDescent="0.3">
      <c r="A6142">
        <v>13086530</v>
      </c>
      <c r="B6142" t="s">
        <v>27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380"/>
        <v>12</v>
      </c>
      <c r="L6142">
        <f t="shared" si="381"/>
        <v>5</v>
      </c>
      <c r="M6142">
        <f t="shared" si="382"/>
        <v>0</v>
      </c>
      <c r="N6142">
        <f t="shared" si="383"/>
        <v>0</v>
      </c>
    </row>
    <row r="6143" spans="1:14" x14ac:dyDescent="0.3">
      <c r="A6143">
        <v>13086530</v>
      </c>
      <c r="B6143" t="s">
        <v>27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380"/>
        <v>12</v>
      </c>
      <c r="L6143">
        <f t="shared" si="381"/>
        <v>6</v>
      </c>
      <c r="M6143">
        <f t="shared" si="382"/>
        <v>0</v>
      </c>
      <c r="N6143">
        <f t="shared" si="383"/>
        <v>0</v>
      </c>
    </row>
    <row r="6144" spans="1:14" x14ac:dyDescent="0.3">
      <c r="A6144">
        <v>13086530</v>
      </c>
      <c r="B6144" t="s">
        <v>27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380"/>
        <v>12</v>
      </c>
      <c r="L6144">
        <f t="shared" si="381"/>
        <v>7</v>
      </c>
      <c r="M6144">
        <f t="shared" si="382"/>
        <v>0</v>
      </c>
      <c r="N6144">
        <f t="shared" si="383"/>
        <v>0</v>
      </c>
    </row>
    <row r="6145" spans="1:14" x14ac:dyDescent="0.3">
      <c r="A6145">
        <v>13086530</v>
      </c>
      <c r="B6145" t="s">
        <v>27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380"/>
        <v>12</v>
      </c>
      <c r="L6145">
        <f t="shared" si="381"/>
        <v>8</v>
      </c>
      <c r="M6145">
        <f t="shared" si="382"/>
        <v>0</v>
      </c>
      <c r="N6145">
        <f t="shared" si="383"/>
        <v>0</v>
      </c>
    </row>
    <row r="6146" spans="1:14" x14ac:dyDescent="0.3">
      <c r="A6146">
        <v>13086530</v>
      </c>
      <c r="B6146" t="s">
        <v>27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380"/>
        <v>12</v>
      </c>
      <c r="L6146">
        <f t="shared" si="381"/>
        <v>9</v>
      </c>
      <c r="M6146">
        <f t="shared" si="382"/>
        <v>0</v>
      </c>
      <c r="N6146">
        <f t="shared" si="383"/>
        <v>0</v>
      </c>
    </row>
    <row r="6147" spans="1:14" x14ac:dyDescent="0.3">
      <c r="A6147">
        <v>13086530</v>
      </c>
      <c r="B6147" t="s">
        <v>27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384">MONTH(C6147)</f>
        <v>12</v>
      </c>
      <c r="L6147">
        <f t="shared" ref="L6147:L6210" si="385">DAY(C6147)</f>
        <v>10</v>
      </c>
      <c r="M6147">
        <f t="shared" ref="M6147:M6210" si="386">F6147*1.9835</f>
        <v>0</v>
      </c>
      <c r="N6147">
        <f t="shared" ref="N6147:N6210" si="387">(D6147-F6147)*1.9835</f>
        <v>0</v>
      </c>
    </row>
    <row r="6148" spans="1:14" x14ac:dyDescent="0.3">
      <c r="A6148">
        <v>13086530</v>
      </c>
      <c r="B6148" t="s">
        <v>27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384"/>
        <v>12</v>
      </c>
      <c r="L6148">
        <f t="shared" si="385"/>
        <v>11</v>
      </c>
      <c r="M6148">
        <f t="shared" si="386"/>
        <v>0</v>
      </c>
      <c r="N6148">
        <f t="shared" si="387"/>
        <v>0</v>
      </c>
    </row>
    <row r="6149" spans="1:14" x14ac:dyDescent="0.3">
      <c r="A6149">
        <v>13086530</v>
      </c>
      <c r="B6149" t="s">
        <v>27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384"/>
        <v>12</v>
      </c>
      <c r="L6149">
        <f t="shared" si="385"/>
        <v>12</v>
      </c>
      <c r="M6149">
        <f t="shared" si="386"/>
        <v>0</v>
      </c>
      <c r="N6149">
        <f t="shared" si="387"/>
        <v>0</v>
      </c>
    </row>
    <row r="6150" spans="1:14" x14ac:dyDescent="0.3">
      <c r="A6150">
        <v>13086530</v>
      </c>
      <c r="B6150" t="s">
        <v>27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384"/>
        <v>12</v>
      </c>
      <c r="L6150">
        <f t="shared" si="385"/>
        <v>13</v>
      </c>
      <c r="M6150">
        <f t="shared" si="386"/>
        <v>0</v>
      </c>
      <c r="N6150">
        <f t="shared" si="387"/>
        <v>0</v>
      </c>
    </row>
    <row r="6151" spans="1:14" x14ac:dyDescent="0.3">
      <c r="A6151">
        <v>13086530</v>
      </c>
      <c r="B6151" t="s">
        <v>27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384"/>
        <v>12</v>
      </c>
      <c r="L6151">
        <f t="shared" si="385"/>
        <v>14</v>
      </c>
      <c r="M6151">
        <f t="shared" si="386"/>
        <v>0</v>
      </c>
      <c r="N6151">
        <f t="shared" si="387"/>
        <v>0</v>
      </c>
    </row>
    <row r="6152" spans="1:14" x14ac:dyDescent="0.3">
      <c r="A6152">
        <v>13086530</v>
      </c>
      <c r="B6152" t="s">
        <v>27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384"/>
        <v>12</v>
      </c>
      <c r="L6152">
        <f t="shared" si="385"/>
        <v>15</v>
      </c>
      <c r="M6152">
        <f t="shared" si="386"/>
        <v>0</v>
      </c>
      <c r="N6152">
        <f t="shared" si="387"/>
        <v>0</v>
      </c>
    </row>
    <row r="6153" spans="1:14" x14ac:dyDescent="0.3">
      <c r="A6153">
        <v>13086530</v>
      </c>
      <c r="B6153" t="s">
        <v>27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384"/>
        <v>12</v>
      </c>
      <c r="L6153">
        <f t="shared" si="385"/>
        <v>16</v>
      </c>
      <c r="M6153">
        <f t="shared" si="386"/>
        <v>0</v>
      </c>
      <c r="N6153">
        <f t="shared" si="387"/>
        <v>0</v>
      </c>
    </row>
    <row r="6154" spans="1:14" x14ac:dyDescent="0.3">
      <c r="A6154">
        <v>13086530</v>
      </c>
      <c r="B6154" t="s">
        <v>27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384"/>
        <v>12</v>
      </c>
      <c r="L6154">
        <f t="shared" si="385"/>
        <v>17</v>
      </c>
      <c r="M6154">
        <f t="shared" si="386"/>
        <v>0</v>
      </c>
      <c r="N6154">
        <f t="shared" si="387"/>
        <v>0</v>
      </c>
    </row>
    <row r="6155" spans="1:14" x14ac:dyDescent="0.3">
      <c r="A6155">
        <v>13086530</v>
      </c>
      <c r="B6155" t="s">
        <v>27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384"/>
        <v>12</v>
      </c>
      <c r="L6155">
        <f t="shared" si="385"/>
        <v>18</v>
      </c>
      <c r="M6155">
        <f t="shared" si="386"/>
        <v>0</v>
      </c>
      <c r="N6155">
        <f t="shared" si="387"/>
        <v>0</v>
      </c>
    </row>
    <row r="6156" spans="1:14" x14ac:dyDescent="0.3">
      <c r="A6156">
        <v>13086530</v>
      </c>
      <c r="B6156" t="s">
        <v>27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384"/>
        <v>12</v>
      </c>
      <c r="L6156">
        <f t="shared" si="385"/>
        <v>19</v>
      </c>
      <c r="M6156">
        <f t="shared" si="386"/>
        <v>0</v>
      </c>
      <c r="N6156">
        <f t="shared" si="387"/>
        <v>0</v>
      </c>
    </row>
    <row r="6157" spans="1:14" x14ac:dyDescent="0.3">
      <c r="A6157">
        <v>13086530</v>
      </c>
      <c r="B6157" t="s">
        <v>27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384"/>
        <v>12</v>
      </c>
      <c r="L6157">
        <f t="shared" si="385"/>
        <v>20</v>
      </c>
      <c r="M6157">
        <f t="shared" si="386"/>
        <v>0</v>
      </c>
      <c r="N6157">
        <f t="shared" si="387"/>
        <v>0</v>
      </c>
    </row>
    <row r="6158" spans="1:14" x14ac:dyDescent="0.3">
      <c r="A6158">
        <v>13086530</v>
      </c>
      <c r="B6158" t="s">
        <v>27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384"/>
        <v>12</v>
      </c>
      <c r="L6158">
        <f t="shared" si="385"/>
        <v>21</v>
      </c>
      <c r="M6158">
        <f t="shared" si="386"/>
        <v>0</v>
      </c>
      <c r="N6158">
        <f t="shared" si="387"/>
        <v>0</v>
      </c>
    </row>
    <row r="6159" spans="1:14" x14ac:dyDescent="0.3">
      <c r="A6159">
        <v>13086530</v>
      </c>
      <c r="B6159" t="s">
        <v>27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384"/>
        <v>12</v>
      </c>
      <c r="L6159">
        <f t="shared" si="385"/>
        <v>22</v>
      </c>
      <c r="M6159">
        <f t="shared" si="386"/>
        <v>0</v>
      </c>
      <c r="N6159">
        <f t="shared" si="387"/>
        <v>0</v>
      </c>
    </row>
    <row r="6160" spans="1:14" x14ac:dyDescent="0.3">
      <c r="A6160">
        <v>13086530</v>
      </c>
      <c r="B6160" t="s">
        <v>27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384"/>
        <v>12</v>
      </c>
      <c r="L6160">
        <f t="shared" si="385"/>
        <v>23</v>
      </c>
      <c r="M6160">
        <f t="shared" si="386"/>
        <v>0</v>
      </c>
      <c r="N6160">
        <f t="shared" si="387"/>
        <v>0</v>
      </c>
    </row>
    <row r="6161" spans="1:14" x14ac:dyDescent="0.3">
      <c r="A6161">
        <v>13086530</v>
      </c>
      <c r="B6161" t="s">
        <v>27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384"/>
        <v>12</v>
      </c>
      <c r="L6161">
        <f t="shared" si="385"/>
        <v>24</v>
      </c>
      <c r="M6161">
        <f t="shared" si="386"/>
        <v>0</v>
      </c>
      <c r="N6161">
        <f t="shared" si="387"/>
        <v>0</v>
      </c>
    </row>
    <row r="6162" spans="1:14" x14ac:dyDescent="0.3">
      <c r="A6162">
        <v>13086530</v>
      </c>
      <c r="B6162" t="s">
        <v>27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384"/>
        <v>12</v>
      </c>
      <c r="L6162">
        <f t="shared" si="385"/>
        <v>25</v>
      </c>
      <c r="M6162">
        <f t="shared" si="386"/>
        <v>0</v>
      </c>
      <c r="N6162">
        <f t="shared" si="387"/>
        <v>0</v>
      </c>
    </row>
    <row r="6163" spans="1:14" x14ac:dyDescent="0.3">
      <c r="A6163">
        <v>13086530</v>
      </c>
      <c r="B6163" t="s">
        <v>27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384"/>
        <v>12</v>
      </c>
      <c r="L6163">
        <f t="shared" si="385"/>
        <v>26</v>
      </c>
      <c r="M6163">
        <f t="shared" si="386"/>
        <v>0</v>
      </c>
      <c r="N6163">
        <f t="shared" si="387"/>
        <v>0</v>
      </c>
    </row>
    <row r="6164" spans="1:14" x14ac:dyDescent="0.3">
      <c r="A6164">
        <v>13086530</v>
      </c>
      <c r="B6164" t="s">
        <v>27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384"/>
        <v>12</v>
      </c>
      <c r="L6164">
        <f t="shared" si="385"/>
        <v>27</v>
      </c>
      <c r="M6164">
        <f t="shared" si="386"/>
        <v>0</v>
      </c>
      <c r="N6164">
        <f t="shared" si="387"/>
        <v>0</v>
      </c>
    </row>
    <row r="6165" spans="1:14" x14ac:dyDescent="0.3">
      <c r="A6165">
        <v>13086530</v>
      </c>
      <c r="B6165" t="s">
        <v>27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384"/>
        <v>12</v>
      </c>
      <c r="L6165">
        <f t="shared" si="385"/>
        <v>28</v>
      </c>
      <c r="M6165">
        <f t="shared" si="386"/>
        <v>0</v>
      </c>
      <c r="N6165">
        <f t="shared" si="387"/>
        <v>0</v>
      </c>
    </row>
    <row r="6166" spans="1:14" x14ac:dyDescent="0.3">
      <c r="A6166">
        <v>13086530</v>
      </c>
      <c r="B6166" t="s">
        <v>27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384"/>
        <v>12</v>
      </c>
      <c r="L6166">
        <f t="shared" si="385"/>
        <v>29</v>
      </c>
      <c r="M6166">
        <f t="shared" si="386"/>
        <v>0</v>
      </c>
      <c r="N6166">
        <f t="shared" si="387"/>
        <v>0</v>
      </c>
    </row>
    <row r="6167" spans="1:14" x14ac:dyDescent="0.3">
      <c r="A6167">
        <v>13086530</v>
      </c>
      <c r="B6167" t="s">
        <v>27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384"/>
        <v>12</v>
      </c>
      <c r="L6167">
        <f t="shared" si="385"/>
        <v>30</v>
      </c>
      <c r="M6167">
        <f t="shared" si="386"/>
        <v>0</v>
      </c>
      <c r="N6167">
        <f t="shared" si="387"/>
        <v>0</v>
      </c>
    </row>
    <row r="6168" spans="1:14" x14ac:dyDescent="0.3">
      <c r="A6168">
        <v>13086530</v>
      </c>
      <c r="B6168" t="s">
        <v>27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384"/>
        <v>12</v>
      </c>
      <c r="L6168">
        <f t="shared" si="385"/>
        <v>31</v>
      </c>
      <c r="M6168">
        <f t="shared" si="386"/>
        <v>0</v>
      </c>
      <c r="N6168">
        <f t="shared" si="387"/>
        <v>0</v>
      </c>
    </row>
    <row r="6169" spans="1:14" x14ac:dyDescent="0.3">
      <c r="A6169">
        <v>13086530</v>
      </c>
      <c r="B6169" t="s">
        <v>27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384"/>
        <v>1</v>
      </c>
      <c r="L6169">
        <f t="shared" si="385"/>
        <v>1</v>
      </c>
      <c r="M6169">
        <f t="shared" si="386"/>
        <v>0</v>
      </c>
      <c r="N6169">
        <f t="shared" si="387"/>
        <v>0</v>
      </c>
    </row>
    <row r="6170" spans="1:14" x14ac:dyDescent="0.3">
      <c r="A6170">
        <v>13086530</v>
      </c>
      <c r="B6170" t="s">
        <v>27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384"/>
        <v>1</v>
      </c>
      <c r="L6170">
        <f t="shared" si="385"/>
        <v>2</v>
      </c>
      <c r="M6170">
        <f t="shared" si="386"/>
        <v>0</v>
      </c>
      <c r="N6170">
        <f t="shared" si="387"/>
        <v>0</v>
      </c>
    </row>
    <row r="6171" spans="1:14" x14ac:dyDescent="0.3">
      <c r="A6171">
        <v>13086530</v>
      </c>
      <c r="B6171" t="s">
        <v>27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384"/>
        <v>1</v>
      </c>
      <c r="L6171">
        <f t="shared" si="385"/>
        <v>3</v>
      </c>
      <c r="M6171">
        <f t="shared" si="386"/>
        <v>0</v>
      </c>
      <c r="N6171">
        <f t="shared" si="387"/>
        <v>0</v>
      </c>
    </row>
    <row r="6172" spans="1:14" x14ac:dyDescent="0.3">
      <c r="A6172">
        <v>13086530</v>
      </c>
      <c r="B6172" t="s">
        <v>27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384"/>
        <v>1</v>
      </c>
      <c r="L6172">
        <f t="shared" si="385"/>
        <v>4</v>
      </c>
      <c r="M6172">
        <f t="shared" si="386"/>
        <v>0</v>
      </c>
      <c r="N6172">
        <f t="shared" si="387"/>
        <v>0</v>
      </c>
    </row>
    <row r="6173" spans="1:14" x14ac:dyDescent="0.3">
      <c r="A6173">
        <v>13086530</v>
      </c>
      <c r="B6173" t="s">
        <v>27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384"/>
        <v>1</v>
      </c>
      <c r="L6173">
        <f t="shared" si="385"/>
        <v>5</v>
      </c>
      <c r="M6173">
        <f t="shared" si="386"/>
        <v>0</v>
      </c>
      <c r="N6173">
        <f t="shared" si="387"/>
        <v>0</v>
      </c>
    </row>
    <row r="6174" spans="1:14" x14ac:dyDescent="0.3">
      <c r="A6174">
        <v>13086530</v>
      </c>
      <c r="B6174" t="s">
        <v>27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384"/>
        <v>1</v>
      </c>
      <c r="L6174">
        <f t="shared" si="385"/>
        <v>6</v>
      </c>
      <c r="M6174">
        <f t="shared" si="386"/>
        <v>0</v>
      </c>
      <c r="N6174">
        <f t="shared" si="387"/>
        <v>0</v>
      </c>
    </row>
    <row r="6175" spans="1:14" x14ac:dyDescent="0.3">
      <c r="A6175">
        <v>13086530</v>
      </c>
      <c r="B6175" t="s">
        <v>27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384"/>
        <v>1</v>
      </c>
      <c r="L6175">
        <f t="shared" si="385"/>
        <v>7</v>
      </c>
      <c r="M6175">
        <f t="shared" si="386"/>
        <v>0</v>
      </c>
      <c r="N6175">
        <f t="shared" si="387"/>
        <v>0</v>
      </c>
    </row>
    <row r="6176" spans="1:14" x14ac:dyDescent="0.3">
      <c r="A6176">
        <v>13086530</v>
      </c>
      <c r="B6176" t="s">
        <v>27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384"/>
        <v>1</v>
      </c>
      <c r="L6176">
        <f t="shared" si="385"/>
        <v>8</v>
      </c>
      <c r="M6176">
        <f t="shared" si="386"/>
        <v>0</v>
      </c>
      <c r="N6176">
        <f t="shared" si="387"/>
        <v>0</v>
      </c>
    </row>
    <row r="6177" spans="1:14" x14ac:dyDescent="0.3">
      <c r="A6177">
        <v>13086530</v>
      </c>
      <c r="B6177" t="s">
        <v>27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384"/>
        <v>1</v>
      </c>
      <c r="L6177">
        <f t="shared" si="385"/>
        <v>9</v>
      </c>
      <c r="M6177">
        <f t="shared" si="386"/>
        <v>0</v>
      </c>
      <c r="N6177">
        <f t="shared" si="387"/>
        <v>0</v>
      </c>
    </row>
    <row r="6178" spans="1:14" x14ac:dyDescent="0.3">
      <c r="A6178">
        <v>13086530</v>
      </c>
      <c r="B6178" t="s">
        <v>27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384"/>
        <v>1</v>
      </c>
      <c r="L6178">
        <f t="shared" si="385"/>
        <v>10</v>
      </c>
      <c r="M6178">
        <f t="shared" si="386"/>
        <v>0</v>
      </c>
      <c r="N6178">
        <f t="shared" si="387"/>
        <v>0</v>
      </c>
    </row>
    <row r="6179" spans="1:14" x14ac:dyDescent="0.3">
      <c r="A6179">
        <v>13086530</v>
      </c>
      <c r="B6179" t="s">
        <v>27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384"/>
        <v>1</v>
      </c>
      <c r="L6179">
        <f t="shared" si="385"/>
        <v>11</v>
      </c>
      <c r="M6179">
        <f t="shared" si="386"/>
        <v>0</v>
      </c>
      <c r="N6179">
        <f t="shared" si="387"/>
        <v>0</v>
      </c>
    </row>
    <row r="6180" spans="1:14" x14ac:dyDescent="0.3">
      <c r="A6180">
        <v>13086530</v>
      </c>
      <c r="B6180" t="s">
        <v>27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384"/>
        <v>1</v>
      </c>
      <c r="L6180">
        <f t="shared" si="385"/>
        <v>12</v>
      </c>
      <c r="M6180">
        <f t="shared" si="386"/>
        <v>0</v>
      </c>
      <c r="N6180">
        <f t="shared" si="387"/>
        <v>0</v>
      </c>
    </row>
    <row r="6181" spans="1:14" x14ac:dyDescent="0.3">
      <c r="A6181">
        <v>13086530</v>
      </c>
      <c r="B6181" t="s">
        <v>27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384"/>
        <v>1</v>
      </c>
      <c r="L6181">
        <f t="shared" si="385"/>
        <v>13</v>
      </c>
      <c r="M6181">
        <f t="shared" si="386"/>
        <v>0</v>
      </c>
      <c r="N6181">
        <f t="shared" si="387"/>
        <v>0</v>
      </c>
    </row>
    <row r="6182" spans="1:14" x14ac:dyDescent="0.3">
      <c r="A6182">
        <v>13086530</v>
      </c>
      <c r="B6182" t="s">
        <v>27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384"/>
        <v>1</v>
      </c>
      <c r="L6182">
        <f t="shared" si="385"/>
        <v>14</v>
      </c>
      <c r="M6182">
        <f t="shared" si="386"/>
        <v>0</v>
      </c>
      <c r="N6182">
        <f t="shared" si="387"/>
        <v>0</v>
      </c>
    </row>
    <row r="6183" spans="1:14" x14ac:dyDescent="0.3">
      <c r="A6183">
        <v>13086530</v>
      </c>
      <c r="B6183" t="s">
        <v>27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384"/>
        <v>1</v>
      </c>
      <c r="L6183">
        <f t="shared" si="385"/>
        <v>15</v>
      </c>
      <c r="M6183">
        <f t="shared" si="386"/>
        <v>0</v>
      </c>
      <c r="N6183">
        <f t="shared" si="387"/>
        <v>0</v>
      </c>
    </row>
    <row r="6184" spans="1:14" x14ac:dyDescent="0.3">
      <c r="A6184">
        <v>13086530</v>
      </c>
      <c r="B6184" t="s">
        <v>27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384"/>
        <v>1</v>
      </c>
      <c r="L6184">
        <f t="shared" si="385"/>
        <v>16</v>
      </c>
      <c r="M6184">
        <f t="shared" si="386"/>
        <v>0</v>
      </c>
      <c r="N6184">
        <f t="shared" si="387"/>
        <v>0</v>
      </c>
    </row>
    <row r="6185" spans="1:14" x14ac:dyDescent="0.3">
      <c r="A6185">
        <v>13086530</v>
      </c>
      <c r="B6185" t="s">
        <v>27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384"/>
        <v>1</v>
      </c>
      <c r="L6185">
        <f t="shared" si="385"/>
        <v>17</v>
      </c>
      <c r="M6185">
        <f t="shared" si="386"/>
        <v>0</v>
      </c>
      <c r="N6185">
        <f t="shared" si="387"/>
        <v>0</v>
      </c>
    </row>
    <row r="6186" spans="1:14" x14ac:dyDescent="0.3">
      <c r="A6186">
        <v>13086530</v>
      </c>
      <c r="B6186" t="s">
        <v>27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384"/>
        <v>1</v>
      </c>
      <c r="L6186">
        <f t="shared" si="385"/>
        <v>18</v>
      </c>
      <c r="M6186">
        <f t="shared" si="386"/>
        <v>0</v>
      </c>
      <c r="N6186">
        <f t="shared" si="387"/>
        <v>0</v>
      </c>
    </row>
    <row r="6187" spans="1:14" x14ac:dyDescent="0.3">
      <c r="A6187">
        <v>13086530</v>
      </c>
      <c r="B6187" t="s">
        <v>27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384"/>
        <v>1</v>
      </c>
      <c r="L6187">
        <f t="shared" si="385"/>
        <v>19</v>
      </c>
      <c r="M6187">
        <f t="shared" si="386"/>
        <v>0</v>
      </c>
      <c r="N6187">
        <f t="shared" si="387"/>
        <v>0</v>
      </c>
    </row>
    <row r="6188" spans="1:14" x14ac:dyDescent="0.3">
      <c r="A6188">
        <v>13086530</v>
      </c>
      <c r="B6188" t="s">
        <v>27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384"/>
        <v>1</v>
      </c>
      <c r="L6188">
        <f t="shared" si="385"/>
        <v>20</v>
      </c>
      <c r="M6188">
        <f t="shared" si="386"/>
        <v>0</v>
      </c>
      <c r="N6188">
        <f t="shared" si="387"/>
        <v>0</v>
      </c>
    </row>
    <row r="6189" spans="1:14" x14ac:dyDescent="0.3">
      <c r="A6189">
        <v>13086530</v>
      </c>
      <c r="B6189" t="s">
        <v>27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384"/>
        <v>1</v>
      </c>
      <c r="L6189">
        <f t="shared" si="385"/>
        <v>21</v>
      </c>
      <c r="M6189">
        <f t="shared" si="386"/>
        <v>0</v>
      </c>
      <c r="N6189">
        <f t="shared" si="387"/>
        <v>0</v>
      </c>
    </row>
    <row r="6190" spans="1:14" x14ac:dyDescent="0.3">
      <c r="A6190">
        <v>13086530</v>
      </c>
      <c r="B6190" t="s">
        <v>27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384"/>
        <v>1</v>
      </c>
      <c r="L6190">
        <f t="shared" si="385"/>
        <v>22</v>
      </c>
      <c r="M6190">
        <f t="shared" si="386"/>
        <v>0</v>
      </c>
      <c r="N6190">
        <f t="shared" si="387"/>
        <v>0</v>
      </c>
    </row>
    <row r="6191" spans="1:14" x14ac:dyDescent="0.3">
      <c r="A6191">
        <v>13086530</v>
      </c>
      <c r="B6191" t="s">
        <v>27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384"/>
        <v>1</v>
      </c>
      <c r="L6191">
        <f t="shared" si="385"/>
        <v>23</v>
      </c>
      <c r="M6191">
        <f t="shared" si="386"/>
        <v>0</v>
      </c>
      <c r="N6191">
        <f t="shared" si="387"/>
        <v>0</v>
      </c>
    </row>
    <row r="6192" spans="1:14" x14ac:dyDescent="0.3">
      <c r="A6192">
        <v>13086530</v>
      </c>
      <c r="B6192" t="s">
        <v>27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384"/>
        <v>1</v>
      </c>
      <c r="L6192">
        <f t="shared" si="385"/>
        <v>24</v>
      </c>
      <c r="M6192">
        <f t="shared" si="386"/>
        <v>0</v>
      </c>
      <c r="N6192">
        <f t="shared" si="387"/>
        <v>0</v>
      </c>
    </row>
    <row r="6193" spans="1:14" x14ac:dyDescent="0.3">
      <c r="A6193">
        <v>13086530</v>
      </c>
      <c r="B6193" t="s">
        <v>27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384"/>
        <v>1</v>
      </c>
      <c r="L6193">
        <f t="shared" si="385"/>
        <v>25</v>
      </c>
      <c r="M6193">
        <f t="shared" si="386"/>
        <v>0</v>
      </c>
      <c r="N6193">
        <f t="shared" si="387"/>
        <v>0</v>
      </c>
    </row>
    <row r="6194" spans="1:14" x14ac:dyDescent="0.3">
      <c r="A6194">
        <v>13086530</v>
      </c>
      <c r="B6194" t="s">
        <v>27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384"/>
        <v>1</v>
      </c>
      <c r="L6194">
        <f t="shared" si="385"/>
        <v>26</v>
      </c>
      <c r="M6194">
        <f t="shared" si="386"/>
        <v>0</v>
      </c>
      <c r="N6194">
        <f t="shared" si="387"/>
        <v>0</v>
      </c>
    </row>
    <row r="6195" spans="1:14" x14ac:dyDescent="0.3">
      <c r="A6195">
        <v>13086530</v>
      </c>
      <c r="B6195" t="s">
        <v>27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384"/>
        <v>1</v>
      </c>
      <c r="L6195">
        <f t="shared" si="385"/>
        <v>27</v>
      </c>
      <c r="M6195">
        <f t="shared" si="386"/>
        <v>0</v>
      </c>
      <c r="N6195">
        <f t="shared" si="387"/>
        <v>0</v>
      </c>
    </row>
    <row r="6196" spans="1:14" x14ac:dyDescent="0.3">
      <c r="A6196">
        <v>13086530</v>
      </c>
      <c r="B6196" t="s">
        <v>27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384"/>
        <v>1</v>
      </c>
      <c r="L6196">
        <f t="shared" si="385"/>
        <v>28</v>
      </c>
      <c r="M6196">
        <f t="shared" si="386"/>
        <v>0</v>
      </c>
      <c r="N6196">
        <f t="shared" si="387"/>
        <v>0</v>
      </c>
    </row>
    <row r="6197" spans="1:14" x14ac:dyDescent="0.3">
      <c r="A6197">
        <v>13086530</v>
      </c>
      <c r="B6197" t="s">
        <v>27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384"/>
        <v>1</v>
      </c>
      <c r="L6197">
        <f t="shared" si="385"/>
        <v>29</v>
      </c>
      <c r="M6197">
        <f t="shared" si="386"/>
        <v>0</v>
      </c>
      <c r="N6197">
        <f t="shared" si="387"/>
        <v>0</v>
      </c>
    </row>
    <row r="6198" spans="1:14" x14ac:dyDescent="0.3">
      <c r="A6198">
        <v>13086530</v>
      </c>
      <c r="B6198" t="s">
        <v>27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384"/>
        <v>1</v>
      </c>
      <c r="L6198">
        <f t="shared" si="385"/>
        <v>30</v>
      </c>
      <c r="M6198">
        <f t="shared" si="386"/>
        <v>0</v>
      </c>
      <c r="N6198">
        <f t="shared" si="387"/>
        <v>0</v>
      </c>
    </row>
    <row r="6199" spans="1:14" x14ac:dyDescent="0.3">
      <c r="A6199">
        <v>13086530</v>
      </c>
      <c r="B6199" t="s">
        <v>27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384"/>
        <v>1</v>
      </c>
      <c r="L6199">
        <f t="shared" si="385"/>
        <v>31</v>
      </c>
      <c r="M6199">
        <f t="shared" si="386"/>
        <v>0</v>
      </c>
      <c r="N6199">
        <f t="shared" si="387"/>
        <v>0</v>
      </c>
    </row>
    <row r="6200" spans="1:14" x14ac:dyDescent="0.3">
      <c r="A6200">
        <v>13086530</v>
      </c>
      <c r="B6200" t="s">
        <v>27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384"/>
        <v>2</v>
      </c>
      <c r="L6200">
        <f t="shared" si="385"/>
        <v>1</v>
      </c>
      <c r="M6200">
        <f t="shared" si="386"/>
        <v>0</v>
      </c>
      <c r="N6200">
        <f t="shared" si="387"/>
        <v>0</v>
      </c>
    </row>
    <row r="6201" spans="1:14" x14ac:dyDescent="0.3">
      <c r="A6201">
        <v>13086530</v>
      </c>
      <c r="B6201" t="s">
        <v>27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384"/>
        <v>2</v>
      </c>
      <c r="L6201">
        <f t="shared" si="385"/>
        <v>2</v>
      </c>
      <c r="M6201">
        <f t="shared" si="386"/>
        <v>0</v>
      </c>
      <c r="N6201">
        <f t="shared" si="387"/>
        <v>0</v>
      </c>
    </row>
    <row r="6202" spans="1:14" x14ac:dyDescent="0.3">
      <c r="A6202">
        <v>13086530</v>
      </c>
      <c r="B6202" t="s">
        <v>27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384"/>
        <v>2</v>
      </c>
      <c r="L6202">
        <f t="shared" si="385"/>
        <v>3</v>
      </c>
      <c r="M6202">
        <f t="shared" si="386"/>
        <v>0</v>
      </c>
      <c r="N6202">
        <f t="shared" si="387"/>
        <v>0</v>
      </c>
    </row>
    <row r="6203" spans="1:14" x14ac:dyDescent="0.3">
      <c r="A6203">
        <v>13086530</v>
      </c>
      <c r="B6203" t="s">
        <v>27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384"/>
        <v>2</v>
      </c>
      <c r="L6203">
        <f t="shared" si="385"/>
        <v>4</v>
      </c>
      <c r="M6203">
        <f t="shared" si="386"/>
        <v>0</v>
      </c>
      <c r="N6203">
        <f t="shared" si="387"/>
        <v>0</v>
      </c>
    </row>
    <row r="6204" spans="1:14" x14ac:dyDescent="0.3">
      <c r="A6204">
        <v>13086530</v>
      </c>
      <c r="B6204" t="s">
        <v>27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384"/>
        <v>2</v>
      </c>
      <c r="L6204">
        <f t="shared" si="385"/>
        <v>5</v>
      </c>
      <c r="M6204">
        <f t="shared" si="386"/>
        <v>0</v>
      </c>
      <c r="N6204">
        <f t="shared" si="387"/>
        <v>0</v>
      </c>
    </row>
    <row r="6205" spans="1:14" x14ac:dyDescent="0.3">
      <c r="A6205">
        <v>13086530</v>
      </c>
      <c r="B6205" t="s">
        <v>27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384"/>
        <v>2</v>
      </c>
      <c r="L6205">
        <f t="shared" si="385"/>
        <v>6</v>
      </c>
      <c r="M6205">
        <f t="shared" si="386"/>
        <v>0</v>
      </c>
      <c r="N6205">
        <f t="shared" si="387"/>
        <v>0</v>
      </c>
    </row>
    <row r="6206" spans="1:14" x14ac:dyDescent="0.3">
      <c r="A6206">
        <v>13086530</v>
      </c>
      <c r="B6206" t="s">
        <v>27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384"/>
        <v>2</v>
      </c>
      <c r="L6206">
        <f t="shared" si="385"/>
        <v>7</v>
      </c>
      <c r="M6206">
        <f t="shared" si="386"/>
        <v>0</v>
      </c>
      <c r="N6206">
        <f t="shared" si="387"/>
        <v>0</v>
      </c>
    </row>
    <row r="6207" spans="1:14" x14ac:dyDescent="0.3">
      <c r="A6207">
        <v>13086530</v>
      </c>
      <c r="B6207" t="s">
        <v>27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384"/>
        <v>2</v>
      </c>
      <c r="L6207">
        <f t="shared" si="385"/>
        <v>8</v>
      </c>
      <c r="M6207">
        <f t="shared" si="386"/>
        <v>0</v>
      </c>
      <c r="N6207">
        <f t="shared" si="387"/>
        <v>0</v>
      </c>
    </row>
    <row r="6208" spans="1:14" x14ac:dyDescent="0.3">
      <c r="A6208">
        <v>13086530</v>
      </c>
      <c r="B6208" t="s">
        <v>27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384"/>
        <v>2</v>
      </c>
      <c r="L6208">
        <f t="shared" si="385"/>
        <v>9</v>
      </c>
      <c r="M6208">
        <f t="shared" si="386"/>
        <v>0</v>
      </c>
      <c r="N6208">
        <f t="shared" si="387"/>
        <v>0</v>
      </c>
    </row>
    <row r="6209" spans="1:14" x14ac:dyDescent="0.3">
      <c r="A6209">
        <v>13086530</v>
      </c>
      <c r="B6209" t="s">
        <v>27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384"/>
        <v>2</v>
      </c>
      <c r="L6209">
        <f t="shared" si="385"/>
        <v>10</v>
      </c>
      <c r="M6209">
        <f t="shared" si="386"/>
        <v>0</v>
      </c>
      <c r="N6209">
        <f t="shared" si="387"/>
        <v>0</v>
      </c>
    </row>
    <row r="6210" spans="1:14" x14ac:dyDescent="0.3">
      <c r="A6210">
        <v>13086530</v>
      </c>
      <c r="B6210" t="s">
        <v>27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384"/>
        <v>2</v>
      </c>
      <c r="L6210">
        <f t="shared" si="385"/>
        <v>11</v>
      </c>
      <c r="M6210">
        <f t="shared" si="386"/>
        <v>0</v>
      </c>
      <c r="N6210">
        <f t="shared" si="387"/>
        <v>0</v>
      </c>
    </row>
    <row r="6211" spans="1:14" x14ac:dyDescent="0.3">
      <c r="A6211">
        <v>13086530</v>
      </c>
      <c r="B6211" t="s">
        <v>27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388">MONTH(C6211)</f>
        <v>2</v>
      </c>
      <c r="L6211">
        <f t="shared" ref="L6211:L6274" si="389">DAY(C6211)</f>
        <v>12</v>
      </c>
      <c r="M6211">
        <f t="shared" ref="M6211:M6274" si="390">F6211*1.9835</f>
        <v>0</v>
      </c>
      <c r="N6211">
        <f t="shared" ref="N6211:N6274" si="391">(D6211-F6211)*1.9835</f>
        <v>0</v>
      </c>
    </row>
    <row r="6212" spans="1:14" x14ac:dyDescent="0.3">
      <c r="A6212">
        <v>13086530</v>
      </c>
      <c r="B6212" t="s">
        <v>27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388"/>
        <v>2</v>
      </c>
      <c r="L6212">
        <f t="shared" si="389"/>
        <v>13</v>
      </c>
      <c r="M6212">
        <f t="shared" si="390"/>
        <v>0</v>
      </c>
      <c r="N6212">
        <f t="shared" si="391"/>
        <v>0</v>
      </c>
    </row>
    <row r="6213" spans="1:14" x14ac:dyDescent="0.3">
      <c r="A6213">
        <v>13086530</v>
      </c>
      <c r="B6213" t="s">
        <v>27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388"/>
        <v>2</v>
      </c>
      <c r="L6213">
        <f t="shared" si="389"/>
        <v>14</v>
      </c>
      <c r="M6213">
        <f t="shared" si="390"/>
        <v>0</v>
      </c>
      <c r="N6213">
        <f t="shared" si="391"/>
        <v>0</v>
      </c>
    </row>
    <row r="6214" spans="1:14" x14ac:dyDescent="0.3">
      <c r="A6214">
        <v>13086530</v>
      </c>
      <c r="B6214" t="s">
        <v>27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388"/>
        <v>2</v>
      </c>
      <c r="L6214">
        <f t="shared" si="389"/>
        <v>15</v>
      </c>
      <c r="M6214">
        <f t="shared" si="390"/>
        <v>0</v>
      </c>
      <c r="N6214">
        <f t="shared" si="391"/>
        <v>0</v>
      </c>
    </row>
    <row r="6215" spans="1:14" x14ac:dyDescent="0.3">
      <c r="A6215">
        <v>13086530</v>
      </c>
      <c r="B6215" t="s">
        <v>27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388"/>
        <v>2</v>
      </c>
      <c r="L6215">
        <f t="shared" si="389"/>
        <v>16</v>
      </c>
      <c r="M6215">
        <f t="shared" si="390"/>
        <v>0</v>
      </c>
      <c r="N6215">
        <f t="shared" si="391"/>
        <v>0</v>
      </c>
    </row>
    <row r="6216" spans="1:14" x14ac:dyDescent="0.3">
      <c r="A6216">
        <v>13086530</v>
      </c>
      <c r="B6216" t="s">
        <v>27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388"/>
        <v>2</v>
      </c>
      <c r="L6216">
        <f t="shared" si="389"/>
        <v>17</v>
      </c>
      <c r="M6216">
        <f t="shared" si="390"/>
        <v>0</v>
      </c>
      <c r="N6216">
        <f t="shared" si="391"/>
        <v>0</v>
      </c>
    </row>
    <row r="6217" spans="1:14" x14ac:dyDescent="0.3">
      <c r="A6217">
        <v>13086530</v>
      </c>
      <c r="B6217" t="s">
        <v>27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388"/>
        <v>2</v>
      </c>
      <c r="L6217">
        <f t="shared" si="389"/>
        <v>18</v>
      </c>
      <c r="M6217">
        <f t="shared" si="390"/>
        <v>0</v>
      </c>
      <c r="N6217">
        <f t="shared" si="391"/>
        <v>0</v>
      </c>
    </row>
    <row r="6218" spans="1:14" x14ac:dyDescent="0.3">
      <c r="A6218">
        <v>13086530</v>
      </c>
      <c r="B6218" t="s">
        <v>27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388"/>
        <v>2</v>
      </c>
      <c r="L6218">
        <f t="shared" si="389"/>
        <v>19</v>
      </c>
      <c r="M6218">
        <f t="shared" si="390"/>
        <v>0</v>
      </c>
      <c r="N6218">
        <f t="shared" si="391"/>
        <v>0</v>
      </c>
    </row>
    <row r="6219" spans="1:14" x14ac:dyDescent="0.3">
      <c r="A6219">
        <v>13086530</v>
      </c>
      <c r="B6219" t="s">
        <v>27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388"/>
        <v>2</v>
      </c>
      <c r="L6219">
        <f t="shared" si="389"/>
        <v>20</v>
      </c>
      <c r="M6219">
        <f t="shared" si="390"/>
        <v>0</v>
      </c>
      <c r="N6219">
        <f t="shared" si="391"/>
        <v>0</v>
      </c>
    </row>
    <row r="6220" spans="1:14" x14ac:dyDescent="0.3">
      <c r="A6220">
        <v>13086530</v>
      </c>
      <c r="B6220" t="s">
        <v>27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388"/>
        <v>2</v>
      </c>
      <c r="L6220">
        <f t="shared" si="389"/>
        <v>21</v>
      </c>
      <c r="M6220">
        <f t="shared" si="390"/>
        <v>0</v>
      </c>
      <c r="N6220">
        <f t="shared" si="391"/>
        <v>0</v>
      </c>
    </row>
    <row r="6221" spans="1:14" x14ac:dyDescent="0.3">
      <c r="A6221">
        <v>13086530</v>
      </c>
      <c r="B6221" t="s">
        <v>27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388"/>
        <v>2</v>
      </c>
      <c r="L6221">
        <f t="shared" si="389"/>
        <v>22</v>
      </c>
      <c r="M6221">
        <f t="shared" si="390"/>
        <v>0</v>
      </c>
      <c r="N6221">
        <f t="shared" si="391"/>
        <v>0</v>
      </c>
    </row>
    <row r="6222" spans="1:14" x14ac:dyDescent="0.3">
      <c r="A6222">
        <v>13086530</v>
      </c>
      <c r="B6222" t="s">
        <v>27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388"/>
        <v>2</v>
      </c>
      <c r="L6222">
        <f t="shared" si="389"/>
        <v>23</v>
      </c>
      <c r="M6222">
        <f t="shared" si="390"/>
        <v>0</v>
      </c>
      <c r="N6222">
        <f t="shared" si="391"/>
        <v>0</v>
      </c>
    </row>
    <row r="6223" spans="1:14" x14ac:dyDescent="0.3">
      <c r="A6223">
        <v>13086530</v>
      </c>
      <c r="B6223" t="s">
        <v>27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388"/>
        <v>2</v>
      </c>
      <c r="L6223">
        <f t="shared" si="389"/>
        <v>24</v>
      </c>
      <c r="M6223">
        <f t="shared" si="390"/>
        <v>0</v>
      </c>
      <c r="N6223">
        <f t="shared" si="391"/>
        <v>0</v>
      </c>
    </row>
    <row r="6224" spans="1:14" x14ac:dyDescent="0.3">
      <c r="A6224">
        <v>13086530</v>
      </c>
      <c r="B6224" t="s">
        <v>27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388"/>
        <v>2</v>
      </c>
      <c r="L6224">
        <f t="shared" si="389"/>
        <v>25</v>
      </c>
      <c r="M6224">
        <f t="shared" si="390"/>
        <v>0</v>
      </c>
      <c r="N6224">
        <f t="shared" si="391"/>
        <v>0</v>
      </c>
    </row>
    <row r="6225" spans="1:14" x14ac:dyDescent="0.3">
      <c r="A6225">
        <v>13086530</v>
      </c>
      <c r="B6225" t="s">
        <v>27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388"/>
        <v>2</v>
      </c>
      <c r="L6225">
        <f t="shared" si="389"/>
        <v>26</v>
      </c>
      <c r="M6225">
        <f t="shared" si="390"/>
        <v>0</v>
      </c>
      <c r="N6225">
        <f t="shared" si="391"/>
        <v>0</v>
      </c>
    </row>
    <row r="6226" spans="1:14" x14ac:dyDescent="0.3">
      <c r="A6226">
        <v>13086530</v>
      </c>
      <c r="B6226" t="s">
        <v>27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388"/>
        <v>2</v>
      </c>
      <c r="L6226">
        <f t="shared" si="389"/>
        <v>27</v>
      </c>
      <c r="M6226">
        <f t="shared" si="390"/>
        <v>0</v>
      </c>
      <c r="N6226">
        <f t="shared" si="391"/>
        <v>0</v>
      </c>
    </row>
    <row r="6227" spans="1:14" x14ac:dyDescent="0.3">
      <c r="A6227">
        <v>13086530</v>
      </c>
      <c r="B6227" t="s">
        <v>27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388"/>
        <v>2</v>
      </c>
      <c r="L6227">
        <f t="shared" si="389"/>
        <v>28</v>
      </c>
      <c r="M6227">
        <f t="shared" si="390"/>
        <v>0</v>
      </c>
      <c r="N6227">
        <f t="shared" si="391"/>
        <v>0</v>
      </c>
    </row>
    <row r="6228" spans="1:14" x14ac:dyDescent="0.3">
      <c r="A6228">
        <v>13086530</v>
      </c>
      <c r="B6228" t="s">
        <v>27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388"/>
        <v>2</v>
      </c>
      <c r="L6228">
        <f t="shared" si="389"/>
        <v>29</v>
      </c>
      <c r="M6228">
        <f t="shared" si="390"/>
        <v>0</v>
      </c>
      <c r="N6228">
        <f t="shared" si="391"/>
        <v>0</v>
      </c>
    </row>
    <row r="6229" spans="1:14" x14ac:dyDescent="0.3">
      <c r="A6229">
        <v>13086530</v>
      </c>
      <c r="B6229" t="s">
        <v>27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388"/>
        <v>3</v>
      </c>
      <c r="L6229">
        <f t="shared" si="389"/>
        <v>1</v>
      </c>
      <c r="M6229">
        <f t="shared" si="390"/>
        <v>0</v>
      </c>
      <c r="N6229">
        <f t="shared" si="391"/>
        <v>0</v>
      </c>
    </row>
    <row r="6230" spans="1:14" x14ac:dyDescent="0.3">
      <c r="A6230">
        <v>13086530</v>
      </c>
      <c r="B6230" t="s">
        <v>27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388"/>
        <v>3</v>
      </c>
      <c r="L6230">
        <f t="shared" si="389"/>
        <v>2</v>
      </c>
      <c r="M6230">
        <f t="shared" si="390"/>
        <v>0</v>
      </c>
      <c r="N6230">
        <f t="shared" si="391"/>
        <v>0</v>
      </c>
    </row>
    <row r="6231" spans="1:14" x14ac:dyDescent="0.3">
      <c r="A6231">
        <v>13086530</v>
      </c>
      <c r="B6231" t="s">
        <v>27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388"/>
        <v>3</v>
      </c>
      <c r="L6231">
        <f t="shared" si="389"/>
        <v>3</v>
      </c>
      <c r="M6231">
        <f t="shared" si="390"/>
        <v>0</v>
      </c>
      <c r="N6231">
        <f t="shared" si="391"/>
        <v>0</v>
      </c>
    </row>
    <row r="6232" spans="1:14" x14ac:dyDescent="0.3">
      <c r="A6232">
        <v>13086530</v>
      </c>
      <c r="B6232" t="s">
        <v>27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388"/>
        <v>3</v>
      </c>
      <c r="L6232">
        <f t="shared" si="389"/>
        <v>4</v>
      </c>
      <c r="M6232">
        <f t="shared" si="390"/>
        <v>0</v>
      </c>
      <c r="N6232">
        <f t="shared" si="391"/>
        <v>0</v>
      </c>
    </row>
    <row r="6233" spans="1:14" x14ac:dyDescent="0.3">
      <c r="A6233">
        <v>13086530</v>
      </c>
      <c r="B6233" t="s">
        <v>27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388"/>
        <v>3</v>
      </c>
      <c r="L6233">
        <f t="shared" si="389"/>
        <v>5</v>
      </c>
      <c r="M6233">
        <f t="shared" si="390"/>
        <v>0</v>
      </c>
      <c r="N6233">
        <f t="shared" si="391"/>
        <v>0</v>
      </c>
    </row>
    <row r="6234" spans="1:14" x14ac:dyDescent="0.3">
      <c r="A6234">
        <v>13086530</v>
      </c>
      <c r="B6234" t="s">
        <v>27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388"/>
        <v>3</v>
      </c>
      <c r="L6234">
        <f t="shared" si="389"/>
        <v>6</v>
      </c>
      <c r="M6234">
        <f t="shared" si="390"/>
        <v>0</v>
      </c>
      <c r="N6234">
        <f t="shared" si="391"/>
        <v>0</v>
      </c>
    </row>
    <row r="6235" spans="1:14" x14ac:dyDescent="0.3">
      <c r="A6235">
        <v>13086530</v>
      </c>
      <c r="B6235" t="s">
        <v>27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388"/>
        <v>3</v>
      </c>
      <c r="L6235">
        <f t="shared" si="389"/>
        <v>7</v>
      </c>
      <c r="M6235">
        <f t="shared" si="390"/>
        <v>0</v>
      </c>
      <c r="N6235">
        <f t="shared" si="391"/>
        <v>0</v>
      </c>
    </row>
    <row r="6236" spans="1:14" x14ac:dyDescent="0.3">
      <c r="A6236">
        <v>13086530</v>
      </c>
      <c r="B6236" t="s">
        <v>27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388"/>
        <v>3</v>
      </c>
      <c r="L6236">
        <f t="shared" si="389"/>
        <v>8</v>
      </c>
      <c r="M6236">
        <f t="shared" si="390"/>
        <v>0</v>
      </c>
      <c r="N6236">
        <f t="shared" si="391"/>
        <v>0</v>
      </c>
    </row>
    <row r="6237" spans="1:14" x14ac:dyDescent="0.3">
      <c r="A6237">
        <v>13086530</v>
      </c>
      <c r="B6237" t="s">
        <v>27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388"/>
        <v>3</v>
      </c>
      <c r="L6237">
        <f t="shared" si="389"/>
        <v>9</v>
      </c>
      <c r="M6237">
        <f t="shared" si="390"/>
        <v>0</v>
      </c>
      <c r="N6237">
        <f t="shared" si="391"/>
        <v>0</v>
      </c>
    </row>
    <row r="6238" spans="1:14" x14ac:dyDescent="0.3">
      <c r="A6238">
        <v>13086530</v>
      </c>
      <c r="B6238" t="s">
        <v>27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388"/>
        <v>3</v>
      </c>
      <c r="L6238">
        <f t="shared" si="389"/>
        <v>10</v>
      </c>
      <c r="M6238">
        <f t="shared" si="390"/>
        <v>0</v>
      </c>
      <c r="N6238">
        <f t="shared" si="391"/>
        <v>0</v>
      </c>
    </row>
    <row r="6239" spans="1:14" x14ac:dyDescent="0.3">
      <c r="A6239">
        <v>13086530</v>
      </c>
      <c r="B6239" t="s">
        <v>27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388"/>
        <v>3</v>
      </c>
      <c r="L6239">
        <f t="shared" si="389"/>
        <v>11</v>
      </c>
      <c r="M6239">
        <f t="shared" si="390"/>
        <v>0</v>
      </c>
      <c r="N6239">
        <f t="shared" si="391"/>
        <v>0</v>
      </c>
    </row>
    <row r="6240" spans="1:14" x14ac:dyDescent="0.3">
      <c r="A6240">
        <v>13086530</v>
      </c>
      <c r="B6240" t="s">
        <v>27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388"/>
        <v>3</v>
      </c>
      <c r="L6240">
        <f t="shared" si="389"/>
        <v>12</v>
      </c>
      <c r="M6240">
        <f t="shared" si="390"/>
        <v>0</v>
      </c>
      <c r="N6240">
        <f t="shared" si="391"/>
        <v>0</v>
      </c>
    </row>
    <row r="6241" spans="1:14" x14ac:dyDescent="0.3">
      <c r="A6241">
        <v>13086530</v>
      </c>
      <c r="B6241" t="s">
        <v>27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388"/>
        <v>3</v>
      </c>
      <c r="L6241">
        <f t="shared" si="389"/>
        <v>13</v>
      </c>
      <c r="M6241">
        <f t="shared" si="390"/>
        <v>0</v>
      </c>
      <c r="N6241">
        <f t="shared" si="391"/>
        <v>0</v>
      </c>
    </row>
    <row r="6242" spans="1:14" x14ac:dyDescent="0.3">
      <c r="A6242">
        <v>13086530</v>
      </c>
      <c r="B6242" t="s">
        <v>27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388"/>
        <v>3</v>
      </c>
      <c r="L6242">
        <f t="shared" si="389"/>
        <v>14</v>
      </c>
      <c r="M6242">
        <f t="shared" si="390"/>
        <v>0</v>
      </c>
      <c r="N6242">
        <f t="shared" si="391"/>
        <v>0</v>
      </c>
    </row>
    <row r="6243" spans="1:14" x14ac:dyDescent="0.3">
      <c r="A6243">
        <v>13086530</v>
      </c>
      <c r="B6243" t="s">
        <v>27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388"/>
        <v>3</v>
      </c>
      <c r="L6243">
        <f t="shared" si="389"/>
        <v>15</v>
      </c>
      <c r="M6243">
        <f t="shared" si="390"/>
        <v>0</v>
      </c>
      <c r="N6243">
        <f t="shared" si="391"/>
        <v>0</v>
      </c>
    </row>
    <row r="6244" spans="1:14" x14ac:dyDescent="0.3">
      <c r="A6244">
        <v>13086530</v>
      </c>
      <c r="B6244" t="s">
        <v>27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388"/>
        <v>3</v>
      </c>
      <c r="L6244">
        <f t="shared" si="389"/>
        <v>16</v>
      </c>
      <c r="M6244">
        <f t="shared" si="390"/>
        <v>0</v>
      </c>
      <c r="N6244">
        <f t="shared" si="391"/>
        <v>0</v>
      </c>
    </row>
    <row r="6245" spans="1:14" x14ac:dyDescent="0.3">
      <c r="A6245">
        <v>13086530</v>
      </c>
      <c r="B6245" t="s">
        <v>27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388"/>
        <v>3</v>
      </c>
      <c r="L6245">
        <f t="shared" si="389"/>
        <v>17</v>
      </c>
      <c r="M6245">
        <f t="shared" si="390"/>
        <v>0</v>
      </c>
      <c r="N6245">
        <f t="shared" si="391"/>
        <v>0</v>
      </c>
    </row>
    <row r="6246" spans="1:14" x14ac:dyDescent="0.3">
      <c r="A6246">
        <v>13086530</v>
      </c>
      <c r="B6246" t="s">
        <v>27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388"/>
        <v>3</v>
      </c>
      <c r="L6246">
        <f t="shared" si="389"/>
        <v>18</v>
      </c>
      <c r="M6246">
        <f t="shared" si="390"/>
        <v>0</v>
      </c>
      <c r="N6246">
        <f t="shared" si="391"/>
        <v>0</v>
      </c>
    </row>
    <row r="6247" spans="1:14" x14ac:dyDescent="0.3">
      <c r="A6247">
        <v>13086530</v>
      </c>
      <c r="B6247" t="s">
        <v>27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388"/>
        <v>3</v>
      </c>
      <c r="L6247">
        <f t="shared" si="389"/>
        <v>19</v>
      </c>
      <c r="M6247">
        <f t="shared" si="390"/>
        <v>0</v>
      </c>
      <c r="N6247">
        <f t="shared" si="391"/>
        <v>0</v>
      </c>
    </row>
    <row r="6248" spans="1:14" x14ac:dyDescent="0.3">
      <c r="A6248">
        <v>13086530</v>
      </c>
      <c r="B6248" t="s">
        <v>27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388"/>
        <v>3</v>
      </c>
      <c r="L6248">
        <f t="shared" si="389"/>
        <v>20</v>
      </c>
      <c r="M6248">
        <f t="shared" si="390"/>
        <v>0</v>
      </c>
      <c r="N6248">
        <f t="shared" si="391"/>
        <v>0</v>
      </c>
    </row>
    <row r="6249" spans="1:14" x14ac:dyDescent="0.3">
      <c r="A6249">
        <v>13086530</v>
      </c>
      <c r="B6249" t="s">
        <v>27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388"/>
        <v>3</v>
      </c>
      <c r="L6249">
        <f t="shared" si="389"/>
        <v>21</v>
      </c>
      <c r="M6249">
        <f t="shared" si="390"/>
        <v>0</v>
      </c>
      <c r="N6249">
        <f t="shared" si="391"/>
        <v>0</v>
      </c>
    </row>
    <row r="6250" spans="1:14" x14ac:dyDescent="0.3">
      <c r="A6250">
        <v>13086530</v>
      </c>
      <c r="B6250" t="s">
        <v>27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388"/>
        <v>3</v>
      </c>
      <c r="L6250">
        <f t="shared" si="389"/>
        <v>22</v>
      </c>
      <c r="M6250">
        <f t="shared" si="390"/>
        <v>0</v>
      </c>
      <c r="N6250">
        <f t="shared" si="391"/>
        <v>0</v>
      </c>
    </row>
    <row r="6251" spans="1:14" x14ac:dyDescent="0.3">
      <c r="A6251">
        <v>13086530</v>
      </c>
      <c r="B6251" t="s">
        <v>27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388"/>
        <v>3</v>
      </c>
      <c r="L6251">
        <f t="shared" si="389"/>
        <v>23</v>
      </c>
      <c r="M6251">
        <f t="shared" si="390"/>
        <v>0</v>
      </c>
      <c r="N6251">
        <f t="shared" si="391"/>
        <v>0</v>
      </c>
    </row>
    <row r="6252" spans="1:14" x14ac:dyDescent="0.3">
      <c r="A6252">
        <v>13086530</v>
      </c>
      <c r="B6252" t="s">
        <v>27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388"/>
        <v>3</v>
      </c>
      <c r="L6252">
        <f t="shared" si="389"/>
        <v>24</v>
      </c>
      <c r="M6252">
        <f t="shared" si="390"/>
        <v>0</v>
      </c>
      <c r="N6252">
        <f t="shared" si="391"/>
        <v>0</v>
      </c>
    </row>
    <row r="6253" spans="1:14" x14ac:dyDescent="0.3">
      <c r="A6253">
        <v>13086530</v>
      </c>
      <c r="B6253" t="s">
        <v>27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388"/>
        <v>3</v>
      </c>
      <c r="L6253">
        <f t="shared" si="389"/>
        <v>25</v>
      </c>
      <c r="M6253">
        <f t="shared" si="390"/>
        <v>0</v>
      </c>
      <c r="N6253">
        <f t="shared" si="391"/>
        <v>0</v>
      </c>
    </row>
    <row r="6254" spans="1:14" x14ac:dyDescent="0.3">
      <c r="A6254">
        <v>13086530</v>
      </c>
      <c r="B6254" t="s">
        <v>27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388"/>
        <v>3</v>
      </c>
      <c r="L6254">
        <f t="shared" si="389"/>
        <v>26</v>
      </c>
      <c r="M6254">
        <f t="shared" si="390"/>
        <v>0</v>
      </c>
      <c r="N6254">
        <f t="shared" si="391"/>
        <v>0</v>
      </c>
    </row>
    <row r="6255" spans="1:14" x14ac:dyDescent="0.3">
      <c r="A6255">
        <v>13086530</v>
      </c>
      <c r="B6255" t="s">
        <v>27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388"/>
        <v>3</v>
      </c>
      <c r="L6255">
        <f t="shared" si="389"/>
        <v>27</v>
      </c>
      <c r="M6255">
        <f t="shared" si="390"/>
        <v>0</v>
      </c>
      <c r="N6255">
        <f t="shared" si="391"/>
        <v>0</v>
      </c>
    </row>
    <row r="6256" spans="1:14" x14ac:dyDescent="0.3">
      <c r="A6256">
        <v>13086530</v>
      </c>
      <c r="B6256" t="s">
        <v>27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388"/>
        <v>3</v>
      </c>
      <c r="L6256">
        <f t="shared" si="389"/>
        <v>28</v>
      </c>
      <c r="M6256">
        <f t="shared" si="390"/>
        <v>0</v>
      </c>
      <c r="N6256">
        <f t="shared" si="391"/>
        <v>0</v>
      </c>
    </row>
    <row r="6257" spans="1:14" x14ac:dyDescent="0.3">
      <c r="A6257">
        <v>13086530</v>
      </c>
      <c r="B6257" t="s">
        <v>27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388"/>
        <v>3</v>
      </c>
      <c r="L6257">
        <f t="shared" si="389"/>
        <v>29</v>
      </c>
      <c r="M6257">
        <f t="shared" si="390"/>
        <v>0</v>
      </c>
      <c r="N6257">
        <f t="shared" si="391"/>
        <v>0</v>
      </c>
    </row>
    <row r="6258" spans="1:14" x14ac:dyDescent="0.3">
      <c r="A6258">
        <v>13086530</v>
      </c>
      <c r="B6258" t="s">
        <v>27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388"/>
        <v>3</v>
      </c>
      <c r="L6258">
        <f t="shared" si="389"/>
        <v>30</v>
      </c>
      <c r="M6258">
        <f t="shared" si="390"/>
        <v>0</v>
      </c>
      <c r="N6258">
        <f t="shared" si="391"/>
        <v>0</v>
      </c>
    </row>
    <row r="6259" spans="1:14" x14ac:dyDescent="0.3">
      <c r="A6259">
        <v>13086530</v>
      </c>
      <c r="B6259" t="s">
        <v>27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388"/>
        <v>3</v>
      </c>
      <c r="L6259">
        <f t="shared" si="389"/>
        <v>31</v>
      </c>
      <c r="M6259">
        <f t="shared" si="390"/>
        <v>0</v>
      </c>
      <c r="N6259">
        <f t="shared" si="391"/>
        <v>0</v>
      </c>
    </row>
    <row r="6260" spans="1:14" x14ac:dyDescent="0.3">
      <c r="A6260">
        <v>13086530</v>
      </c>
      <c r="B6260" t="s">
        <v>27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388"/>
        <v>4</v>
      </c>
      <c r="L6260">
        <f t="shared" si="389"/>
        <v>1</v>
      </c>
      <c r="M6260">
        <f t="shared" si="390"/>
        <v>0</v>
      </c>
      <c r="N6260">
        <f t="shared" si="391"/>
        <v>0</v>
      </c>
    </row>
    <row r="6261" spans="1:14" x14ac:dyDescent="0.3">
      <c r="A6261">
        <v>13086530</v>
      </c>
      <c r="B6261" t="s">
        <v>27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388"/>
        <v>4</v>
      </c>
      <c r="L6261">
        <f t="shared" si="389"/>
        <v>2</v>
      </c>
      <c r="M6261">
        <f t="shared" si="390"/>
        <v>0</v>
      </c>
      <c r="N6261">
        <f t="shared" si="391"/>
        <v>0</v>
      </c>
    </row>
    <row r="6262" spans="1:14" x14ac:dyDescent="0.3">
      <c r="A6262">
        <v>13086530</v>
      </c>
      <c r="B6262" t="s">
        <v>27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388"/>
        <v>4</v>
      </c>
      <c r="L6262">
        <f t="shared" si="389"/>
        <v>3</v>
      </c>
      <c r="M6262">
        <f t="shared" si="390"/>
        <v>0</v>
      </c>
      <c r="N6262">
        <f t="shared" si="391"/>
        <v>0</v>
      </c>
    </row>
    <row r="6263" spans="1:14" x14ac:dyDescent="0.3">
      <c r="A6263">
        <v>13086530</v>
      </c>
      <c r="B6263" t="s">
        <v>27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388"/>
        <v>4</v>
      </c>
      <c r="L6263">
        <f t="shared" si="389"/>
        <v>4</v>
      </c>
      <c r="M6263">
        <f t="shared" si="390"/>
        <v>0</v>
      </c>
      <c r="N6263">
        <f t="shared" si="391"/>
        <v>0</v>
      </c>
    </row>
    <row r="6264" spans="1:14" x14ac:dyDescent="0.3">
      <c r="A6264">
        <v>13086530</v>
      </c>
      <c r="B6264" t="s">
        <v>27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388"/>
        <v>4</v>
      </c>
      <c r="L6264">
        <f t="shared" si="389"/>
        <v>5</v>
      </c>
      <c r="M6264">
        <f t="shared" si="390"/>
        <v>0</v>
      </c>
      <c r="N6264">
        <f t="shared" si="391"/>
        <v>0</v>
      </c>
    </row>
    <row r="6265" spans="1:14" x14ac:dyDescent="0.3">
      <c r="A6265">
        <v>13086530</v>
      </c>
      <c r="B6265" t="s">
        <v>27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388"/>
        <v>4</v>
      </c>
      <c r="L6265">
        <f t="shared" si="389"/>
        <v>6</v>
      </c>
      <c r="M6265">
        <f t="shared" si="390"/>
        <v>0</v>
      </c>
      <c r="N6265">
        <f t="shared" si="391"/>
        <v>0</v>
      </c>
    </row>
    <row r="6266" spans="1:14" x14ac:dyDescent="0.3">
      <c r="A6266">
        <v>13086530</v>
      </c>
      <c r="B6266" t="s">
        <v>27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388"/>
        <v>4</v>
      </c>
      <c r="L6266">
        <f t="shared" si="389"/>
        <v>7</v>
      </c>
      <c r="M6266">
        <f t="shared" si="390"/>
        <v>0</v>
      </c>
      <c r="N6266">
        <f t="shared" si="391"/>
        <v>0</v>
      </c>
    </row>
    <row r="6267" spans="1:14" x14ac:dyDescent="0.3">
      <c r="A6267">
        <v>13086530</v>
      </c>
      <c r="B6267" t="s">
        <v>27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388"/>
        <v>4</v>
      </c>
      <c r="L6267">
        <f t="shared" si="389"/>
        <v>8</v>
      </c>
      <c r="M6267">
        <f t="shared" si="390"/>
        <v>0</v>
      </c>
      <c r="N6267">
        <f t="shared" si="391"/>
        <v>0</v>
      </c>
    </row>
    <row r="6268" spans="1:14" x14ac:dyDescent="0.3">
      <c r="A6268">
        <v>13086530</v>
      </c>
      <c r="B6268" t="s">
        <v>27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388"/>
        <v>4</v>
      </c>
      <c r="L6268">
        <f t="shared" si="389"/>
        <v>9</v>
      </c>
      <c r="M6268">
        <f t="shared" si="390"/>
        <v>0</v>
      </c>
      <c r="N6268">
        <f t="shared" si="391"/>
        <v>511.74299999999999</v>
      </c>
    </row>
    <row r="6269" spans="1:14" x14ac:dyDescent="0.3">
      <c r="A6269">
        <v>13086530</v>
      </c>
      <c r="B6269" t="s">
        <v>27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388"/>
        <v>4</v>
      </c>
      <c r="L6269">
        <f t="shared" si="389"/>
        <v>10</v>
      </c>
      <c r="M6269">
        <f t="shared" si="390"/>
        <v>0</v>
      </c>
      <c r="N6269">
        <f t="shared" si="391"/>
        <v>874.72350000000006</v>
      </c>
    </row>
    <row r="6270" spans="1:14" x14ac:dyDescent="0.3">
      <c r="A6270">
        <v>13086530</v>
      </c>
      <c r="B6270" t="s">
        <v>27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388"/>
        <v>4</v>
      </c>
      <c r="L6270">
        <f t="shared" si="389"/>
        <v>11</v>
      </c>
      <c r="M6270">
        <f t="shared" si="390"/>
        <v>0</v>
      </c>
      <c r="N6270">
        <f t="shared" si="391"/>
        <v>1114.7270000000001</v>
      </c>
    </row>
    <row r="6271" spans="1:14" x14ac:dyDescent="0.3">
      <c r="A6271">
        <v>13086530</v>
      </c>
      <c r="B6271" t="s">
        <v>27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388"/>
        <v>4</v>
      </c>
      <c r="L6271">
        <f t="shared" si="389"/>
        <v>12</v>
      </c>
      <c r="M6271">
        <f t="shared" si="390"/>
        <v>0</v>
      </c>
      <c r="N6271">
        <f t="shared" si="391"/>
        <v>1045.3045</v>
      </c>
    </row>
    <row r="6272" spans="1:14" x14ac:dyDescent="0.3">
      <c r="A6272">
        <v>13086530</v>
      </c>
      <c r="B6272" t="s">
        <v>27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388"/>
        <v>4</v>
      </c>
      <c r="L6272">
        <f t="shared" si="389"/>
        <v>13</v>
      </c>
      <c r="M6272">
        <f t="shared" si="390"/>
        <v>0</v>
      </c>
      <c r="N6272">
        <f t="shared" si="391"/>
        <v>1144.4794999999999</v>
      </c>
    </row>
    <row r="6273" spans="1:14" x14ac:dyDescent="0.3">
      <c r="A6273">
        <v>13086530</v>
      </c>
      <c r="B6273" t="s">
        <v>27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388"/>
        <v>4</v>
      </c>
      <c r="L6273">
        <f t="shared" si="389"/>
        <v>14</v>
      </c>
      <c r="M6273">
        <f t="shared" si="390"/>
        <v>0</v>
      </c>
      <c r="N6273">
        <f t="shared" si="391"/>
        <v>1517.3775000000001</v>
      </c>
    </row>
    <row r="6274" spans="1:14" x14ac:dyDescent="0.3">
      <c r="A6274">
        <v>13086530</v>
      </c>
      <c r="B6274" t="s">
        <v>27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388"/>
        <v>4</v>
      </c>
      <c r="L6274">
        <f t="shared" si="389"/>
        <v>15</v>
      </c>
      <c r="M6274">
        <f t="shared" si="390"/>
        <v>0</v>
      </c>
      <c r="N6274">
        <f t="shared" si="391"/>
        <v>1602.6680000000001</v>
      </c>
    </row>
    <row r="6275" spans="1:14" x14ac:dyDescent="0.3">
      <c r="A6275">
        <v>13086530</v>
      </c>
      <c r="B6275" t="s">
        <v>27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392">MONTH(C6275)</f>
        <v>4</v>
      </c>
      <c r="L6275">
        <f t="shared" ref="L6275:L6338" si="393">DAY(C6275)</f>
        <v>16</v>
      </c>
      <c r="M6275">
        <f t="shared" ref="M6275:M6338" si="394">F6275*1.9835</f>
        <v>0</v>
      </c>
      <c r="N6275">
        <f t="shared" ref="N6275:N6338" si="395">(D6275-F6275)*1.9835</f>
        <v>1614.569</v>
      </c>
    </row>
    <row r="6276" spans="1:14" x14ac:dyDescent="0.3">
      <c r="A6276">
        <v>13086530</v>
      </c>
      <c r="B6276" t="s">
        <v>27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392"/>
        <v>4</v>
      </c>
      <c r="L6276">
        <f t="shared" si="393"/>
        <v>17</v>
      </c>
      <c r="M6276">
        <f t="shared" si="394"/>
        <v>0</v>
      </c>
      <c r="N6276">
        <f t="shared" si="395"/>
        <v>1620.5195000000001</v>
      </c>
    </row>
    <row r="6277" spans="1:14" x14ac:dyDescent="0.3">
      <c r="A6277">
        <v>13086530</v>
      </c>
      <c r="B6277" t="s">
        <v>27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392"/>
        <v>4</v>
      </c>
      <c r="L6277">
        <f t="shared" si="393"/>
        <v>18</v>
      </c>
      <c r="M6277">
        <f t="shared" si="394"/>
        <v>0</v>
      </c>
      <c r="N6277">
        <f t="shared" si="395"/>
        <v>1779.1994999999999</v>
      </c>
    </row>
    <row r="6278" spans="1:14" x14ac:dyDescent="0.3">
      <c r="A6278">
        <v>13086530</v>
      </c>
      <c r="B6278" t="s">
        <v>27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392"/>
        <v>4</v>
      </c>
      <c r="L6278">
        <f t="shared" si="393"/>
        <v>19</v>
      </c>
      <c r="M6278">
        <f t="shared" si="394"/>
        <v>0</v>
      </c>
      <c r="N6278">
        <f t="shared" si="395"/>
        <v>1943.83</v>
      </c>
    </row>
    <row r="6279" spans="1:14" x14ac:dyDescent="0.3">
      <c r="A6279">
        <v>13086530</v>
      </c>
      <c r="B6279" t="s">
        <v>27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392"/>
        <v>4</v>
      </c>
      <c r="L6279">
        <f t="shared" si="393"/>
        <v>20</v>
      </c>
      <c r="M6279">
        <f t="shared" si="394"/>
        <v>0</v>
      </c>
      <c r="N6279">
        <f t="shared" si="395"/>
        <v>2025.1535000000001</v>
      </c>
    </row>
    <row r="6280" spans="1:14" x14ac:dyDescent="0.3">
      <c r="A6280">
        <v>13086530</v>
      </c>
      <c r="B6280" t="s">
        <v>27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392"/>
        <v>4</v>
      </c>
      <c r="L6280">
        <f t="shared" si="393"/>
        <v>21</v>
      </c>
      <c r="M6280">
        <f t="shared" si="394"/>
        <v>0</v>
      </c>
      <c r="N6280">
        <f t="shared" si="395"/>
        <v>2106.4769999999999</v>
      </c>
    </row>
    <row r="6281" spans="1:14" x14ac:dyDescent="0.3">
      <c r="A6281">
        <v>13086530</v>
      </c>
      <c r="B6281" t="s">
        <v>27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392"/>
        <v>4</v>
      </c>
      <c r="L6281">
        <f t="shared" si="393"/>
        <v>22</v>
      </c>
      <c r="M6281">
        <f t="shared" si="394"/>
        <v>0</v>
      </c>
      <c r="N6281">
        <f t="shared" si="395"/>
        <v>2134.2460000000001</v>
      </c>
    </row>
    <row r="6282" spans="1:14" x14ac:dyDescent="0.3">
      <c r="A6282">
        <v>13086530</v>
      </c>
      <c r="B6282" t="s">
        <v>27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392"/>
        <v>4</v>
      </c>
      <c r="L6282">
        <f t="shared" si="393"/>
        <v>23</v>
      </c>
      <c r="M6282">
        <f t="shared" si="394"/>
        <v>0</v>
      </c>
      <c r="N6282">
        <f t="shared" si="395"/>
        <v>2189.7840000000001</v>
      </c>
    </row>
    <row r="6283" spans="1:14" x14ac:dyDescent="0.3">
      <c r="A6283">
        <v>13086530</v>
      </c>
      <c r="B6283" t="s">
        <v>27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392"/>
        <v>4</v>
      </c>
      <c r="L6283">
        <f t="shared" si="393"/>
        <v>24</v>
      </c>
      <c r="M6283">
        <f t="shared" si="394"/>
        <v>0</v>
      </c>
      <c r="N6283">
        <f t="shared" si="395"/>
        <v>2235.4045000000001</v>
      </c>
    </row>
    <row r="6284" spans="1:14" x14ac:dyDescent="0.3">
      <c r="A6284">
        <v>13086530</v>
      </c>
      <c r="B6284" t="s">
        <v>27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392"/>
        <v>4</v>
      </c>
      <c r="L6284">
        <f t="shared" si="393"/>
        <v>25</v>
      </c>
      <c r="M6284">
        <f t="shared" si="394"/>
        <v>0</v>
      </c>
      <c r="N6284">
        <f t="shared" si="395"/>
        <v>2183.8335000000002</v>
      </c>
    </row>
    <row r="6285" spans="1:14" x14ac:dyDescent="0.3">
      <c r="A6285">
        <v>13086530</v>
      </c>
      <c r="B6285" t="s">
        <v>27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392"/>
        <v>4</v>
      </c>
      <c r="L6285">
        <f t="shared" si="393"/>
        <v>26</v>
      </c>
      <c r="M6285">
        <f t="shared" si="394"/>
        <v>0</v>
      </c>
      <c r="N6285">
        <f t="shared" si="395"/>
        <v>2241.355</v>
      </c>
    </row>
    <row r="6286" spans="1:14" x14ac:dyDescent="0.3">
      <c r="A6286">
        <v>13086530</v>
      </c>
      <c r="B6286" t="s">
        <v>27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392"/>
        <v>4</v>
      </c>
      <c r="L6286">
        <f t="shared" si="393"/>
        <v>27</v>
      </c>
      <c r="M6286">
        <f t="shared" si="394"/>
        <v>0</v>
      </c>
      <c r="N6286">
        <f t="shared" si="395"/>
        <v>2239.3715000000002</v>
      </c>
    </row>
    <row r="6287" spans="1:14" x14ac:dyDescent="0.3">
      <c r="A6287">
        <v>13086530</v>
      </c>
      <c r="B6287" t="s">
        <v>27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392"/>
        <v>4</v>
      </c>
      <c r="L6287">
        <f t="shared" si="393"/>
        <v>28</v>
      </c>
      <c r="M6287">
        <f t="shared" si="394"/>
        <v>0</v>
      </c>
      <c r="N6287">
        <f t="shared" si="395"/>
        <v>2158.0480000000002</v>
      </c>
    </row>
    <row r="6288" spans="1:14" x14ac:dyDescent="0.3">
      <c r="A6288">
        <v>13086530</v>
      </c>
      <c r="B6288" t="s">
        <v>27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392"/>
        <v>4</v>
      </c>
      <c r="L6288">
        <f t="shared" si="393"/>
        <v>29</v>
      </c>
      <c r="M6288">
        <f t="shared" si="394"/>
        <v>0</v>
      </c>
      <c r="N6288">
        <f t="shared" si="395"/>
        <v>2116.3944999999999</v>
      </c>
    </row>
    <row r="6289" spans="1:14" x14ac:dyDescent="0.3">
      <c r="A6289">
        <v>13086530</v>
      </c>
      <c r="B6289" t="s">
        <v>27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392"/>
        <v>4</v>
      </c>
      <c r="L6289">
        <f t="shared" si="393"/>
        <v>30</v>
      </c>
      <c r="M6289">
        <f t="shared" si="394"/>
        <v>0</v>
      </c>
      <c r="N6289">
        <f t="shared" si="395"/>
        <v>2082.6750000000002</v>
      </c>
    </row>
    <row r="6290" spans="1:14" x14ac:dyDescent="0.3">
      <c r="A6290">
        <v>13086530</v>
      </c>
      <c r="B6290" t="s">
        <v>27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392"/>
        <v>5</v>
      </c>
      <c r="L6290">
        <f t="shared" si="393"/>
        <v>1</v>
      </c>
      <c r="M6290">
        <f t="shared" si="394"/>
        <v>0</v>
      </c>
      <c r="N6290">
        <f t="shared" si="395"/>
        <v>2100.5264999999999</v>
      </c>
    </row>
    <row r="6291" spans="1:14" x14ac:dyDescent="0.3">
      <c r="A6291">
        <v>13086530</v>
      </c>
      <c r="B6291" t="s">
        <v>27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392"/>
        <v>5</v>
      </c>
      <c r="L6291">
        <f t="shared" si="393"/>
        <v>2</v>
      </c>
      <c r="M6291">
        <f t="shared" si="394"/>
        <v>0</v>
      </c>
      <c r="N6291">
        <f t="shared" si="395"/>
        <v>2114.4110000000001</v>
      </c>
    </row>
    <row r="6292" spans="1:14" x14ac:dyDescent="0.3">
      <c r="A6292">
        <v>13086530</v>
      </c>
      <c r="B6292" t="s">
        <v>27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392"/>
        <v>5</v>
      </c>
      <c r="L6292">
        <f t="shared" si="393"/>
        <v>3</v>
      </c>
      <c r="M6292">
        <f t="shared" si="394"/>
        <v>0</v>
      </c>
      <c r="N6292">
        <f t="shared" si="395"/>
        <v>2094.576</v>
      </c>
    </row>
    <row r="6293" spans="1:14" x14ac:dyDescent="0.3">
      <c r="A6293">
        <v>13086530</v>
      </c>
      <c r="B6293" t="s">
        <v>27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392"/>
        <v>5</v>
      </c>
      <c r="L6293">
        <f t="shared" si="393"/>
        <v>4</v>
      </c>
      <c r="M6293">
        <f t="shared" si="394"/>
        <v>0</v>
      </c>
      <c r="N6293">
        <f t="shared" si="395"/>
        <v>2175.8995</v>
      </c>
    </row>
    <row r="6294" spans="1:14" x14ac:dyDescent="0.3">
      <c r="A6294">
        <v>13086530</v>
      </c>
      <c r="B6294" t="s">
        <v>27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392"/>
        <v>5</v>
      </c>
      <c r="L6294">
        <f t="shared" si="393"/>
        <v>5</v>
      </c>
      <c r="M6294">
        <f t="shared" si="394"/>
        <v>0</v>
      </c>
      <c r="N6294">
        <f t="shared" si="395"/>
        <v>2273.0909999999999</v>
      </c>
    </row>
    <row r="6295" spans="1:14" x14ac:dyDescent="0.3">
      <c r="A6295">
        <v>13086530</v>
      </c>
      <c r="B6295" t="s">
        <v>27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392"/>
        <v>5</v>
      </c>
      <c r="L6295">
        <f t="shared" si="393"/>
        <v>6</v>
      </c>
      <c r="M6295">
        <f t="shared" si="394"/>
        <v>942.16250000000002</v>
      </c>
      <c r="N6295">
        <f t="shared" si="395"/>
        <v>1402.3344999999999</v>
      </c>
    </row>
    <row r="6296" spans="1:14" x14ac:dyDescent="0.3">
      <c r="A6296">
        <v>13086530</v>
      </c>
      <c r="B6296" t="s">
        <v>27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392"/>
        <v>5</v>
      </c>
      <c r="L6296">
        <f t="shared" si="393"/>
        <v>7</v>
      </c>
      <c r="M6296">
        <f t="shared" si="394"/>
        <v>2142.1799999999998</v>
      </c>
      <c r="N6296">
        <f t="shared" si="395"/>
        <v>200.33350000000002</v>
      </c>
    </row>
    <row r="6297" spans="1:14" x14ac:dyDescent="0.3">
      <c r="A6297">
        <v>13086530</v>
      </c>
      <c r="B6297" t="s">
        <v>27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392"/>
        <v>5</v>
      </c>
      <c r="L6297">
        <f t="shared" si="393"/>
        <v>8</v>
      </c>
      <c r="M6297">
        <f t="shared" si="394"/>
        <v>2421.8535000000002</v>
      </c>
      <c r="N6297">
        <f t="shared" si="395"/>
        <v>0</v>
      </c>
    </row>
    <row r="6298" spans="1:14" x14ac:dyDescent="0.3">
      <c r="A6298">
        <v>13086530</v>
      </c>
      <c r="B6298" t="s">
        <v>27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392"/>
        <v>5</v>
      </c>
      <c r="L6298">
        <f t="shared" si="393"/>
        <v>9</v>
      </c>
      <c r="M6298">
        <f t="shared" si="394"/>
        <v>2524.9955</v>
      </c>
      <c r="N6298">
        <f t="shared" si="395"/>
        <v>0</v>
      </c>
    </row>
    <row r="6299" spans="1:14" x14ac:dyDescent="0.3">
      <c r="A6299">
        <v>13086530</v>
      </c>
      <c r="B6299" t="s">
        <v>27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392"/>
        <v>5</v>
      </c>
      <c r="L6299">
        <f t="shared" si="393"/>
        <v>10</v>
      </c>
      <c r="M6299">
        <f t="shared" si="394"/>
        <v>2548.7975000000001</v>
      </c>
      <c r="N6299">
        <f t="shared" si="395"/>
        <v>0</v>
      </c>
    </row>
    <row r="6300" spans="1:14" x14ac:dyDescent="0.3">
      <c r="A6300">
        <v>13086530</v>
      </c>
      <c r="B6300" t="s">
        <v>27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392"/>
        <v>5</v>
      </c>
      <c r="L6300">
        <f t="shared" si="393"/>
        <v>11</v>
      </c>
      <c r="M6300">
        <f t="shared" si="394"/>
        <v>2735.2465000000002</v>
      </c>
      <c r="N6300">
        <f t="shared" si="395"/>
        <v>0</v>
      </c>
    </row>
    <row r="6301" spans="1:14" x14ac:dyDescent="0.3">
      <c r="A6301">
        <v>13086530</v>
      </c>
      <c r="B6301" t="s">
        <v>27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392"/>
        <v>5</v>
      </c>
      <c r="L6301">
        <f t="shared" si="393"/>
        <v>12</v>
      </c>
      <c r="M6301">
        <f t="shared" si="394"/>
        <v>2741.1970000000001</v>
      </c>
      <c r="N6301">
        <f t="shared" si="395"/>
        <v>0</v>
      </c>
    </row>
    <row r="6302" spans="1:14" x14ac:dyDescent="0.3">
      <c r="A6302">
        <v>13086530</v>
      </c>
      <c r="B6302" t="s">
        <v>27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392"/>
        <v>5</v>
      </c>
      <c r="L6302">
        <f t="shared" si="393"/>
        <v>13</v>
      </c>
      <c r="M6302">
        <f t="shared" si="394"/>
        <v>2745.1640000000002</v>
      </c>
      <c r="N6302">
        <f t="shared" si="395"/>
        <v>0</v>
      </c>
    </row>
    <row r="6303" spans="1:14" x14ac:dyDescent="0.3">
      <c r="A6303">
        <v>13086530</v>
      </c>
      <c r="B6303" t="s">
        <v>27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392"/>
        <v>5</v>
      </c>
      <c r="L6303">
        <f t="shared" si="393"/>
        <v>14</v>
      </c>
      <c r="M6303">
        <f t="shared" si="394"/>
        <v>2735.2465000000002</v>
      </c>
      <c r="N6303">
        <f t="shared" si="395"/>
        <v>0</v>
      </c>
    </row>
    <row r="6304" spans="1:14" x14ac:dyDescent="0.3">
      <c r="A6304">
        <v>13086530</v>
      </c>
      <c r="B6304" t="s">
        <v>27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392"/>
        <v>5</v>
      </c>
      <c r="L6304">
        <f t="shared" si="393"/>
        <v>15</v>
      </c>
      <c r="M6304">
        <f t="shared" si="394"/>
        <v>2818.5535</v>
      </c>
      <c r="N6304">
        <f t="shared" si="395"/>
        <v>0</v>
      </c>
    </row>
    <row r="6305" spans="1:14" x14ac:dyDescent="0.3">
      <c r="A6305">
        <v>13086530</v>
      </c>
      <c r="B6305" t="s">
        <v>27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392"/>
        <v>5</v>
      </c>
      <c r="L6305">
        <f t="shared" si="393"/>
        <v>16</v>
      </c>
      <c r="M6305">
        <f t="shared" si="394"/>
        <v>2846.3225000000002</v>
      </c>
      <c r="N6305">
        <f t="shared" si="395"/>
        <v>0</v>
      </c>
    </row>
    <row r="6306" spans="1:14" x14ac:dyDescent="0.3">
      <c r="A6306">
        <v>13086530</v>
      </c>
      <c r="B6306" t="s">
        <v>27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392"/>
        <v>5</v>
      </c>
      <c r="L6306">
        <f t="shared" si="393"/>
        <v>17</v>
      </c>
      <c r="M6306">
        <f t="shared" si="394"/>
        <v>2790.7845000000002</v>
      </c>
      <c r="N6306">
        <f t="shared" si="395"/>
        <v>0</v>
      </c>
    </row>
    <row r="6307" spans="1:14" x14ac:dyDescent="0.3">
      <c r="A6307">
        <v>13086530</v>
      </c>
      <c r="B6307" t="s">
        <v>27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392"/>
        <v>5</v>
      </c>
      <c r="L6307">
        <f t="shared" si="393"/>
        <v>18</v>
      </c>
      <c r="M6307">
        <f t="shared" si="394"/>
        <v>2727.3125</v>
      </c>
      <c r="N6307">
        <f t="shared" si="395"/>
        <v>0</v>
      </c>
    </row>
    <row r="6308" spans="1:14" x14ac:dyDescent="0.3">
      <c r="A6308">
        <v>13086530</v>
      </c>
      <c r="B6308" t="s">
        <v>27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392"/>
        <v>5</v>
      </c>
      <c r="L6308">
        <f t="shared" si="393"/>
        <v>19</v>
      </c>
      <c r="M6308">
        <f t="shared" si="394"/>
        <v>2681.692</v>
      </c>
      <c r="N6308">
        <f t="shared" si="395"/>
        <v>0</v>
      </c>
    </row>
    <row r="6309" spans="1:14" x14ac:dyDescent="0.3">
      <c r="A6309">
        <v>13086530</v>
      </c>
      <c r="B6309" t="s">
        <v>27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392"/>
        <v>5</v>
      </c>
      <c r="L6309">
        <f t="shared" si="393"/>
        <v>20</v>
      </c>
      <c r="M6309">
        <f t="shared" si="394"/>
        <v>1511.4270000000001</v>
      </c>
      <c r="N6309">
        <f t="shared" si="395"/>
        <v>1148.4465</v>
      </c>
    </row>
    <row r="6310" spans="1:14" x14ac:dyDescent="0.3">
      <c r="A6310">
        <v>13086530</v>
      </c>
      <c r="B6310" t="s">
        <v>27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392"/>
        <v>5</v>
      </c>
      <c r="L6310">
        <f t="shared" si="393"/>
        <v>21</v>
      </c>
      <c r="M6310">
        <f t="shared" si="394"/>
        <v>0</v>
      </c>
      <c r="N6310">
        <f t="shared" si="395"/>
        <v>2634.0880000000002</v>
      </c>
    </row>
    <row r="6311" spans="1:14" x14ac:dyDescent="0.3">
      <c r="A6311">
        <v>13086530</v>
      </c>
      <c r="B6311" t="s">
        <v>27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392"/>
        <v>5</v>
      </c>
      <c r="L6311">
        <f t="shared" si="393"/>
        <v>22</v>
      </c>
      <c r="M6311">
        <f t="shared" si="394"/>
        <v>0</v>
      </c>
      <c r="N6311">
        <f t="shared" si="395"/>
        <v>2574.5830000000001</v>
      </c>
    </row>
    <row r="6312" spans="1:14" x14ac:dyDescent="0.3">
      <c r="A6312">
        <v>13086530</v>
      </c>
      <c r="B6312" t="s">
        <v>27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392"/>
        <v>5</v>
      </c>
      <c r="L6312">
        <f t="shared" si="393"/>
        <v>23</v>
      </c>
      <c r="M6312">
        <f t="shared" si="394"/>
        <v>0</v>
      </c>
      <c r="N6312">
        <f t="shared" si="395"/>
        <v>2566.6489999999999</v>
      </c>
    </row>
    <row r="6313" spans="1:14" x14ac:dyDescent="0.3">
      <c r="A6313">
        <v>13086530</v>
      </c>
      <c r="B6313" t="s">
        <v>27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392"/>
        <v>5</v>
      </c>
      <c r="L6313">
        <f t="shared" si="393"/>
        <v>24</v>
      </c>
      <c r="M6313">
        <f t="shared" si="394"/>
        <v>0</v>
      </c>
      <c r="N6313">
        <f t="shared" si="395"/>
        <v>2560.6985</v>
      </c>
    </row>
    <row r="6314" spans="1:14" x14ac:dyDescent="0.3">
      <c r="A6314">
        <v>13086530</v>
      </c>
      <c r="B6314" t="s">
        <v>27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392"/>
        <v>5</v>
      </c>
      <c r="L6314">
        <f t="shared" si="393"/>
        <v>25</v>
      </c>
      <c r="M6314">
        <f t="shared" si="394"/>
        <v>0</v>
      </c>
      <c r="N6314">
        <f t="shared" si="395"/>
        <v>2560.6985</v>
      </c>
    </row>
    <row r="6315" spans="1:14" x14ac:dyDescent="0.3">
      <c r="A6315">
        <v>13086530</v>
      </c>
      <c r="B6315" t="s">
        <v>27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392"/>
        <v>5</v>
      </c>
      <c r="L6315">
        <f t="shared" si="393"/>
        <v>26</v>
      </c>
      <c r="M6315">
        <f t="shared" si="394"/>
        <v>0</v>
      </c>
      <c r="N6315">
        <f t="shared" si="395"/>
        <v>2552.7645000000002</v>
      </c>
    </row>
    <row r="6316" spans="1:14" x14ac:dyDescent="0.3">
      <c r="A6316">
        <v>13086530</v>
      </c>
      <c r="B6316" t="s">
        <v>27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392"/>
        <v>5</v>
      </c>
      <c r="L6316">
        <f t="shared" si="393"/>
        <v>27</v>
      </c>
      <c r="M6316">
        <f t="shared" si="394"/>
        <v>0</v>
      </c>
      <c r="N6316">
        <f t="shared" si="395"/>
        <v>2564.6655000000001</v>
      </c>
    </row>
    <row r="6317" spans="1:14" x14ac:dyDescent="0.3">
      <c r="A6317">
        <v>13086530</v>
      </c>
      <c r="B6317" t="s">
        <v>27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392"/>
        <v>5</v>
      </c>
      <c r="L6317">
        <f t="shared" si="393"/>
        <v>28</v>
      </c>
      <c r="M6317">
        <f t="shared" si="394"/>
        <v>0</v>
      </c>
      <c r="N6317">
        <f t="shared" si="395"/>
        <v>2574.5830000000001</v>
      </c>
    </row>
    <row r="6318" spans="1:14" x14ac:dyDescent="0.3">
      <c r="A6318">
        <v>13086530</v>
      </c>
      <c r="B6318" t="s">
        <v>27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392"/>
        <v>5</v>
      </c>
      <c r="L6318">
        <f t="shared" si="393"/>
        <v>29</v>
      </c>
      <c r="M6318">
        <f t="shared" si="394"/>
        <v>0</v>
      </c>
      <c r="N6318">
        <f t="shared" si="395"/>
        <v>2594.4180000000001</v>
      </c>
    </row>
    <row r="6319" spans="1:14" x14ac:dyDescent="0.3">
      <c r="A6319">
        <v>13086530</v>
      </c>
      <c r="B6319" t="s">
        <v>27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392"/>
        <v>5</v>
      </c>
      <c r="L6319">
        <f t="shared" si="393"/>
        <v>30</v>
      </c>
      <c r="M6319">
        <f t="shared" si="394"/>
        <v>0</v>
      </c>
      <c r="N6319">
        <f t="shared" si="395"/>
        <v>2530.9459999999999</v>
      </c>
    </row>
    <row r="6320" spans="1:14" x14ac:dyDescent="0.3">
      <c r="A6320">
        <v>13086530</v>
      </c>
      <c r="B6320" t="s">
        <v>27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392"/>
        <v>5</v>
      </c>
      <c r="L6320">
        <f t="shared" si="393"/>
        <v>31</v>
      </c>
      <c r="M6320">
        <f t="shared" si="394"/>
        <v>0</v>
      </c>
      <c r="N6320">
        <f t="shared" si="395"/>
        <v>2497.2265000000002</v>
      </c>
    </row>
    <row r="6321" spans="1:14" x14ac:dyDescent="0.3">
      <c r="A6321">
        <v>13086530</v>
      </c>
      <c r="B6321" t="s">
        <v>27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392"/>
        <v>6</v>
      </c>
      <c r="L6321">
        <f t="shared" si="393"/>
        <v>1</v>
      </c>
      <c r="M6321">
        <f t="shared" si="394"/>
        <v>0</v>
      </c>
      <c r="N6321">
        <f t="shared" si="395"/>
        <v>2556.7314999999999</v>
      </c>
    </row>
    <row r="6322" spans="1:14" x14ac:dyDescent="0.3">
      <c r="A6322">
        <v>13086530</v>
      </c>
      <c r="B6322" t="s">
        <v>27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392"/>
        <v>6</v>
      </c>
      <c r="L6322">
        <f t="shared" si="393"/>
        <v>2</v>
      </c>
      <c r="M6322">
        <f t="shared" si="394"/>
        <v>0</v>
      </c>
      <c r="N6322">
        <f t="shared" si="395"/>
        <v>2612.2694999999999</v>
      </c>
    </row>
    <row r="6323" spans="1:14" x14ac:dyDescent="0.3">
      <c r="A6323">
        <v>13086530</v>
      </c>
      <c r="B6323" t="s">
        <v>27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392"/>
        <v>6</v>
      </c>
      <c r="L6323">
        <f t="shared" si="393"/>
        <v>3</v>
      </c>
      <c r="M6323">
        <f t="shared" si="394"/>
        <v>0</v>
      </c>
      <c r="N6323">
        <f t="shared" si="395"/>
        <v>2604.3355000000001</v>
      </c>
    </row>
    <row r="6324" spans="1:14" x14ac:dyDescent="0.3">
      <c r="A6324">
        <v>13086530</v>
      </c>
      <c r="B6324" t="s">
        <v>27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392"/>
        <v>6</v>
      </c>
      <c r="L6324">
        <f t="shared" si="393"/>
        <v>4</v>
      </c>
      <c r="M6324">
        <f t="shared" si="394"/>
        <v>0</v>
      </c>
      <c r="N6324">
        <f t="shared" si="395"/>
        <v>2711.4445000000001</v>
      </c>
    </row>
    <row r="6325" spans="1:14" x14ac:dyDescent="0.3">
      <c r="A6325">
        <v>13086530</v>
      </c>
      <c r="B6325" t="s">
        <v>27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392"/>
        <v>6</v>
      </c>
      <c r="L6325">
        <f t="shared" si="393"/>
        <v>5</v>
      </c>
      <c r="M6325">
        <f t="shared" si="394"/>
        <v>2782.8505</v>
      </c>
      <c r="N6325">
        <f t="shared" si="395"/>
        <v>0</v>
      </c>
    </row>
    <row r="6326" spans="1:14" x14ac:dyDescent="0.3">
      <c r="A6326">
        <v>13086530</v>
      </c>
      <c r="B6326" t="s">
        <v>27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392"/>
        <v>6</v>
      </c>
      <c r="L6326">
        <f t="shared" si="393"/>
        <v>6</v>
      </c>
      <c r="M6326">
        <f t="shared" si="394"/>
        <v>1160.3475000000001</v>
      </c>
      <c r="N6326">
        <f t="shared" si="395"/>
        <v>1624.4865</v>
      </c>
    </row>
    <row r="6327" spans="1:14" x14ac:dyDescent="0.3">
      <c r="A6327">
        <v>13086530</v>
      </c>
      <c r="B6327" t="s">
        <v>27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392"/>
        <v>6</v>
      </c>
      <c r="L6327">
        <f t="shared" si="393"/>
        <v>7</v>
      </c>
      <c r="M6327">
        <f t="shared" si="394"/>
        <v>0</v>
      </c>
      <c r="N6327">
        <f t="shared" si="395"/>
        <v>2790.7845000000002</v>
      </c>
    </row>
    <row r="6328" spans="1:14" x14ac:dyDescent="0.3">
      <c r="A6328">
        <v>13086530</v>
      </c>
      <c r="B6328" t="s">
        <v>27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392"/>
        <v>6</v>
      </c>
      <c r="L6328">
        <f t="shared" si="393"/>
        <v>8</v>
      </c>
      <c r="M6328">
        <f t="shared" si="394"/>
        <v>0</v>
      </c>
      <c r="N6328">
        <f t="shared" si="395"/>
        <v>2818.5535</v>
      </c>
    </row>
    <row r="6329" spans="1:14" x14ac:dyDescent="0.3">
      <c r="A6329">
        <v>13086530</v>
      </c>
      <c r="B6329" t="s">
        <v>27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392"/>
        <v>6</v>
      </c>
      <c r="L6329">
        <f t="shared" si="393"/>
        <v>9</v>
      </c>
      <c r="M6329">
        <f t="shared" si="394"/>
        <v>0</v>
      </c>
      <c r="N6329">
        <f t="shared" si="395"/>
        <v>2832.4380000000001</v>
      </c>
    </row>
    <row r="6330" spans="1:14" x14ac:dyDescent="0.3">
      <c r="A6330">
        <v>13086530</v>
      </c>
      <c r="B6330" t="s">
        <v>27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392"/>
        <v>6</v>
      </c>
      <c r="L6330">
        <f t="shared" si="393"/>
        <v>10</v>
      </c>
      <c r="M6330">
        <f t="shared" si="394"/>
        <v>0</v>
      </c>
      <c r="N6330">
        <f t="shared" si="395"/>
        <v>2844.3389999999999</v>
      </c>
    </row>
    <row r="6331" spans="1:14" x14ac:dyDescent="0.3">
      <c r="A6331">
        <v>13086530</v>
      </c>
      <c r="B6331" t="s">
        <v>27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392"/>
        <v>6</v>
      </c>
      <c r="L6331">
        <f t="shared" si="393"/>
        <v>11</v>
      </c>
      <c r="M6331">
        <f t="shared" si="394"/>
        <v>0</v>
      </c>
      <c r="N6331">
        <f t="shared" si="395"/>
        <v>2776.9</v>
      </c>
    </row>
    <row r="6332" spans="1:14" x14ac:dyDescent="0.3">
      <c r="A6332">
        <v>13086530</v>
      </c>
      <c r="B6332" t="s">
        <v>27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392"/>
        <v>6</v>
      </c>
      <c r="L6332">
        <f t="shared" si="393"/>
        <v>12</v>
      </c>
      <c r="M6332">
        <f t="shared" si="394"/>
        <v>0</v>
      </c>
      <c r="N6332">
        <f t="shared" si="395"/>
        <v>2725.3290000000002</v>
      </c>
    </row>
    <row r="6333" spans="1:14" x14ac:dyDescent="0.3">
      <c r="A6333">
        <v>13086530</v>
      </c>
      <c r="B6333" t="s">
        <v>27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392"/>
        <v>6</v>
      </c>
      <c r="L6333">
        <f t="shared" si="393"/>
        <v>13</v>
      </c>
      <c r="M6333">
        <f t="shared" si="394"/>
        <v>0</v>
      </c>
      <c r="N6333">
        <f t="shared" si="395"/>
        <v>2713.4279999999999</v>
      </c>
    </row>
    <row r="6334" spans="1:14" x14ac:dyDescent="0.3">
      <c r="A6334">
        <v>13086530</v>
      </c>
      <c r="B6334" t="s">
        <v>27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392"/>
        <v>6</v>
      </c>
      <c r="L6334">
        <f t="shared" si="393"/>
        <v>14</v>
      </c>
      <c r="M6334">
        <f t="shared" si="394"/>
        <v>0</v>
      </c>
      <c r="N6334">
        <f t="shared" si="395"/>
        <v>2735.2465000000002</v>
      </c>
    </row>
    <row r="6335" spans="1:14" x14ac:dyDescent="0.3">
      <c r="A6335">
        <v>13086530</v>
      </c>
      <c r="B6335" t="s">
        <v>27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392"/>
        <v>6</v>
      </c>
      <c r="L6335">
        <f t="shared" si="393"/>
        <v>15</v>
      </c>
      <c r="M6335">
        <f t="shared" si="394"/>
        <v>285.62400000000002</v>
      </c>
      <c r="N6335">
        <f t="shared" si="395"/>
        <v>2485.3254999999999</v>
      </c>
    </row>
    <row r="6336" spans="1:14" x14ac:dyDescent="0.3">
      <c r="A6336">
        <v>13086530</v>
      </c>
      <c r="B6336" t="s">
        <v>27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392"/>
        <v>6</v>
      </c>
      <c r="L6336">
        <f t="shared" si="393"/>
        <v>16</v>
      </c>
      <c r="M6336">
        <f t="shared" si="394"/>
        <v>2820.5370000000003</v>
      </c>
      <c r="N6336">
        <f t="shared" si="395"/>
        <v>0</v>
      </c>
    </row>
    <row r="6337" spans="1:14" x14ac:dyDescent="0.3">
      <c r="A6337">
        <v>13086530</v>
      </c>
      <c r="B6337" t="s">
        <v>27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392"/>
        <v>6</v>
      </c>
      <c r="L6337">
        <f t="shared" si="393"/>
        <v>17</v>
      </c>
      <c r="M6337">
        <f t="shared" si="394"/>
        <v>2804.6689999999999</v>
      </c>
      <c r="N6337">
        <f t="shared" si="395"/>
        <v>0</v>
      </c>
    </row>
    <row r="6338" spans="1:14" x14ac:dyDescent="0.3">
      <c r="A6338">
        <v>13086530</v>
      </c>
      <c r="B6338" t="s">
        <v>27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392"/>
        <v>6</v>
      </c>
      <c r="L6338">
        <f t="shared" si="393"/>
        <v>18</v>
      </c>
      <c r="M6338">
        <f t="shared" si="394"/>
        <v>2796.7350000000001</v>
      </c>
      <c r="N6338">
        <f t="shared" si="395"/>
        <v>0</v>
      </c>
    </row>
    <row r="6339" spans="1:14" x14ac:dyDescent="0.3">
      <c r="A6339">
        <v>13086530</v>
      </c>
      <c r="B6339" t="s">
        <v>27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396">MONTH(C6339)</f>
        <v>6</v>
      </c>
      <c r="L6339">
        <f t="shared" ref="L6339:L6402" si="397">DAY(C6339)</f>
        <v>19</v>
      </c>
      <c r="M6339">
        <f t="shared" ref="M6339:M6402" si="398">F6339*1.9835</f>
        <v>2782.8505</v>
      </c>
      <c r="N6339">
        <f t="shared" ref="N6339:N6402" si="399">(D6339-F6339)*1.9835</f>
        <v>0</v>
      </c>
    </row>
    <row r="6340" spans="1:14" x14ac:dyDescent="0.3">
      <c r="A6340">
        <v>13086530</v>
      </c>
      <c r="B6340" t="s">
        <v>27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396"/>
        <v>6</v>
      </c>
      <c r="L6340">
        <f t="shared" si="397"/>
        <v>20</v>
      </c>
      <c r="M6340">
        <f t="shared" si="398"/>
        <v>2774.9165000000003</v>
      </c>
      <c r="N6340">
        <f t="shared" si="399"/>
        <v>0</v>
      </c>
    </row>
    <row r="6341" spans="1:14" x14ac:dyDescent="0.3">
      <c r="A6341">
        <v>13086530</v>
      </c>
      <c r="B6341" t="s">
        <v>27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396"/>
        <v>6</v>
      </c>
      <c r="L6341">
        <f t="shared" si="397"/>
        <v>21</v>
      </c>
      <c r="M6341">
        <f t="shared" si="398"/>
        <v>2806.6525000000001</v>
      </c>
      <c r="N6341">
        <f t="shared" si="399"/>
        <v>0</v>
      </c>
    </row>
    <row r="6342" spans="1:14" x14ac:dyDescent="0.3">
      <c r="A6342">
        <v>13086530</v>
      </c>
      <c r="B6342" t="s">
        <v>27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396"/>
        <v>6</v>
      </c>
      <c r="L6342">
        <f t="shared" si="397"/>
        <v>22</v>
      </c>
      <c r="M6342">
        <f t="shared" si="398"/>
        <v>2828.471</v>
      </c>
      <c r="N6342">
        <f t="shared" si="399"/>
        <v>0</v>
      </c>
    </row>
    <row r="6343" spans="1:14" x14ac:dyDescent="0.3">
      <c r="A6343">
        <v>13086530</v>
      </c>
      <c r="B6343" t="s">
        <v>27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396"/>
        <v>6</v>
      </c>
      <c r="L6343">
        <f t="shared" si="397"/>
        <v>23</v>
      </c>
      <c r="M6343">
        <f t="shared" si="398"/>
        <v>2891.9430000000002</v>
      </c>
      <c r="N6343">
        <f t="shared" si="399"/>
        <v>0</v>
      </c>
    </row>
    <row r="6344" spans="1:14" x14ac:dyDescent="0.3">
      <c r="A6344">
        <v>13086530</v>
      </c>
      <c r="B6344" t="s">
        <v>27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396"/>
        <v>6</v>
      </c>
      <c r="L6344">
        <f t="shared" si="397"/>
        <v>24</v>
      </c>
      <c r="M6344">
        <f t="shared" si="398"/>
        <v>2917.7285000000002</v>
      </c>
      <c r="N6344">
        <f t="shared" si="399"/>
        <v>0</v>
      </c>
    </row>
    <row r="6345" spans="1:14" x14ac:dyDescent="0.3">
      <c r="A6345">
        <v>13086530</v>
      </c>
      <c r="B6345" t="s">
        <v>27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396"/>
        <v>6</v>
      </c>
      <c r="L6345">
        <f t="shared" si="397"/>
        <v>25</v>
      </c>
      <c r="M6345">
        <f t="shared" si="398"/>
        <v>2929.6295</v>
      </c>
      <c r="N6345">
        <f t="shared" si="399"/>
        <v>0</v>
      </c>
    </row>
    <row r="6346" spans="1:14" x14ac:dyDescent="0.3">
      <c r="A6346">
        <v>13086530</v>
      </c>
      <c r="B6346" t="s">
        <v>27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396"/>
        <v>6</v>
      </c>
      <c r="L6346">
        <f t="shared" si="397"/>
        <v>26</v>
      </c>
      <c r="M6346">
        <f t="shared" si="398"/>
        <v>2941.5304999999998</v>
      </c>
      <c r="N6346">
        <f t="shared" si="399"/>
        <v>0</v>
      </c>
    </row>
    <row r="6347" spans="1:14" x14ac:dyDescent="0.3">
      <c r="A6347">
        <v>13086530</v>
      </c>
      <c r="B6347" t="s">
        <v>27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396"/>
        <v>6</v>
      </c>
      <c r="L6347">
        <f t="shared" si="397"/>
        <v>27</v>
      </c>
      <c r="M6347">
        <f t="shared" si="398"/>
        <v>2969.2995000000001</v>
      </c>
      <c r="N6347">
        <f t="shared" si="399"/>
        <v>0</v>
      </c>
    </row>
    <row r="6348" spans="1:14" x14ac:dyDescent="0.3">
      <c r="A6348">
        <v>13086530</v>
      </c>
      <c r="B6348" t="s">
        <v>27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396"/>
        <v>6</v>
      </c>
      <c r="L6348">
        <f t="shared" si="397"/>
        <v>28</v>
      </c>
      <c r="M6348">
        <f t="shared" si="398"/>
        <v>2941.5304999999998</v>
      </c>
      <c r="N6348">
        <f t="shared" si="399"/>
        <v>0</v>
      </c>
    </row>
    <row r="6349" spans="1:14" x14ac:dyDescent="0.3">
      <c r="A6349">
        <v>13086530</v>
      </c>
      <c r="B6349" t="s">
        <v>27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396"/>
        <v>6</v>
      </c>
      <c r="L6349">
        <f t="shared" si="397"/>
        <v>29</v>
      </c>
      <c r="M6349">
        <f t="shared" si="398"/>
        <v>2975.25</v>
      </c>
      <c r="N6349">
        <f t="shared" si="399"/>
        <v>0</v>
      </c>
    </row>
    <row r="6350" spans="1:14" x14ac:dyDescent="0.3">
      <c r="A6350">
        <v>13086530</v>
      </c>
      <c r="B6350" t="s">
        <v>27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396"/>
        <v>6</v>
      </c>
      <c r="L6350">
        <f t="shared" si="397"/>
        <v>30</v>
      </c>
      <c r="M6350">
        <f t="shared" si="398"/>
        <v>3108.1444999999999</v>
      </c>
      <c r="N6350">
        <f t="shared" si="399"/>
        <v>0</v>
      </c>
    </row>
    <row r="6351" spans="1:14" x14ac:dyDescent="0.3">
      <c r="A6351">
        <v>13086530</v>
      </c>
      <c r="B6351" t="s">
        <v>27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396"/>
        <v>7</v>
      </c>
      <c r="L6351">
        <f t="shared" si="397"/>
        <v>1</v>
      </c>
      <c r="M6351">
        <f t="shared" si="398"/>
        <v>3127.9794999999999</v>
      </c>
      <c r="N6351">
        <f t="shared" si="399"/>
        <v>0</v>
      </c>
    </row>
    <row r="6352" spans="1:14" x14ac:dyDescent="0.3">
      <c r="A6352">
        <v>13086530</v>
      </c>
      <c r="B6352" t="s">
        <v>27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396"/>
        <v>7</v>
      </c>
      <c r="L6352">
        <f t="shared" si="397"/>
        <v>2</v>
      </c>
      <c r="M6352">
        <f t="shared" si="398"/>
        <v>3133.9300000000003</v>
      </c>
      <c r="N6352">
        <f t="shared" si="399"/>
        <v>0</v>
      </c>
    </row>
    <row r="6353" spans="1:14" x14ac:dyDescent="0.3">
      <c r="A6353">
        <v>13086530</v>
      </c>
      <c r="B6353" t="s">
        <v>27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396"/>
        <v>7</v>
      </c>
      <c r="L6353">
        <f t="shared" si="397"/>
        <v>3</v>
      </c>
      <c r="M6353">
        <f t="shared" si="398"/>
        <v>3110.1280000000002</v>
      </c>
      <c r="N6353">
        <f t="shared" si="399"/>
        <v>0</v>
      </c>
    </row>
    <row r="6354" spans="1:14" x14ac:dyDescent="0.3">
      <c r="A6354">
        <v>13086530</v>
      </c>
      <c r="B6354" t="s">
        <v>27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396"/>
        <v>7</v>
      </c>
      <c r="L6354">
        <f t="shared" si="397"/>
        <v>4</v>
      </c>
      <c r="M6354">
        <f t="shared" si="398"/>
        <v>3120.0455000000002</v>
      </c>
      <c r="N6354">
        <f t="shared" si="399"/>
        <v>0</v>
      </c>
    </row>
    <row r="6355" spans="1:14" x14ac:dyDescent="0.3">
      <c r="A6355">
        <v>13086530</v>
      </c>
      <c r="B6355" t="s">
        <v>27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396"/>
        <v>7</v>
      </c>
      <c r="L6355">
        <f t="shared" si="397"/>
        <v>5</v>
      </c>
      <c r="M6355">
        <f t="shared" si="398"/>
        <v>3116.0785000000001</v>
      </c>
      <c r="N6355">
        <f t="shared" si="399"/>
        <v>0</v>
      </c>
    </row>
    <row r="6356" spans="1:14" x14ac:dyDescent="0.3">
      <c r="A6356">
        <v>13086530</v>
      </c>
      <c r="B6356" t="s">
        <v>27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396"/>
        <v>7</v>
      </c>
      <c r="L6356">
        <f t="shared" si="397"/>
        <v>6</v>
      </c>
      <c r="M6356">
        <f t="shared" si="398"/>
        <v>3112.1115</v>
      </c>
      <c r="N6356">
        <f t="shared" si="399"/>
        <v>0</v>
      </c>
    </row>
    <row r="6357" spans="1:14" x14ac:dyDescent="0.3">
      <c r="A6357">
        <v>13086530</v>
      </c>
      <c r="B6357" t="s">
        <v>27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396"/>
        <v>7</v>
      </c>
      <c r="L6357">
        <f t="shared" si="397"/>
        <v>7</v>
      </c>
      <c r="M6357">
        <f t="shared" si="398"/>
        <v>3118.0619999999999</v>
      </c>
      <c r="N6357">
        <f t="shared" si="399"/>
        <v>0</v>
      </c>
    </row>
    <row r="6358" spans="1:14" x14ac:dyDescent="0.3">
      <c r="A6358">
        <v>13086530</v>
      </c>
      <c r="B6358" t="s">
        <v>27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396"/>
        <v>7</v>
      </c>
      <c r="L6358">
        <f t="shared" si="397"/>
        <v>8</v>
      </c>
      <c r="M6358">
        <f t="shared" si="398"/>
        <v>3133.9300000000003</v>
      </c>
      <c r="N6358">
        <f t="shared" si="399"/>
        <v>0</v>
      </c>
    </row>
    <row r="6359" spans="1:14" x14ac:dyDescent="0.3">
      <c r="A6359">
        <v>13086530</v>
      </c>
      <c r="B6359" t="s">
        <v>27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396"/>
        <v>7</v>
      </c>
      <c r="L6359">
        <f t="shared" si="397"/>
        <v>9</v>
      </c>
      <c r="M6359">
        <f t="shared" si="398"/>
        <v>3147.8145</v>
      </c>
      <c r="N6359">
        <f t="shared" si="399"/>
        <v>0</v>
      </c>
    </row>
    <row r="6360" spans="1:14" x14ac:dyDescent="0.3">
      <c r="A6360">
        <v>13086530</v>
      </c>
      <c r="B6360" t="s">
        <v>27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396"/>
        <v>7</v>
      </c>
      <c r="L6360">
        <f t="shared" si="397"/>
        <v>10</v>
      </c>
      <c r="M6360">
        <f t="shared" si="398"/>
        <v>3153.7649999999999</v>
      </c>
      <c r="N6360">
        <f t="shared" si="399"/>
        <v>0</v>
      </c>
    </row>
    <row r="6361" spans="1:14" x14ac:dyDescent="0.3">
      <c r="A6361">
        <v>13086530</v>
      </c>
      <c r="B6361" t="s">
        <v>27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396"/>
        <v>7</v>
      </c>
      <c r="L6361">
        <f t="shared" si="397"/>
        <v>11</v>
      </c>
      <c r="M6361">
        <f t="shared" si="398"/>
        <v>3133.9300000000003</v>
      </c>
      <c r="N6361">
        <f t="shared" si="399"/>
        <v>0</v>
      </c>
    </row>
    <row r="6362" spans="1:14" x14ac:dyDescent="0.3">
      <c r="A6362">
        <v>13086530</v>
      </c>
      <c r="B6362" t="s">
        <v>27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396"/>
        <v>7</v>
      </c>
      <c r="L6362">
        <f t="shared" si="397"/>
        <v>12</v>
      </c>
      <c r="M6362">
        <f t="shared" si="398"/>
        <v>3114.0950000000003</v>
      </c>
      <c r="N6362">
        <f t="shared" si="399"/>
        <v>0</v>
      </c>
    </row>
    <row r="6363" spans="1:14" x14ac:dyDescent="0.3">
      <c r="A6363">
        <v>13086530</v>
      </c>
      <c r="B6363" t="s">
        <v>27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396"/>
        <v>7</v>
      </c>
      <c r="L6363">
        <f t="shared" si="397"/>
        <v>13</v>
      </c>
      <c r="M6363">
        <f t="shared" si="398"/>
        <v>3062.5239999999999</v>
      </c>
      <c r="N6363">
        <f t="shared" si="399"/>
        <v>0</v>
      </c>
    </row>
    <row r="6364" spans="1:14" x14ac:dyDescent="0.3">
      <c r="A6364">
        <v>13086530</v>
      </c>
      <c r="B6364" t="s">
        <v>27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396"/>
        <v>7</v>
      </c>
      <c r="L6364">
        <f t="shared" si="397"/>
        <v>14</v>
      </c>
      <c r="M6364">
        <f t="shared" si="398"/>
        <v>3014.92</v>
      </c>
      <c r="N6364">
        <f t="shared" si="399"/>
        <v>0</v>
      </c>
    </row>
    <row r="6365" spans="1:14" x14ac:dyDescent="0.3">
      <c r="A6365">
        <v>13086530</v>
      </c>
      <c r="B6365" t="s">
        <v>27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396"/>
        <v>7</v>
      </c>
      <c r="L6365">
        <f t="shared" si="397"/>
        <v>15</v>
      </c>
      <c r="M6365">
        <f t="shared" si="398"/>
        <v>3008.9695000000002</v>
      </c>
      <c r="N6365">
        <f t="shared" si="399"/>
        <v>0</v>
      </c>
    </row>
    <row r="6366" spans="1:14" x14ac:dyDescent="0.3">
      <c r="A6366">
        <v>13086530</v>
      </c>
      <c r="B6366" t="s">
        <v>27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396"/>
        <v>7</v>
      </c>
      <c r="L6366">
        <f t="shared" si="397"/>
        <v>16</v>
      </c>
      <c r="M6366">
        <f t="shared" si="398"/>
        <v>2975.25</v>
      </c>
      <c r="N6366">
        <f t="shared" si="399"/>
        <v>0</v>
      </c>
    </row>
    <row r="6367" spans="1:14" x14ac:dyDescent="0.3">
      <c r="A6367">
        <v>13086530</v>
      </c>
      <c r="B6367" t="s">
        <v>27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396"/>
        <v>7</v>
      </c>
      <c r="L6367">
        <f t="shared" si="397"/>
        <v>17</v>
      </c>
      <c r="M6367">
        <f t="shared" si="398"/>
        <v>2937.5635000000002</v>
      </c>
      <c r="N6367">
        <f t="shared" si="399"/>
        <v>0</v>
      </c>
    </row>
    <row r="6368" spans="1:14" x14ac:dyDescent="0.3">
      <c r="A6368">
        <v>13086530</v>
      </c>
      <c r="B6368" t="s">
        <v>27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396"/>
        <v>7</v>
      </c>
      <c r="L6368">
        <f t="shared" si="397"/>
        <v>18</v>
      </c>
      <c r="M6368">
        <f t="shared" si="398"/>
        <v>2885.9924999999998</v>
      </c>
      <c r="N6368">
        <f t="shared" si="399"/>
        <v>0</v>
      </c>
    </row>
    <row r="6369" spans="1:14" x14ac:dyDescent="0.3">
      <c r="A6369">
        <v>13086530</v>
      </c>
      <c r="B6369" t="s">
        <v>27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396"/>
        <v>7</v>
      </c>
      <c r="L6369">
        <f t="shared" si="397"/>
        <v>19</v>
      </c>
      <c r="M6369">
        <f t="shared" si="398"/>
        <v>2858.2235000000001</v>
      </c>
      <c r="N6369">
        <f t="shared" si="399"/>
        <v>0</v>
      </c>
    </row>
    <row r="6370" spans="1:14" x14ac:dyDescent="0.3">
      <c r="A6370">
        <v>13086530</v>
      </c>
      <c r="B6370" t="s">
        <v>27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396"/>
        <v>7</v>
      </c>
      <c r="L6370">
        <f t="shared" si="397"/>
        <v>20</v>
      </c>
      <c r="M6370">
        <f t="shared" si="398"/>
        <v>2848.306</v>
      </c>
      <c r="N6370">
        <f t="shared" si="399"/>
        <v>0</v>
      </c>
    </row>
    <row r="6371" spans="1:14" x14ac:dyDescent="0.3">
      <c r="A6371">
        <v>13086530</v>
      </c>
      <c r="B6371" t="s">
        <v>27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396"/>
        <v>7</v>
      </c>
      <c r="L6371">
        <f t="shared" si="397"/>
        <v>21</v>
      </c>
      <c r="M6371">
        <f t="shared" si="398"/>
        <v>2838.3885</v>
      </c>
      <c r="N6371">
        <f t="shared" si="399"/>
        <v>0</v>
      </c>
    </row>
    <row r="6372" spans="1:14" x14ac:dyDescent="0.3">
      <c r="A6372">
        <v>13086530</v>
      </c>
      <c r="B6372" t="s">
        <v>27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396"/>
        <v>7</v>
      </c>
      <c r="L6372">
        <f t="shared" si="397"/>
        <v>22</v>
      </c>
      <c r="M6372">
        <f t="shared" si="398"/>
        <v>2824.5039999999999</v>
      </c>
      <c r="N6372">
        <f t="shared" si="399"/>
        <v>0</v>
      </c>
    </row>
    <row r="6373" spans="1:14" x14ac:dyDescent="0.3">
      <c r="A6373">
        <v>13086530</v>
      </c>
      <c r="B6373" t="s">
        <v>27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396"/>
        <v>7</v>
      </c>
      <c r="L6373">
        <f t="shared" si="397"/>
        <v>23</v>
      </c>
      <c r="M6373">
        <f t="shared" si="398"/>
        <v>2804.6689999999999</v>
      </c>
      <c r="N6373">
        <f t="shared" si="399"/>
        <v>0</v>
      </c>
    </row>
    <row r="6374" spans="1:14" x14ac:dyDescent="0.3">
      <c r="A6374">
        <v>13086530</v>
      </c>
      <c r="B6374" t="s">
        <v>27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396"/>
        <v>7</v>
      </c>
      <c r="L6374">
        <f t="shared" si="397"/>
        <v>24</v>
      </c>
      <c r="M6374">
        <f t="shared" si="398"/>
        <v>2828.471</v>
      </c>
      <c r="N6374">
        <f t="shared" si="399"/>
        <v>0</v>
      </c>
    </row>
    <row r="6375" spans="1:14" x14ac:dyDescent="0.3">
      <c r="A6375">
        <v>13086530</v>
      </c>
      <c r="B6375" t="s">
        <v>27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396"/>
        <v>7</v>
      </c>
      <c r="L6375">
        <f t="shared" si="397"/>
        <v>25</v>
      </c>
      <c r="M6375">
        <f t="shared" si="398"/>
        <v>2826.4875000000002</v>
      </c>
      <c r="N6375">
        <f t="shared" si="399"/>
        <v>0</v>
      </c>
    </row>
    <row r="6376" spans="1:14" x14ac:dyDescent="0.3">
      <c r="A6376">
        <v>13086530</v>
      </c>
      <c r="B6376" t="s">
        <v>27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396"/>
        <v>7</v>
      </c>
      <c r="L6376">
        <f t="shared" si="397"/>
        <v>26</v>
      </c>
      <c r="M6376">
        <f t="shared" si="398"/>
        <v>2830.4545000000003</v>
      </c>
      <c r="N6376">
        <f t="shared" si="399"/>
        <v>0</v>
      </c>
    </row>
    <row r="6377" spans="1:14" x14ac:dyDescent="0.3">
      <c r="A6377">
        <v>13086530</v>
      </c>
      <c r="B6377" t="s">
        <v>27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396"/>
        <v>7</v>
      </c>
      <c r="L6377">
        <f t="shared" si="397"/>
        <v>27</v>
      </c>
      <c r="M6377">
        <f t="shared" si="398"/>
        <v>2812.6030000000001</v>
      </c>
      <c r="N6377">
        <f t="shared" si="399"/>
        <v>0</v>
      </c>
    </row>
    <row r="6378" spans="1:14" x14ac:dyDescent="0.3">
      <c r="A6378">
        <v>13086530</v>
      </c>
      <c r="B6378" t="s">
        <v>27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396"/>
        <v>7</v>
      </c>
      <c r="L6378">
        <f t="shared" si="397"/>
        <v>28</v>
      </c>
      <c r="M6378">
        <f t="shared" si="398"/>
        <v>2778.8834999999999</v>
      </c>
      <c r="N6378">
        <f t="shared" si="399"/>
        <v>0</v>
      </c>
    </row>
    <row r="6379" spans="1:14" x14ac:dyDescent="0.3">
      <c r="A6379">
        <v>13086530</v>
      </c>
      <c r="B6379" t="s">
        <v>27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396"/>
        <v>7</v>
      </c>
      <c r="L6379">
        <f t="shared" si="397"/>
        <v>29</v>
      </c>
      <c r="M6379">
        <f t="shared" si="398"/>
        <v>2782.8505</v>
      </c>
      <c r="N6379">
        <f t="shared" si="399"/>
        <v>0</v>
      </c>
    </row>
    <row r="6380" spans="1:14" x14ac:dyDescent="0.3">
      <c r="A6380">
        <v>13086530</v>
      </c>
      <c r="B6380" t="s">
        <v>27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396"/>
        <v>7</v>
      </c>
      <c r="L6380">
        <f t="shared" si="397"/>
        <v>30</v>
      </c>
      <c r="M6380">
        <f t="shared" si="398"/>
        <v>2786.8175000000001</v>
      </c>
      <c r="N6380">
        <f t="shared" si="399"/>
        <v>0</v>
      </c>
    </row>
    <row r="6381" spans="1:14" x14ac:dyDescent="0.3">
      <c r="A6381">
        <v>13086530</v>
      </c>
      <c r="B6381" t="s">
        <v>27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396"/>
        <v>7</v>
      </c>
      <c r="L6381">
        <f t="shared" si="397"/>
        <v>31</v>
      </c>
      <c r="M6381">
        <f t="shared" si="398"/>
        <v>2790.7845000000002</v>
      </c>
      <c r="N6381">
        <f t="shared" si="399"/>
        <v>0</v>
      </c>
    </row>
    <row r="6382" spans="1:14" x14ac:dyDescent="0.3">
      <c r="A6382">
        <v>13086530</v>
      </c>
      <c r="B6382" t="s">
        <v>27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396"/>
        <v>8</v>
      </c>
      <c r="L6382">
        <f t="shared" si="397"/>
        <v>1</v>
      </c>
      <c r="M6382">
        <f t="shared" si="398"/>
        <v>2846.3225000000002</v>
      </c>
      <c r="N6382">
        <f t="shared" si="399"/>
        <v>0</v>
      </c>
    </row>
    <row r="6383" spans="1:14" x14ac:dyDescent="0.3">
      <c r="A6383">
        <v>13086530</v>
      </c>
      <c r="B6383" t="s">
        <v>27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396"/>
        <v>8</v>
      </c>
      <c r="L6383">
        <f t="shared" si="397"/>
        <v>2</v>
      </c>
      <c r="M6383">
        <f t="shared" si="398"/>
        <v>2925.6624999999999</v>
      </c>
      <c r="N6383">
        <f t="shared" si="399"/>
        <v>0</v>
      </c>
    </row>
    <row r="6384" spans="1:14" x14ac:dyDescent="0.3">
      <c r="A6384">
        <v>13086530</v>
      </c>
      <c r="B6384" t="s">
        <v>27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396"/>
        <v>8</v>
      </c>
      <c r="L6384">
        <f t="shared" si="397"/>
        <v>3</v>
      </c>
      <c r="M6384">
        <f t="shared" si="398"/>
        <v>2923.6790000000001</v>
      </c>
      <c r="N6384">
        <f t="shared" si="399"/>
        <v>0</v>
      </c>
    </row>
    <row r="6385" spans="1:14" x14ac:dyDescent="0.3">
      <c r="A6385">
        <v>13086530</v>
      </c>
      <c r="B6385" t="s">
        <v>27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396"/>
        <v>8</v>
      </c>
      <c r="L6385">
        <f t="shared" si="397"/>
        <v>4</v>
      </c>
      <c r="M6385">
        <f t="shared" si="398"/>
        <v>2937.5635000000002</v>
      </c>
      <c r="N6385">
        <f t="shared" si="399"/>
        <v>0</v>
      </c>
    </row>
    <row r="6386" spans="1:14" x14ac:dyDescent="0.3">
      <c r="A6386">
        <v>13086530</v>
      </c>
      <c r="B6386" t="s">
        <v>27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396"/>
        <v>8</v>
      </c>
      <c r="L6386">
        <f t="shared" si="397"/>
        <v>5</v>
      </c>
      <c r="M6386">
        <f t="shared" si="398"/>
        <v>2937.5635000000002</v>
      </c>
      <c r="N6386">
        <f t="shared" si="399"/>
        <v>0</v>
      </c>
    </row>
    <row r="6387" spans="1:14" x14ac:dyDescent="0.3">
      <c r="A6387">
        <v>13086530</v>
      </c>
      <c r="B6387" t="s">
        <v>27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396"/>
        <v>8</v>
      </c>
      <c r="L6387">
        <f t="shared" si="397"/>
        <v>6</v>
      </c>
      <c r="M6387">
        <f t="shared" si="398"/>
        <v>2941.5304999999998</v>
      </c>
      <c r="N6387">
        <f t="shared" si="399"/>
        <v>0</v>
      </c>
    </row>
    <row r="6388" spans="1:14" x14ac:dyDescent="0.3">
      <c r="A6388">
        <v>13086530</v>
      </c>
      <c r="B6388" t="s">
        <v>27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396"/>
        <v>8</v>
      </c>
      <c r="L6388">
        <f t="shared" si="397"/>
        <v>7</v>
      </c>
      <c r="M6388">
        <f t="shared" si="398"/>
        <v>2945.4974999999999</v>
      </c>
      <c r="N6388">
        <f t="shared" si="399"/>
        <v>0</v>
      </c>
    </row>
    <row r="6389" spans="1:14" x14ac:dyDescent="0.3">
      <c r="A6389">
        <v>13086530</v>
      </c>
      <c r="B6389" t="s">
        <v>27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396"/>
        <v>8</v>
      </c>
      <c r="L6389">
        <f t="shared" si="397"/>
        <v>8</v>
      </c>
      <c r="M6389">
        <f t="shared" si="398"/>
        <v>2943.5140000000001</v>
      </c>
      <c r="N6389">
        <f t="shared" si="399"/>
        <v>0</v>
      </c>
    </row>
    <row r="6390" spans="1:14" x14ac:dyDescent="0.3">
      <c r="A6390">
        <v>13086530</v>
      </c>
      <c r="B6390" t="s">
        <v>27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396"/>
        <v>8</v>
      </c>
      <c r="L6390">
        <f t="shared" si="397"/>
        <v>9</v>
      </c>
      <c r="M6390">
        <f t="shared" si="398"/>
        <v>2913.7615000000001</v>
      </c>
      <c r="N6390">
        <f t="shared" si="399"/>
        <v>0</v>
      </c>
    </row>
    <row r="6391" spans="1:14" x14ac:dyDescent="0.3">
      <c r="A6391">
        <v>13086530</v>
      </c>
      <c r="B6391" t="s">
        <v>27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396"/>
        <v>8</v>
      </c>
      <c r="L6391">
        <f t="shared" si="397"/>
        <v>10</v>
      </c>
      <c r="M6391">
        <f t="shared" si="398"/>
        <v>2887.9760000000001</v>
      </c>
      <c r="N6391">
        <f t="shared" si="399"/>
        <v>0</v>
      </c>
    </row>
    <row r="6392" spans="1:14" x14ac:dyDescent="0.3">
      <c r="A6392">
        <v>13086530</v>
      </c>
      <c r="B6392" t="s">
        <v>27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396"/>
        <v>8</v>
      </c>
      <c r="L6392">
        <f t="shared" si="397"/>
        <v>11</v>
      </c>
      <c r="M6392">
        <f t="shared" si="398"/>
        <v>2885.9924999999998</v>
      </c>
      <c r="N6392">
        <f t="shared" si="399"/>
        <v>0</v>
      </c>
    </row>
    <row r="6393" spans="1:14" x14ac:dyDescent="0.3">
      <c r="A6393">
        <v>13086530</v>
      </c>
      <c r="B6393" t="s">
        <v>27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396"/>
        <v>8</v>
      </c>
      <c r="L6393">
        <f t="shared" si="397"/>
        <v>12</v>
      </c>
      <c r="M6393">
        <f t="shared" si="398"/>
        <v>2884.009</v>
      </c>
      <c r="N6393">
        <f t="shared" si="399"/>
        <v>0</v>
      </c>
    </row>
    <row r="6394" spans="1:14" x14ac:dyDescent="0.3">
      <c r="A6394">
        <v>13086530</v>
      </c>
      <c r="B6394" t="s">
        <v>27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396"/>
        <v>8</v>
      </c>
      <c r="L6394">
        <f t="shared" si="397"/>
        <v>13</v>
      </c>
      <c r="M6394">
        <f t="shared" si="398"/>
        <v>2868.1410000000001</v>
      </c>
      <c r="N6394">
        <f t="shared" si="399"/>
        <v>0</v>
      </c>
    </row>
    <row r="6395" spans="1:14" x14ac:dyDescent="0.3">
      <c r="A6395">
        <v>13086530</v>
      </c>
      <c r="B6395" t="s">
        <v>27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396"/>
        <v>8</v>
      </c>
      <c r="L6395">
        <f t="shared" si="397"/>
        <v>14</v>
      </c>
      <c r="M6395">
        <f t="shared" si="398"/>
        <v>2806.6525000000001</v>
      </c>
      <c r="N6395">
        <f t="shared" si="399"/>
        <v>0</v>
      </c>
    </row>
    <row r="6396" spans="1:14" x14ac:dyDescent="0.3">
      <c r="A6396">
        <v>13086530</v>
      </c>
      <c r="B6396" t="s">
        <v>27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396"/>
        <v>8</v>
      </c>
      <c r="L6396">
        <f t="shared" si="397"/>
        <v>15</v>
      </c>
      <c r="M6396">
        <f t="shared" si="398"/>
        <v>2739.2134999999998</v>
      </c>
      <c r="N6396">
        <f t="shared" si="399"/>
        <v>0</v>
      </c>
    </row>
    <row r="6397" spans="1:14" x14ac:dyDescent="0.3">
      <c r="A6397">
        <v>13086530</v>
      </c>
      <c r="B6397" t="s">
        <v>27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396"/>
        <v>8</v>
      </c>
      <c r="L6397">
        <f t="shared" si="397"/>
        <v>16</v>
      </c>
      <c r="M6397">
        <f t="shared" si="398"/>
        <v>2687.6424999999999</v>
      </c>
      <c r="N6397">
        <f t="shared" si="399"/>
        <v>0</v>
      </c>
    </row>
    <row r="6398" spans="1:14" x14ac:dyDescent="0.3">
      <c r="A6398">
        <v>13086530</v>
      </c>
      <c r="B6398" t="s">
        <v>27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396"/>
        <v>8</v>
      </c>
      <c r="L6398">
        <f t="shared" si="397"/>
        <v>17</v>
      </c>
      <c r="M6398">
        <f t="shared" si="398"/>
        <v>2661.857</v>
      </c>
      <c r="N6398">
        <f t="shared" si="399"/>
        <v>0</v>
      </c>
    </row>
    <row r="6399" spans="1:14" x14ac:dyDescent="0.3">
      <c r="A6399">
        <v>13086530</v>
      </c>
      <c r="B6399" t="s">
        <v>27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396"/>
        <v>8</v>
      </c>
      <c r="L6399">
        <f t="shared" si="397"/>
        <v>18</v>
      </c>
      <c r="M6399">
        <f t="shared" si="398"/>
        <v>2659.8735000000001</v>
      </c>
      <c r="N6399">
        <f t="shared" si="399"/>
        <v>0</v>
      </c>
    </row>
    <row r="6400" spans="1:14" x14ac:dyDescent="0.3">
      <c r="A6400">
        <v>13086530</v>
      </c>
      <c r="B6400" t="s">
        <v>27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396"/>
        <v>8</v>
      </c>
      <c r="L6400">
        <f t="shared" si="397"/>
        <v>19</v>
      </c>
      <c r="M6400">
        <f t="shared" si="398"/>
        <v>2661.857</v>
      </c>
      <c r="N6400">
        <f t="shared" si="399"/>
        <v>0</v>
      </c>
    </row>
    <row r="6401" spans="1:14" x14ac:dyDescent="0.3">
      <c r="A6401">
        <v>13086530</v>
      </c>
      <c r="B6401" t="s">
        <v>27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396"/>
        <v>8</v>
      </c>
      <c r="L6401">
        <f t="shared" si="397"/>
        <v>20</v>
      </c>
      <c r="M6401">
        <f t="shared" si="398"/>
        <v>2655.9065000000001</v>
      </c>
      <c r="N6401">
        <f t="shared" si="399"/>
        <v>0</v>
      </c>
    </row>
    <row r="6402" spans="1:14" x14ac:dyDescent="0.3">
      <c r="A6402">
        <v>13086530</v>
      </c>
      <c r="B6402" t="s">
        <v>27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396"/>
        <v>8</v>
      </c>
      <c r="L6402">
        <f t="shared" si="397"/>
        <v>21</v>
      </c>
      <c r="M6402">
        <f t="shared" si="398"/>
        <v>2657.89</v>
      </c>
      <c r="N6402">
        <f t="shared" si="399"/>
        <v>0</v>
      </c>
    </row>
    <row r="6403" spans="1:14" x14ac:dyDescent="0.3">
      <c r="A6403">
        <v>13086530</v>
      </c>
      <c r="B6403" t="s">
        <v>27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400">MONTH(C6403)</f>
        <v>8</v>
      </c>
      <c r="L6403">
        <f t="shared" ref="L6403:L6466" si="401">DAY(C6403)</f>
        <v>22</v>
      </c>
      <c r="M6403">
        <f t="shared" ref="M6403:M6466" si="402">F6403*1.9835</f>
        <v>2651.9395</v>
      </c>
      <c r="N6403">
        <f t="shared" ref="N6403:N6466" si="403">(D6403-F6403)*1.9835</f>
        <v>0</v>
      </c>
    </row>
    <row r="6404" spans="1:14" x14ac:dyDescent="0.3">
      <c r="A6404">
        <v>13086530</v>
      </c>
      <c r="B6404" t="s">
        <v>27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400"/>
        <v>8</v>
      </c>
      <c r="L6404">
        <f t="shared" si="401"/>
        <v>23</v>
      </c>
      <c r="M6404">
        <f t="shared" si="402"/>
        <v>2649.9560000000001</v>
      </c>
      <c r="N6404">
        <f t="shared" si="403"/>
        <v>0</v>
      </c>
    </row>
    <row r="6405" spans="1:14" x14ac:dyDescent="0.3">
      <c r="A6405">
        <v>13086530</v>
      </c>
      <c r="B6405" t="s">
        <v>27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400"/>
        <v>8</v>
      </c>
      <c r="L6405">
        <f t="shared" si="401"/>
        <v>24</v>
      </c>
      <c r="M6405">
        <f t="shared" si="402"/>
        <v>2653.9230000000002</v>
      </c>
      <c r="N6405">
        <f t="shared" si="403"/>
        <v>0</v>
      </c>
    </row>
    <row r="6406" spans="1:14" x14ac:dyDescent="0.3">
      <c r="A6406">
        <v>13086530</v>
      </c>
      <c r="B6406" t="s">
        <v>27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400"/>
        <v>8</v>
      </c>
      <c r="L6406">
        <f t="shared" si="401"/>
        <v>25</v>
      </c>
      <c r="M6406">
        <f t="shared" si="402"/>
        <v>2626.154</v>
      </c>
      <c r="N6406">
        <f t="shared" si="403"/>
        <v>0</v>
      </c>
    </row>
    <row r="6407" spans="1:14" x14ac:dyDescent="0.3">
      <c r="A6407">
        <v>13086530</v>
      </c>
      <c r="B6407" t="s">
        <v>27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400"/>
        <v>8</v>
      </c>
      <c r="L6407">
        <f t="shared" si="401"/>
        <v>26</v>
      </c>
      <c r="M6407">
        <f t="shared" si="402"/>
        <v>2657.89</v>
      </c>
      <c r="N6407">
        <f t="shared" si="403"/>
        <v>0</v>
      </c>
    </row>
    <row r="6408" spans="1:14" x14ac:dyDescent="0.3">
      <c r="A6408">
        <v>13086530</v>
      </c>
      <c r="B6408" t="s">
        <v>27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400"/>
        <v>8</v>
      </c>
      <c r="L6408">
        <f t="shared" si="401"/>
        <v>27</v>
      </c>
      <c r="M6408">
        <f t="shared" si="402"/>
        <v>2661.857</v>
      </c>
      <c r="N6408">
        <f t="shared" si="403"/>
        <v>0</v>
      </c>
    </row>
    <row r="6409" spans="1:14" x14ac:dyDescent="0.3">
      <c r="A6409">
        <v>13086530</v>
      </c>
      <c r="B6409" t="s">
        <v>27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400"/>
        <v>8</v>
      </c>
      <c r="L6409">
        <f t="shared" si="401"/>
        <v>28</v>
      </c>
      <c r="M6409">
        <f t="shared" si="402"/>
        <v>2606.319</v>
      </c>
      <c r="N6409">
        <f t="shared" si="403"/>
        <v>0</v>
      </c>
    </row>
    <row r="6410" spans="1:14" x14ac:dyDescent="0.3">
      <c r="A6410">
        <v>13086530</v>
      </c>
      <c r="B6410" t="s">
        <v>27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400"/>
        <v>8</v>
      </c>
      <c r="L6410">
        <f t="shared" si="401"/>
        <v>29</v>
      </c>
      <c r="M6410">
        <f t="shared" si="402"/>
        <v>2536.8964999999998</v>
      </c>
      <c r="N6410">
        <f t="shared" si="403"/>
        <v>0</v>
      </c>
    </row>
    <row r="6411" spans="1:14" x14ac:dyDescent="0.3">
      <c r="A6411">
        <v>13086530</v>
      </c>
      <c r="B6411" t="s">
        <v>27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400"/>
        <v>8</v>
      </c>
      <c r="L6411">
        <f t="shared" si="401"/>
        <v>30</v>
      </c>
      <c r="M6411">
        <f t="shared" si="402"/>
        <v>2578.5500000000002</v>
      </c>
      <c r="N6411">
        <f t="shared" si="403"/>
        <v>0</v>
      </c>
    </row>
    <row r="6412" spans="1:14" x14ac:dyDescent="0.3">
      <c r="A6412">
        <v>13086530</v>
      </c>
      <c r="B6412" t="s">
        <v>27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400"/>
        <v>8</v>
      </c>
      <c r="L6412">
        <f t="shared" si="401"/>
        <v>31</v>
      </c>
      <c r="M6412">
        <f t="shared" si="402"/>
        <v>2546.8139999999999</v>
      </c>
      <c r="N6412">
        <f t="shared" si="403"/>
        <v>0</v>
      </c>
    </row>
    <row r="6413" spans="1:14" x14ac:dyDescent="0.3">
      <c r="A6413">
        <v>13086530</v>
      </c>
      <c r="B6413" t="s">
        <v>27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400"/>
        <v>9</v>
      </c>
      <c r="L6413">
        <f t="shared" si="401"/>
        <v>1</v>
      </c>
      <c r="M6413">
        <f t="shared" si="402"/>
        <v>2523.0120000000002</v>
      </c>
      <c r="N6413">
        <f t="shared" si="403"/>
        <v>0</v>
      </c>
    </row>
    <row r="6414" spans="1:14" x14ac:dyDescent="0.3">
      <c r="A6414">
        <v>13086530</v>
      </c>
      <c r="B6414" t="s">
        <v>27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400"/>
        <v>9</v>
      </c>
      <c r="L6414">
        <f t="shared" si="401"/>
        <v>2</v>
      </c>
      <c r="M6414">
        <f t="shared" si="402"/>
        <v>2523.0120000000002</v>
      </c>
      <c r="N6414">
        <f t="shared" si="403"/>
        <v>0</v>
      </c>
    </row>
    <row r="6415" spans="1:14" x14ac:dyDescent="0.3">
      <c r="A6415">
        <v>13086530</v>
      </c>
      <c r="B6415" t="s">
        <v>27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400"/>
        <v>9</v>
      </c>
      <c r="L6415">
        <f t="shared" si="401"/>
        <v>3</v>
      </c>
      <c r="M6415">
        <f t="shared" si="402"/>
        <v>2526.9790000000003</v>
      </c>
      <c r="N6415">
        <f t="shared" si="403"/>
        <v>0</v>
      </c>
    </row>
    <row r="6416" spans="1:14" x14ac:dyDescent="0.3">
      <c r="A6416">
        <v>13086530</v>
      </c>
      <c r="B6416" t="s">
        <v>27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400"/>
        <v>9</v>
      </c>
      <c r="L6416">
        <f t="shared" si="401"/>
        <v>4</v>
      </c>
      <c r="M6416">
        <f t="shared" si="402"/>
        <v>2540.8634999999999</v>
      </c>
      <c r="N6416">
        <f t="shared" si="403"/>
        <v>0</v>
      </c>
    </row>
    <row r="6417" spans="1:14" x14ac:dyDescent="0.3">
      <c r="A6417">
        <v>13086530</v>
      </c>
      <c r="B6417" t="s">
        <v>27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400"/>
        <v>9</v>
      </c>
      <c r="L6417">
        <f t="shared" si="401"/>
        <v>5</v>
      </c>
      <c r="M6417">
        <f t="shared" si="402"/>
        <v>2540.8634999999999</v>
      </c>
      <c r="N6417">
        <f t="shared" si="403"/>
        <v>0</v>
      </c>
    </row>
    <row r="6418" spans="1:14" x14ac:dyDescent="0.3">
      <c r="A6418">
        <v>13086530</v>
      </c>
      <c r="B6418" t="s">
        <v>27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400"/>
        <v>9</v>
      </c>
      <c r="L6418">
        <f t="shared" si="401"/>
        <v>6</v>
      </c>
      <c r="M6418">
        <f t="shared" si="402"/>
        <v>2526.9790000000003</v>
      </c>
      <c r="N6418">
        <f t="shared" si="403"/>
        <v>0</v>
      </c>
    </row>
    <row r="6419" spans="1:14" x14ac:dyDescent="0.3">
      <c r="A6419">
        <v>13086530</v>
      </c>
      <c r="B6419" t="s">
        <v>27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400"/>
        <v>9</v>
      </c>
      <c r="L6419">
        <f t="shared" si="401"/>
        <v>7</v>
      </c>
      <c r="M6419">
        <f t="shared" si="402"/>
        <v>2521.0284999999999</v>
      </c>
      <c r="N6419">
        <f t="shared" si="403"/>
        <v>0</v>
      </c>
    </row>
    <row r="6420" spans="1:14" x14ac:dyDescent="0.3">
      <c r="A6420">
        <v>13086530</v>
      </c>
      <c r="B6420" t="s">
        <v>27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400"/>
        <v>9</v>
      </c>
      <c r="L6420">
        <f t="shared" si="401"/>
        <v>8</v>
      </c>
      <c r="M6420">
        <f t="shared" si="402"/>
        <v>2515.078</v>
      </c>
      <c r="N6420">
        <f t="shared" si="403"/>
        <v>0</v>
      </c>
    </row>
    <row r="6421" spans="1:14" x14ac:dyDescent="0.3">
      <c r="A6421">
        <v>13086530</v>
      </c>
      <c r="B6421" t="s">
        <v>27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400"/>
        <v>9</v>
      </c>
      <c r="L6421">
        <f t="shared" si="401"/>
        <v>9</v>
      </c>
      <c r="M6421">
        <f t="shared" si="402"/>
        <v>2515.078</v>
      </c>
      <c r="N6421">
        <f t="shared" si="403"/>
        <v>0</v>
      </c>
    </row>
    <row r="6422" spans="1:14" x14ac:dyDescent="0.3">
      <c r="A6422">
        <v>13086530</v>
      </c>
      <c r="B6422" t="s">
        <v>27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400"/>
        <v>9</v>
      </c>
      <c r="L6422">
        <f t="shared" si="401"/>
        <v>10</v>
      </c>
      <c r="M6422">
        <f t="shared" si="402"/>
        <v>2513.0945000000002</v>
      </c>
      <c r="N6422">
        <f t="shared" si="403"/>
        <v>0</v>
      </c>
    </row>
    <row r="6423" spans="1:14" x14ac:dyDescent="0.3">
      <c r="A6423">
        <v>13086530</v>
      </c>
      <c r="B6423" t="s">
        <v>27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400"/>
        <v>9</v>
      </c>
      <c r="L6423">
        <f t="shared" si="401"/>
        <v>11</v>
      </c>
      <c r="M6423">
        <f t="shared" si="402"/>
        <v>2449.6224999999999</v>
      </c>
      <c r="N6423">
        <f t="shared" si="403"/>
        <v>0</v>
      </c>
    </row>
    <row r="6424" spans="1:14" x14ac:dyDescent="0.3">
      <c r="A6424">
        <v>13086530</v>
      </c>
      <c r="B6424" t="s">
        <v>27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400"/>
        <v>9</v>
      </c>
      <c r="L6424">
        <f t="shared" si="401"/>
        <v>12</v>
      </c>
      <c r="M6424">
        <f t="shared" si="402"/>
        <v>2400.0349999999999</v>
      </c>
      <c r="N6424">
        <f t="shared" si="403"/>
        <v>0</v>
      </c>
    </row>
    <row r="6425" spans="1:14" x14ac:dyDescent="0.3">
      <c r="A6425">
        <v>13086530</v>
      </c>
      <c r="B6425" t="s">
        <v>27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400"/>
        <v>9</v>
      </c>
      <c r="L6425">
        <f t="shared" si="401"/>
        <v>13</v>
      </c>
      <c r="M6425">
        <f t="shared" si="402"/>
        <v>2249.2890000000002</v>
      </c>
      <c r="N6425">
        <f t="shared" si="403"/>
        <v>0</v>
      </c>
    </row>
    <row r="6426" spans="1:14" x14ac:dyDescent="0.3">
      <c r="A6426">
        <v>13086530</v>
      </c>
      <c r="B6426" t="s">
        <v>27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400"/>
        <v>9</v>
      </c>
      <c r="L6426">
        <f t="shared" si="401"/>
        <v>14</v>
      </c>
      <c r="M6426">
        <f t="shared" si="402"/>
        <v>2185.817</v>
      </c>
      <c r="N6426">
        <f t="shared" si="403"/>
        <v>0</v>
      </c>
    </row>
    <row r="6427" spans="1:14" x14ac:dyDescent="0.3">
      <c r="A6427">
        <v>13086530</v>
      </c>
      <c r="B6427" t="s">
        <v>27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400"/>
        <v>9</v>
      </c>
      <c r="L6427">
        <f t="shared" si="401"/>
        <v>15</v>
      </c>
      <c r="M6427">
        <f t="shared" si="402"/>
        <v>2156.0645</v>
      </c>
      <c r="N6427">
        <f t="shared" si="403"/>
        <v>0</v>
      </c>
    </row>
    <row r="6428" spans="1:14" x14ac:dyDescent="0.3">
      <c r="A6428">
        <v>13086530</v>
      </c>
      <c r="B6428" t="s">
        <v>27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400"/>
        <v>9</v>
      </c>
      <c r="L6428">
        <f t="shared" si="401"/>
        <v>16</v>
      </c>
      <c r="M6428">
        <f t="shared" si="402"/>
        <v>2132.2624999999998</v>
      </c>
      <c r="N6428">
        <f t="shared" si="403"/>
        <v>0</v>
      </c>
    </row>
    <row r="6429" spans="1:14" x14ac:dyDescent="0.3">
      <c r="A6429">
        <v>13086530</v>
      </c>
      <c r="B6429" t="s">
        <v>27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400"/>
        <v>9</v>
      </c>
      <c r="L6429">
        <f t="shared" si="401"/>
        <v>17</v>
      </c>
      <c r="M6429">
        <f t="shared" si="402"/>
        <v>2132.2624999999998</v>
      </c>
      <c r="N6429">
        <f t="shared" si="403"/>
        <v>0</v>
      </c>
    </row>
    <row r="6430" spans="1:14" x14ac:dyDescent="0.3">
      <c r="A6430">
        <v>13086530</v>
      </c>
      <c r="B6430" t="s">
        <v>27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400"/>
        <v>9</v>
      </c>
      <c r="L6430">
        <f t="shared" si="401"/>
        <v>18</v>
      </c>
      <c r="M6430">
        <f t="shared" si="402"/>
        <v>2130.279</v>
      </c>
      <c r="N6430">
        <f t="shared" si="403"/>
        <v>0</v>
      </c>
    </row>
    <row r="6431" spans="1:14" x14ac:dyDescent="0.3">
      <c r="A6431">
        <v>13086530</v>
      </c>
      <c r="B6431" t="s">
        <v>27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400"/>
        <v>9</v>
      </c>
      <c r="L6431">
        <f t="shared" si="401"/>
        <v>19</v>
      </c>
      <c r="M6431">
        <f t="shared" si="402"/>
        <v>2134.2460000000001</v>
      </c>
      <c r="N6431">
        <f t="shared" si="403"/>
        <v>0</v>
      </c>
    </row>
    <row r="6432" spans="1:14" x14ac:dyDescent="0.3">
      <c r="A6432">
        <v>13086530</v>
      </c>
      <c r="B6432" t="s">
        <v>27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400"/>
        <v>9</v>
      </c>
      <c r="L6432">
        <f t="shared" si="401"/>
        <v>20</v>
      </c>
      <c r="M6432">
        <f t="shared" si="402"/>
        <v>2124.3285000000001</v>
      </c>
      <c r="N6432">
        <f t="shared" si="403"/>
        <v>0</v>
      </c>
    </row>
    <row r="6433" spans="1:14" x14ac:dyDescent="0.3">
      <c r="A6433">
        <v>13086530</v>
      </c>
      <c r="B6433" t="s">
        <v>27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400"/>
        <v>9</v>
      </c>
      <c r="L6433">
        <f t="shared" si="401"/>
        <v>21</v>
      </c>
      <c r="M6433">
        <f t="shared" si="402"/>
        <v>2124.3285000000001</v>
      </c>
      <c r="N6433">
        <f t="shared" si="403"/>
        <v>0</v>
      </c>
    </row>
    <row r="6434" spans="1:14" x14ac:dyDescent="0.3">
      <c r="A6434">
        <v>13086530</v>
      </c>
      <c r="B6434" t="s">
        <v>27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400"/>
        <v>9</v>
      </c>
      <c r="L6434">
        <f t="shared" si="401"/>
        <v>22</v>
      </c>
      <c r="M6434">
        <f t="shared" si="402"/>
        <v>2132.2624999999998</v>
      </c>
      <c r="N6434">
        <f t="shared" si="403"/>
        <v>0</v>
      </c>
    </row>
    <row r="6435" spans="1:14" x14ac:dyDescent="0.3">
      <c r="A6435">
        <v>13086530</v>
      </c>
      <c r="B6435" t="s">
        <v>27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400"/>
        <v>9</v>
      </c>
      <c r="L6435">
        <f t="shared" si="401"/>
        <v>23</v>
      </c>
      <c r="M6435">
        <f t="shared" si="402"/>
        <v>2128.2955000000002</v>
      </c>
      <c r="N6435">
        <f t="shared" si="403"/>
        <v>0</v>
      </c>
    </row>
    <row r="6436" spans="1:14" x14ac:dyDescent="0.3">
      <c r="A6436">
        <v>13086530</v>
      </c>
      <c r="B6436" t="s">
        <v>27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400"/>
        <v>9</v>
      </c>
      <c r="L6436">
        <f t="shared" si="401"/>
        <v>24</v>
      </c>
      <c r="M6436">
        <f t="shared" si="402"/>
        <v>2054.9059999999999</v>
      </c>
      <c r="N6436">
        <f t="shared" si="403"/>
        <v>0</v>
      </c>
    </row>
    <row r="6437" spans="1:14" x14ac:dyDescent="0.3">
      <c r="A6437">
        <v>13086530</v>
      </c>
      <c r="B6437" t="s">
        <v>27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400"/>
        <v>9</v>
      </c>
      <c r="L6437">
        <f t="shared" si="401"/>
        <v>25</v>
      </c>
      <c r="M6437">
        <f t="shared" si="402"/>
        <v>2029.1205</v>
      </c>
      <c r="N6437">
        <f t="shared" si="403"/>
        <v>0</v>
      </c>
    </row>
    <row r="6438" spans="1:14" x14ac:dyDescent="0.3">
      <c r="A6438">
        <v>13086530</v>
      </c>
      <c r="B6438" t="s">
        <v>27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400"/>
        <v>9</v>
      </c>
      <c r="L6438">
        <f t="shared" si="401"/>
        <v>26</v>
      </c>
      <c r="M6438">
        <f t="shared" si="402"/>
        <v>2013.2525000000001</v>
      </c>
      <c r="N6438">
        <f t="shared" si="403"/>
        <v>0</v>
      </c>
    </row>
    <row r="6439" spans="1:14" x14ac:dyDescent="0.3">
      <c r="A6439">
        <v>13086530</v>
      </c>
      <c r="B6439" t="s">
        <v>27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400"/>
        <v>9</v>
      </c>
      <c r="L6439">
        <f t="shared" si="401"/>
        <v>27</v>
      </c>
      <c r="M6439">
        <f t="shared" si="402"/>
        <v>2021.1865</v>
      </c>
      <c r="N6439">
        <f t="shared" si="403"/>
        <v>0</v>
      </c>
    </row>
    <row r="6440" spans="1:14" x14ac:dyDescent="0.3">
      <c r="A6440">
        <v>13086530</v>
      </c>
      <c r="B6440" t="s">
        <v>27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400"/>
        <v>9</v>
      </c>
      <c r="L6440">
        <f t="shared" si="401"/>
        <v>28</v>
      </c>
      <c r="M6440">
        <f t="shared" si="402"/>
        <v>2017.2195000000002</v>
      </c>
      <c r="N6440">
        <f t="shared" si="403"/>
        <v>0</v>
      </c>
    </row>
    <row r="6441" spans="1:14" x14ac:dyDescent="0.3">
      <c r="A6441">
        <v>13086530</v>
      </c>
      <c r="B6441" t="s">
        <v>27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400"/>
        <v>9</v>
      </c>
      <c r="L6441">
        <f t="shared" si="401"/>
        <v>29</v>
      </c>
      <c r="M6441">
        <f t="shared" si="402"/>
        <v>2021.1865</v>
      </c>
      <c r="N6441">
        <f t="shared" si="403"/>
        <v>0</v>
      </c>
    </row>
    <row r="6442" spans="1:14" x14ac:dyDescent="0.3">
      <c r="A6442">
        <v>13086530</v>
      </c>
      <c r="B6442" t="s">
        <v>27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400"/>
        <v>9</v>
      </c>
      <c r="L6442">
        <f t="shared" si="401"/>
        <v>30</v>
      </c>
      <c r="M6442">
        <f t="shared" si="402"/>
        <v>2021.1865</v>
      </c>
      <c r="N6442">
        <f t="shared" si="403"/>
        <v>0</v>
      </c>
    </row>
    <row r="6443" spans="1:14" x14ac:dyDescent="0.3">
      <c r="A6443">
        <v>13086530</v>
      </c>
      <c r="B6443" t="s">
        <v>27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400"/>
        <v>10</v>
      </c>
      <c r="L6443">
        <f t="shared" si="401"/>
        <v>1</v>
      </c>
      <c r="M6443">
        <f t="shared" si="402"/>
        <v>2019.203</v>
      </c>
      <c r="N6443">
        <f t="shared" si="403"/>
        <v>0</v>
      </c>
    </row>
    <row r="6444" spans="1:14" x14ac:dyDescent="0.3">
      <c r="A6444">
        <v>13086530</v>
      </c>
      <c r="B6444" t="s">
        <v>27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400"/>
        <v>10</v>
      </c>
      <c r="L6444">
        <f t="shared" si="401"/>
        <v>2</v>
      </c>
      <c r="M6444">
        <f t="shared" si="402"/>
        <v>1947.797</v>
      </c>
      <c r="N6444">
        <f t="shared" si="403"/>
        <v>0</v>
      </c>
    </row>
    <row r="6445" spans="1:14" x14ac:dyDescent="0.3">
      <c r="A6445">
        <v>13086530</v>
      </c>
      <c r="B6445" t="s">
        <v>27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400"/>
        <v>10</v>
      </c>
      <c r="L6445">
        <f t="shared" si="401"/>
        <v>3</v>
      </c>
      <c r="M6445">
        <f t="shared" si="402"/>
        <v>1902.1765</v>
      </c>
      <c r="N6445">
        <f t="shared" si="403"/>
        <v>0</v>
      </c>
    </row>
    <row r="6446" spans="1:14" x14ac:dyDescent="0.3">
      <c r="A6446">
        <v>13086530</v>
      </c>
      <c r="B6446" t="s">
        <v>27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400"/>
        <v>10</v>
      </c>
      <c r="L6446">
        <f t="shared" si="401"/>
        <v>4</v>
      </c>
      <c r="M6446">
        <f t="shared" si="402"/>
        <v>1902.1765</v>
      </c>
      <c r="N6446">
        <f t="shared" si="403"/>
        <v>0</v>
      </c>
    </row>
    <row r="6447" spans="1:14" x14ac:dyDescent="0.3">
      <c r="A6447">
        <v>13086530</v>
      </c>
      <c r="B6447" t="s">
        <v>27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400"/>
        <v>10</v>
      </c>
      <c r="L6447">
        <f t="shared" si="401"/>
        <v>5</v>
      </c>
      <c r="M6447">
        <f t="shared" si="402"/>
        <v>1902.1765</v>
      </c>
      <c r="N6447">
        <f t="shared" si="403"/>
        <v>0</v>
      </c>
    </row>
    <row r="6448" spans="1:14" x14ac:dyDescent="0.3">
      <c r="A6448">
        <v>13086530</v>
      </c>
      <c r="B6448" t="s">
        <v>27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400"/>
        <v>10</v>
      </c>
      <c r="L6448">
        <f t="shared" si="401"/>
        <v>6</v>
      </c>
      <c r="M6448">
        <f t="shared" si="402"/>
        <v>1898.2094999999999</v>
      </c>
      <c r="N6448">
        <f t="shared" si="403"/>
        <v>0</v>
      </c>
    </row>
    <row r="6449" spans="1:14" x14ac:dyDescent="0.3">
      <c r="A6449">
        <v>13086530</v>
      </c>
      <c r="B6449" t="s">
        <v>27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400"/>
        <v>10</v>
      </c>
      <c r="L6449">
        <f t="shared" si="401"/>
        <v>7</v>
      </c>
      <c r="M6449">
        <f t="shared" si="402"/>
        <v>1894.2425000000001</v>
      </c>
      <c r="N6449">
        <f t="shared" si="403"/>
        <v>0</v>
      </c>
    </row>
    <row r="6450" spans="1:14" x14ac:dyDescent="0.3">
      <c r="A6450">
        <v>13086530</v>
      </c>
      <c r="B6450" t="s">
        <v>27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400"/>
        <v>10</v>
      </c>
      <c r="L6450">
        <f t="shared" si="401"/>
        <v>8</v>
      </c>
      <c r="M6450">
        <f t="shared" si="402"/>
        <v>1898.2094999999999</v>
      </c>
      <c r="N6450">
        <f t="shared" si="403"/>
        <v>0</v>
      </c>
    </row>
    <row r="6451" spans="1:14" x14ac:dyDescent="0.3">
      <c r="A6451">
        <v>13086530</v>
      </c>
      <c r="B6451" t="s">
        <v>27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400"/>
        <v>10</v>
      </c>
      <c r="L6451">
        <f t="shared" si="401"/>
        <v>9</v>
      </c>
      <c r="M6451">
        <f t="shared" si="402"/>
        <v>1898.2094999999999</v>
      </c>
      <c r="N6451">
        <f t="shared" si="403"/>
        <v>0</v>
      </c>
    </row>
    <row r="6452" spans="1:14" x14ac:dyDescent="0.3">
      <c r="A6452">
        <v>13086530</v>
      </c>
      <c r="B6452" t="s">
        <v>27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400"/>
        <v>10</v>
      </c>
      <c r="L6452">
        <f t="shared" si="401"/>
        <v>10</v>
      </c>
      <c r="M6452">
        <f t="shared" si="402"/>
        <v>1898.2094999999999</v>
      </c>
      <c r="N6452">
        <f t="shared" si="403"/>
        <v>0</v>
      </c>
    </row>
    <row r="6453" spans="1:14" x14ac:dyDescent="0.3">
      <c r="A6453">
        <v>13086530</v>
      </c>
      <c r="B6453" t="s">
        <v>27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400"/>
        <v>10</v>
      </c>
      <c r="L6453">
        <f t="shared" si="401"/>
        <v>11</v>
      </c>
      <c r="M6453">
        <f t="shared" si="402"/>
        <v>1894.2425000000001</v>
      </c>
      <c r="N6453">
        <f t="shared" si="403"/>
        <v>0</v>
      </c>
    </row>
    <row r="6454" spans="1:14" x14ac:dyDescent="0.3">
      <c r="A6454">
        <v>13086530</v>
      </c>
      <c r="B6454" t="s">
        <v>27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400"/>
        <v>10</v>
      </c>
      <c r="L6454">
        <f t="shared" si="401"/>
        <v>12</v>
      </c>
      <c r="M6454">
        <f t="shared" si="402"/>
        <v>1114.7270000000001</v>
      </c>
      <c r="N6454">
        <f t="shared" si="403"/>
        <v>0</v>
      </c>
    </row>
    <row r="6455" spans="1:14" x14ac:dyDescent="0.3">
      <c r="A6455">
        <v>13086530</v>
      </c>
      <c r="B6455" t="s">
        <v>27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400"/>
        <v>10</v>
      </c>
      <c r="L6455">
        <f t="shared" si="401"/>
        <v>13</v>
      </c>
      <c r="M6455">
        <f t="shared" si="402"/>
        <v>0</v>
      </c>
      <c r="N6455">
        <f t="shared" si="403"/>
        <v>0</v>
      </c>
    </row>
    <row r="6456" spans="1:14" x14ac:dyDescent="0.3">
      <c r="A6456">
        <v>13086530</v>
      </c>
      <c r="B6456" t="s">
        <v>27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400"/>
        <v>10</v>
      </c>
      <c r="L6456">
        <f t="shared" si="401"/>
        <v>14</v>
      </c>
      <c r="M6456">
        <f t="shared" si="402"/>
        <v>0</v>
      </c>
      <c r="N6456">
        <f t="shared" si="403"/>
        <v>0</v>
      </c>
    </row>
    <row r="6457" spans="1:14" x14ac:dyDescent="0.3">
      <c r="A6457">
        <v>13086530</v>
      </c>
      <c r="B6457" t="s">
        <v>27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400"/>
        <v>10</v>
      </c>
      <c r="L6457">
        <f t="shared" si="401"/>
        <v>15</v>
      </c>
      <c r="M6457">
        <f t="shared" si="402"/>
        <v>0</v>
      </c>
      <c r="N6457">
        <f t="shared" si="403"/>
        <v>0</v>
      </c>
    </row>
    <row r="6458" spans="1:14" x14ac:dyDescent="0.3">
      <c r="A6458">
        <v>13086530</v>
      </c>
      <c r="B6458" t="s">
        <v>27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400"/>
        <v>10</v>
      </c>
      <c r="L6458">
        <f t="shared" si="401"/>
        <v>16</v>
      </c>
      <c r="M6458">
        <f t="shared" si="402"/>
        <v>0</v>
      </c>
      <c r="N6458">
        <f t="shared" si="403"/>
        <v>0</v>
      </c>
    </row>
    <row r="6459" spans="1:14" x14ac:dyDescent="0.3">
      <c r="A6459">
        <v>13086530</v>
      </c>
      <c r="B6459" t="s">
        <v>27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400"/>
        <v>10</v>
      </c>
      <c r="L6459">
        <f t="shared" si="401"/>
        <v>17</v>
      </c>
      <c r="M6459">
        <f t="shared" si="402"/>
        <v>0</v>
      </c>
      <c r="N6459">
        <f t="shared" si="403"/>
        <v>0</v>
      </c>
    </row>
    <row r="6460" spans="1:14" x14ac:dyDescent="0.3">
      <c r="A6460">
        <v>13086530</v>
      </c>
      <c r="B6460" t="s">
        <v>27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400"/>
        <v>10</v>
      </c>
      <c r="L6460">
        <f t="shared" si="401"/>
        <v>18</v>
      </c>
      <c r="M6460">
        <f t="shared" si="402"/>
        <v>0</v>
      </c>
      <c r="N6460">
        <f t="shared" si="403"/>
        <v>0</v>
      </c>
    </row>
    <row r="6461" spans="1:14" x14ac:dyDescent="0.3">
      <c r="A6461">
        <v>13086530</v>
      </c>
      <c r="B6461" t="s">
        <v>27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400"/>
        <v>10</v>
      </c>
      <c r="L6461">
        <f t="shared" si="401"/>
        <v>19</v>
      </c>
      <c r="M6461">
        <f t="shared" si="402"/>
        <v>0</v>
      </c>
      <c r="N6461">
        <f t="shared" si="403"/>
        <v>0</v>
      </c>
    </row>
    <row r="6462" spans="1:14" x14ac:dyDescent="0.3">
      <c r="A6462">
        <v>13086530</v>
      </c>
      <c r="B6462" t="s">
        <v>27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400"/>
        <v>10</v>
      </c>
      <c r="L6462">
        <f t="shared" si="401"/>
        <v>20</v>
      </c>
      <c r="M6462">
        <f t="shared" si="402"/>
        <v>0</v>
      </c>
      <c r="N6462">
        <f t="shared" si="403"/>
        <v>0</v>
      </c>
    </row>
    <row r="6463" spans="1:14" x14ac:dyDescent="0.3">
      <c r="A6463">
        <v>13086530</v>
      </c>
      <c r="B6463" t="s">
        <v>27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400"/>
        <v>10</v>
      </c>
      <c r="L6463">
        <f t="shared" si="401"/>
        <v>21</v>
      </c>
      <c r="M6463">
        <f t="shared" si="402"/>
        <v>0</v>
      </c>
      <c r="N6463">
        <f t="shared" si="403"/>
        <v>0</v>
      </c>
    </row>
    <row r="6464" spans="1:14" x14ac:dyDescent="0.3">
      <c r="A6464">
        <v>13086530</v>
      </c>
      <c r="B6464" t="s">
        <v>27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400"/>
        <v>10</v>
      </c>
      <c r="L6464">
        <f t="shared" si="401"/>
        <v>22</v>
      </c>
      <c r="M6464">
        <f t="shared" si="402"/>
        <v>0</v>
      </c>
      <c r="N6464">
        <f t="shared" si="403"/>
        <v>0</v>
      </c>
    </row>
    <row r="6465" spans="1:14" x14ac:dyDescent="0.3">
      <c r="A6465">
        <v>13086530</v>
      </c>
      <c r="B6465" t="s">
        <v>27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400"/>
        <v>10</v>
      </c>
      <c r="L6465">
        <f t="shared" si="401"/>
        <v>23</v>
      </c>
      <c r="M6465">
        <f t="shared" si="402"/>
        <v>0</v>
      </c>
      <c r="N6465">
        <f t="shared" si="403"/>
        <v>0</v>
      </c>
    </row>
    <row r="6466" spans="1:14" x14ac:dyDescent="0.3">
      <c r="A6466">
        <v>13086530</v>
      </c>
      <c r="B6466" t="s">
        <v>27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400"/>
        <v>10</v>
      </c>
      <c r="L6466">
        <f t="shared" si="401"/>
        <v>24</v>
      </c>
      <c r="M6466">
        <f t="shared" si="402"/>
        <v>0</v>
      </c>
      <c r="N6466">
        <f t="shared" si="403"/>
        <v>0</v>
      </c>
    </row>
    <row r="6467" spans="1:14" x14ac:dyDescent="0.3">
      <c r="A6467">
        <v>13086530</v>
      </c>
      <c r="B6467" t="s">
        <v>27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404">MONTH(C6467)</f>
        <v>10</v>
      </c>
      <c r="L6467">
        <f t="shared" ref="L6467:L6473" si="405">DAY(C6467)</f>
        <v>25</v>
      </c>
      <c r="M6467">
        <f t="shared" ref="M6467:M6473" si="406">F6467*1.9835</f>
        <v>0</v>
      </c>
      <c r="N6467">
        <f t="shared" ref="N6467:N6473" si="407">(D6467-F6467)*1.9835</f>
        <v>0</v>
      </c>
    </row>
    <row r="6468" spans="1:14" x14ac:dyDescent="0.3">
      <c r="A6468">
        <v>13086530</v>
      </c>
      <c r="B6468" t="s">
        <v>27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404"/>
        <v>10</v>
      </c>
      <c r="L6468">
        <f t="shared" si="405"/>
        <v>26</v>
      </c>
      <c r="M6468">
        <f t="shared" si="406"/>
        <v>0</v>
      </c>
      <c r="N6468">
        <f t="shared" si="407"/>
        <v>0</v>
      </c>
    </row>
    <row r="6469" spans="1:14" x14ac:dyDescent="0.3">
      <c r="A6469">
        <v>13086530</v>
      </c>
      <c r="B6469" t="s">
        <v>27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404"/>
        <v>10</v>
      </c>
      <c r="L6469">
        <f t="shared" si="405"/>
        <v>27</v>
      </c>
      <c r="M6469">
        <f t="shared" si="406"/>
        <v>0</v>
      </c>
      <c r="N6469">
        <f t="shared" si="407"/>
        <v>0</v>
      </c>
    </row>
    <row r="6470" spans="1:14" x14ac:dyDescent="0.3">
      <c r="A6470">
        <v>13086530</v>
      </c>
      <c r="B6470" t="s">
        <v>27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404"/>
        <v>10</v>
      </c>
      <c r="L6470">
        <f t="shared" si="405"/>
        <v>28</v>
      </c>
      <c r="M6470">
        <f t="shared" si="406"/>
        <v>0</v>
      </c>
      <c r="N6470">
        <f t="shared" si="407"/>
        <v>0</v>
      </c>
    </row>
    <row r="6471" spans="1:14" x14ac:dyDescent="0.3">
      <c r="A6471">
        <v>13086530</v>
      </c>
      <c r="B6471" t="s">
        <v>27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404"/>
        <v>10</v>
      </c>
      <c r="L6471">
        <f t="shared" si="405"/>
        <v>29</v>
      </c>
      <c r="M6471">
        <f t="shared" si="406"/>
        <v>0</v>
      </c>
      <c r="N6471">
        <f t="shared" si="407"/>
        <v>0</v>
      </c>
    </row>
    <row r="6472" spans="1:14" x14ac:dyDescent="0.3">
      <c r="A6472">
        <v>13086530</v>
      </c>
      <c r="B6472" t="s">
        <v>27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404"/>
        <v>10</v>
      </c>
      <c r="L6472">
        <f t="shared" si="405"/>
        <v>30</v>
      </c>
      <c r="M6472">
        <f t="shared" si="406"/>
        <v>0</v>
      </c>
      <c r="N6472">
        <f t="shared" si="407"/>
        <v>0</v>
      </c>
    </row>
    <row r="6473" spans="1:14" x14ac:dyDescent="0.3">
      <c r="A6473">
        <v>13086530</v>
      </c>
      <c r="B6473" t="s">
        <v>27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404"/>
        <v>10</v>
      </c>
      <c r="L6473">
        <f t="shared" si="405"/>
        <v>31</v>
      </c>
      <c r="M6473">
        <f t="shared" si="406"/>
        <v>0</v>
      </c>
      <c r="N6473">
        <f t="shared" si="407"/>
        <v>0</v>
      </c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4.4" x14ac:dyDescent="0.3"/>
  <cols>
    <col min="2" max="2" width="26.33203125" customWidth="1"/>
    <col min="3" max="29" width="12.33203125" customWidth="1"/>
  </cols>
  <sheetData>
    <row r="2" spans="1:32" x14ac:dyDescent="0.3">
      <c r="C2" s="12">
        <v>1990</v>
      </c>
      <c r="D2" s="12">
        <v>1991</v>
      </c>
      <c r="E2" s="12">
        <v>1992</v>
      </c>
      <c r="F2" s="12">
        <v>1993</v>
      </c>
      <c r="G2" s="12">
        <v>1994</v>
      </c>
      <c r="H2" s="12">
        <v>1995</v>
      </c>
      <c r="I2" s="12">
        <v>1996</v>
      </c>
      <c r="J2" s="12">
        <v>1997</v>
      </c>
      <c r="K2" s="12">
        <v>1998</v>
      </c>
      <c r="L2" s="12">
        <v>1999</v>
      </c>
      <c r="M2" s="12">
        <v>2000</v>
      </c>
      <c r="N2" s="12">
        <v>2001</v>
      </c>
      <c r="O2" s="12">
        <v>2002</v>
      </c>
      <c r="P2" s="12">
        <v>2003</v>
      </c>
      <c r="Q2" s="12">
        <v>2004</v>
      </c>
      <c r="R2" s="12">
        <v>2005</v>
      </c>
      <c r="S2" s="12">
        <v>2006</v>
      </c>
      <c r="T2" s="12">
        <v>2007</v>
      </c>
      <c r="U2" s="12">
        <v>2008</v>
      </c>
      <c r="V2" s="12">
        <v>2009</v>
      </c>
      <c r="W2" s="12">
        <v>2010</v>
      </c>
      <c r="X2" s="12">
        <v>2011</v>
      </c>
      <c r="Y2" s="12">
        <v>2012</v>
      </c>
      <c r="Z2" s="12">
        <v>2013</v>
      </c>
      <c r="AA2" s="12">
        <v>2014</v>
      </c>
      <c r="AB2" s="12">
        <v>2015</v>
      </c>
      <c r="AC2" s="12">
        <v>2016</v>
      </c>
      <c r="AD2" s="12">
        <v>2017</v>
      </c>
      <c r="AE2" s="12">
        <v>2018</v>
      </c>
      <c r="AF2" s="12">
        <v>2019</v>
      </c>
    </row>
    <row r="3" spans="1:32" x14ac:dyDescent="0.3">
      <c r="A3" s="11" t="s">
        <v>28</v>
      </c>
      <c r="B3" s="11" t="s">
        <v>33</v>
      </c>
      <c r="C3" s="16">
        <v>184455.58250000002</v>
      </c>
      <c r="D3" s="16">
        <v>188378.94550000003</v>
      </c>
      <c r="E3" s="16">
        <v>96275.122999999992</v>
      </c>
      <c r="F3" s="16">
        <v>176404.55600000001</v>
      </c>
      <c r="G3" s="16">
        <v>142498.60700000005</v>
      </c>
      <c r="H3" s="16">
        <v>188747.87650000001</v>
      </c>
      <c r="I3" s="16">
        <v>211153.49250000002</v>
      </c>
      <c r="J3" s="16">
        <v>155873.34749999997</v>
      </c>
      <c r="K3" s="16">
        <v>207884.68449999997</v>
      </c>
      <c r="L3" s="16">
        <v>214190.23099999997</v>
      </c>
      <c r="M3" s="16">
        <v>199601.58849999998</v>
      </c>
      <c r="N3" s="16">
        <v>136189.09349999999</v>
      </c>
      <c r="O3" s="16">
        <v>153213.47400000002</v>
      </c>
      <c r="P3" s="16">
        <v>129901.3985</v>
      </c>
      <c r="Q3" s="16">
        <v>60885.516000000003</v>
      </c>
      <c r="R3" s="16">
        <v>167502.60800000004</v>
      </c>
      <c r="S3" s="16">
        <v>164120.74049999999</v>
      </c>
      <c r="T3" s="16">
        <v>143579.6145</v>
      </c>
      <c r="U3" s="16">
        <v>167123.75950000001</v>
      </c>
      <c r="V3" s="16">
        <v>177380.43800000002</v>
      </c>
      <c r="W3" s="16">
        <v>182573.24099999998</v>
      </c>
      <c r="X3" s="16">
        <v>167976.66450000001</v>
      </c>
      <c r="Y3" s="16">
        <v>175615.12300000002</v>
      </c>
      <c r="Z3" s="10">
        <v>128633.942</v>
      </c>
      <c r="AA3" s="10">
        <v>157995.69249999998</v>
      </c>
      <c r="AB3" s="10">
        <v>168877.1735</v>
      </c>
      <c r="AC3" s="10">
        <v>158104.785</v>
      </c>
      <c r="AD3" s="18">
        <v>138553.42550000004</v>
      </c>
      <c r="AE3" s="18">
        <v>188851.01850000001</v>
      </c>
      <c r="AF3" s="18">
        <v>191641.80300000001</v>
      </c>
    </row>
    <row r="4" spans="1:32" x14ac:dyDescent="0.3">
      <c r="A4" s="11"/>
      <c r="B4" s="1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7" spans="1:32" x14ac:dyDescent="0.3">
      <c r="C7" s="14" t="s">
        <v>29</v>
      </c>
      <c r="D7" s="14" t="s">
        <v>30</v>
      </c>
      <c r="E7" s="14" t="s">
        <v>31</v>
      </c>
    </row>
    <row r="8" spans="1:32" x14ac:dyDescent="0.3">
      <c r="C8" s="15">
        <f>AVERAGE(C3:AC3)</f>
        <v>163153.23327777776</v>
      </c>
      <c r="D8" s="15">
        <f>MIN(C3:AC3)</f>
        <v>60885.516000000003</v>
      </c>
      <c r="E8" s="15">
        <f>MAX(C3:AC3)</f>
        <v>214190.23099999997</v>
      </c>
    </row>
    <row r="9" spans="1:32" x14ac:dyDescent="0.3">
      <c r="C9" s="9"/>
      <c r="D9" s="9"/>
      <c r="E9" s="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C523-7F7A-461E-B709-8710194E49BF}">
  <dimension ref="A1:AB366"/>
  <sheetViews>
    <sheetView workbookViewId="0">
      <pane ySplit="1" topLeftCell="A344" activePane="bottomLeft" state="frozen"/>
      <selection pane="bottomLeft" activeCell="M36" sqref="M36:P41"/>
    </sheetView>
  </sheetViews>
  <sheetFormatPr defaultRowHeight="14.4" x14ac:dyDescent="0.3"/>
  <cols>
    <col min="3" max="3" width="12.33203125" customWidth="1"/>
    <col min="9" max="9" width="14" customWidth="1"/>
    <col min="15" max="15" width="13.5546875" customWidth="1"/>
    <col min="20" max="20" width="13.6640625" customWidth="1"/>
    <col min="23" max="23" width="12.44140625" customWidth="1"/>
  </cols>
  <sheetData>
    <row r="1" spans="1:28" x14ac:dyDescent="0.3">
      <c r="A1" s="53" t="s">
        <v>17</v>
      </c>
      <c r="B1" s="53" t="s">
        <v>18</v>
      </c>
      <c r="C1" s="53" t="s">
        <v>19</v>
      </c>
      <c r="D1" s="53" t="s">
        <v>20</v>
      </c>
      <c r="E1" s="53" t="s">
        <v>21</v>
      </c>
      <c r="F1" s="53" t="s">
        <v>22</v>
      </c>
      <c r="G1" s="53" t="s">
        <v>23</v>
      </c>
      <c r="H1" s="53" t="s">
        <v>24</v>
      </c>
      <c r="I1" s="53" t="s">
        <v>25</v>
      </c>
      <c r="J1" s="53" t="s">
        <v>26</v>
      </c>
    </row>
    <row r="2" spans="1:28" x14ac:dyDescent="0.3">
      <c r="A2" s="45">
        <v>13086530</v>
      </c>
      <c r="B2" s="46" t="s">
        <v>27</v>
      </c>
      <c r="C2" s="47">
        <v>44501</v>
      </c>
      <c r="D2" s="45">
        <v>170</v>
      </c>
      <c r="E2" s="45">
        <v>337.3</v>
      </c>
      <c r="F2" s="45">
        <v>0</v>
      </c>
      <c r="G2" s="45">
        <v>0</v>
      </c>
      <c r="H2" s="45">
        <v>0</v>
      </c>
      <c r="I2" s="47">
        <v>44501</v>
      </c>
      <c r="J2" s="45">
        <v>2022</v>
      </c>
      <c r="M2" s="21">
        <v>2022</v>
      </c>
      <c r="N2" s="22"/>
      <c r="O2" s="22"/>
      <c r="P2" s="23"/>
      <c r="T2" s="21">
        <v>2022</v>
      </c>
      <c r="U2" s="22" t="s">
        <v>56</v>
      </c>
      <c r="V2" s="22"/>
      <c r="W2" s="23"/>
    </row>
    <row r="3" spans="1:28" x14ac:dyDescent="0.3">
      <c r="A3" s="45">
        <v>13086530</v>
      </c>
      <c r="B3" s="46" t="s">
        <v>27</v>
      </c>
      <c r="C3" s="47">
        <v>44502</v>
      </c>
      <c r="D3" s="45">
        <v>0</v>
      </c>
      <c r="E3" s="45">
        <v>337.3</v>
      </c>
      <c r="F3" s="45">
        <v>0</v>
      </c>
      <c r="G3" s="45">
        <v>0</v>
      </c>
      <c r="H3" s="45">
        <v>0</v>
      </c>
      <c r="I3" s="47">
        <v>44502</v>
      </c>
      <c r="J3" s="45">
        <v>2022</v>
      </c>
      <c r="M3" s="24" t="s">
        <v>37</v>
      </c>
      <c r="P3" s="25">
        <f>(SUM(D153:D243))*1.9835</f>
        <v>155452.8455</v>
      </c>
      <c r="T3" s="24" t="s">
        <v>37</v>
      </c>
      <c r="W3" s="49">
        <v>155486.565</v>
      </c>
      <c r="X3" s="6"/>
    </row>
    <row r="4" spans="1:28" x14ac:dyDescent="0.3">
      <c r="A4" s="45">
        <v>13086530</v>
      </c>
      <c r="B4" s="46" t="s">
        <v>27</v>
      </c>
      <c r="C4" s="47">
        <v>44503</v>
      </c>
      <c r="D4" s="45">
        <v>0</v>
      </c>
      <c r="E4" s="45">
        <v>337.3</v>
      </c>
      <c r="F4" s="45">
        <v>0</v>
      </c>
      <c r="G4" s="45">
        <v>0</v>
      </c>
      <c r="H4" s="45">
        <v>0</v>
      </c>
      <c r="I4" s="47">
        <v>44503</v>
      </c>
      <c r="J4" s="45">
        <v>2022</v>
      </c>
      <c r="M4" s="26" t="s">
        <v>38</v>
      </c>
      <c r="N4" s="27"/>
      <c r="O4" s="27"/>
      <c r="P4" s="29">
        <f>G243</f>
        <v>114535</v>
      </c>
      <c r="Q4" s="6">
        <f>(SUM(F153:F243))*1.9835</f>
        <v>114560.21610000001</v>
      </c>
      <c r="R4" s="6">
        <f>Q4-P4</f>
        <v>25.216100000005099</v>
      </c>
      <c r="T4" s="24" t="s">
        <v>38</v>
      </c>
      <c r="W4" s="49">
        <v>115049</v>
      </c>
      <c r="X4" s="6">
        <v>115058.07459999999</v>
      </c>
    </row>
    <row r="5" spans="1:28" x14ac:dyDescent="0.3">
      <c r="A5" s="45">
        <v>13086530</v>
      </c>
      <c r="B5" s="46" t="s">
        <v>27</v>
      </c>
      <c r="C5" s="47">
        <v>44504</v>
      </c>
      <c r="D5" s="45">
        <v>0</v>
      </c>
      <c r="E5" s="45">
        <v>337.3</v>
      </c>
      <c r="F5" s="45">
        <v>0</v>
      </c>
      <c r="G5" s="45">
        <v>0</v>
      </c>
      <c r="H5" s="45">
        <v>0</v>
      </c>
      <c r="I5" s="47">
        <v>44504</v>
      </c>
      <c r="J5" s="45">
        <v>2022</v>
      </c>
      <c r="M5" s="26" t="s">
        <v>11</v>
      </c>
      <c r="N5" s="27"/>
      <c r="O5" s="27"/>
      <c r="P5" s="48">
        <f>P3-P4</f>
        <v>40917.845499999996</v>
      </c>
      <c r="T5" s="26" t="s">
        <v>11</v>
      </c>
      <c r="U5" s="27"/>
      <c r="V5" s="27"/>
      <c r="W5" s="50">
        <v>40437.565000000002</v>
      </c>
      <c r="X5" s="6"/>
    </row>
    <row r="6" spans="1:28" x14ac:dyDescent="0.3">
      <c r="A6" s="45">
        <v>13086530</v>
      </c>
      <c r="B6" s="46" t="s">
        <v>27</v>
      </c>
      <c r="C6" s="47">
        <v>44505</v>
      </c>
      <c r="D6" s="45">
        <v>0</v>
      </c>
      <c r="E6" s="45">
        <v>337.3</v>
      </c>
      <c r="F6" s="45">
        <v>0</v>
      </c>
      <c r="G6" s="45">
        <v>0</v>
      </c>
      <c r="H6" s="45">
        <v>0</v>
      </c>
      <c r="I6" s="47">
        <v>44505</v>
      </c>
      <c r="J6" s="45">
        <v>2022</v>
      </c>
      <c r="W6" s="6"/>
      <c r="X6" s="6"/>
    </row>
    <row r="7" spans="1:28" x14ac:dyDescent="0.3">
      <c r="A7" s="45">
        <v>13086530</v>
      </c>
      <c r="B7" s="46" t="s">
        <v>27</v>
      </c>
      <c r="C7" s="47">
        <v>44506</v>
      </c>
      <c r="D7" s="45">
        <v>0</v>
      </c>
      <c r="E7" s="45">
        <v>337.3</v>
      </c>
      <c r="F7" s="45">
        <v>0</v>
      </c>
      <c r="G7" s="45">
        <v>0</v>
      </c>
      <c r="H7" s="45">
        <v>0</v>
      </c>
      <c r="I7" s="47">
        <v>44506</v>
      </c>
      <c r="J7" s="45">
        <v>2022</v>
      </c>
      <c r="W7" s="6"/>
      <c r="X7" s="6"/>
    </row>
    <row r="8" spans="1:28" x14ac:dyDescent="0.3">
      <c r="A8" s="45">
        <v>13086530</v>
      </c>
      <c r="B8" s="46" t="s">
        <v>27</v>
      </c>
      <c r="C8" s="47">
        <v>44507</v>
      </c>
      <c r="D8" s="45">
        <v>0</v>
      </c>
      <c r="E8" s="45">
        <v>337.3</v>
      </c>
      <c r="F8" s="45">
        <v>0</v>
      </c>
      <c r="G8" s="45">
        <v>0</v>
      </c>
      <c r="H8" s="45">
        <v>0</v>
      </c>
      <c r="I8" s="47">
        <v>44507</v>
      </c>
      <c r="J8" s="45">
        <v>2022</v>
      </c>
      <c r="M8" s="21">
        <v>2022</v>
      </c>
      <c r="N8" s="22" t="s">
        <v>77</v>
      </c>
      <c r="O8" s="22"/>
      <c r="P8" s="23"/>
      <c r="T8" s="21">
        <v>2022</v>
      </c>
      <c r="U8" s="22" t="s">
        <v>77</v>
      </c>
      <c r="V8" s="22"/>
      <c r="W8" s="51"/>
      <c r="X8" s="6"/>
      <c r="Y8">
        <v>2022</v>
      </c>
      <c r="Z8" t="s">
        <v>78</v>
      </c>
    </row>
    <row r="9" spans="1:28" x14ac:dyDescent="0.3">
      <c r="A9" s="45">
        <v>13086530</v>
      </c>
      <c r="B9" s="46" t="s">
        <v>27</v>
      </c>
      <c r="C9" s="47">
        <v>44508</v>
      </c>
      <c r="D9" s="45">
        <v>0</v>
      </c>
      <c r="E9" s="45">
        <v>337.3</v>
      </c>
      <c r="F9" s="45">
        <v>0</v>
      </c>
      <c r="G9" s="45">
        <v>0</v>
      </c>
      <c r="H9" s="45">
        <v>0</v>
      </c>
      <c r="I9" s="47">
        <v>44508</v>
      </c>
      <c r="J9" s="45">
        <v>2022</v>
      </c>
      <c r="M9" s="24" t="s">
        <v>54</v>
      </c>
      <c r="P9" s="25">
        <f>(SUM(D153:D274))*1.9835</f>
        <v>250742.16899999999</v>
      </c>
      <c r="T9" s="24" t="s">
        <v>54</v>
      </c>
      <c r="W9" s="49">
        <v>250765.97100000002</v>
      </c>
      <c r="X9" s="6"/>
      <c r="Y9" t="s">
        <v>54</v>
      </c>
      <c r="AB9" s="6">
        <v>250635.06</v>
      </c>
    </row>
    <row r="10" spans="1:28" x14ac:dyDescent="0.3">
      <c r="A10" s="45">
        <v>13086530</v>
      </c>
      <c r="B10" s="46" t="s">
        <v>27</v>
      </c>
      <c r="C10" s="47">
        <v>44509</v>
      </c>
      <c r="D10" s="45">
        <v>0</v>
      </c>
      <c r="E10" s="45">
        <v>337.3</v>
      </c>
      <c r="F10" s="45">
        <v>0</v>
      </c>
      <c r="G10" s="45">
        <v>0</v>
      </c>
      <c r="H10" s="45">
        <v>0</v>
      </c>
      <c r="I10" s="47">
        <v>44509</v>
      </c>
      <c r="J10" s="45">
        <v>2022</v>
      </c>
      <c r="M10" s="26" t="s">
        <v>55</v>
      </c>
      <c r="N10" s="27"/>
      <c r="O10" s="27"/>
      <c r="P10" s="29">
        <f>G274</f>
        <v>209816</v>
      </c>
      <c r="Q10" s="6">
        <f>(SUM(F153:F274))*1.9835</f>
        <v>209849.53960000002</v>
      </c>
      <c r="R10" s="6">
        <f>Q10-P10</f>
        <v>33.539600000018254</v>
      </c>
      <c r="T10" s="24" t="s">
        <v>55</v>
      </c>
      <c r="W10" s="49">
        <v>210057</v>
      </c>
      <c r="X10" s="6"/>
      <c r="Y10" t="s">
        <v>55</v>
      </c>
      <c r="AB10" s="6">
        <v>208999</v>
      </c>
    </row>
    <row r="11" spans="1:28" x14ac:dyDescent="0.3">
      <c r="A11" s="45">
        <v>13086530</v>
      </c>
      <c r="B11" s="46" t="s">
        <v>27</v>
      </c>
      <c r="C11" s="47">
        <v>44510</v>
      </c>
      <c r="D11" s="45">
        <v>0</v>
      </c>
      <c r="E11" s="45">
        <v>337.3</v>
      </c>
      <c r="F11" s="45">
        <v>0</v>
      </c>
      <c r="G11" s="45">
        <v>0</v>
      </c>
      <c r="H11" s="45">
        <v>0</v>
      </c>
      <c r="I11" s="47">
        <v>44510</v>
      </c>
      <c r="J11" s="45">
        <v>2022</v>
      </c>
      <c r="M11" s="26" t="s">
        <v>11</v>
      </c>
      <c r="N11" s="27"/>
      <c r="O11" s="27"/>
      <c r="P11" s="48">
        <f>P9-P10</f>
        <v>40926.168999999994</v>
      </c>
      <c r="T11" s="26" t="s">
        <v>11</v>
      </c>
      <c r="U11" s="27"/>
      <c r="V11" s="27"/>
      <c r="W11" s="50">
        <v>40708.97100000002</v>
      </c>
      <c r="X11" s="6"/>
      <c r="Y11" t="s">
        <v>11</v>
      </c>
      <c r="AB11" s="6">
        <v>41636.06</v>
      </c>
    </row>
    <row r="12" spans="1:28" x14ac:dyDescent="0.3">
      <c r="A12" s="45">
        <v>13086530</v>
      </c>
      <c r="B12" s="46" t="s">
        <v>27</v>
      </c>
      <c r="C12" s="47">
        <v>44511</v>
      </c>
      <c r="D12" s="45">
        <v>0</v>
      </c>
      <c r="E12" s="45">
        <v>337.3</v>
      </c>
      <c r="F12" s="45">
        <v>0</v>
      </c>
      <c r="G12" s="45">
        <v>0</v>
      </c>
      <c r="H12" s="45">
        <v>0</v>
      </c>
      <c r="I12" s="47">
        <v>44511</v>
      </c>
      <c r="J12" s="45">
        <v>2022</v>
      </c>
    </row>
    <row r="13" spans="1:28" x14ac:dyDescent="0.3">
      <c r="A13" s="45">
        <v>13086530</v>
      </c>
      <c r="B13" s="46" t="s">
        <v>27</v>
      </c>
      <c r="C13" s="47">
        <v>44512</v>
      </c>
      <c r="D13" s="45">
        <v>0</v>
      </c>
      <c r="E13" s="45">
        <v>337.3</v>
      </c>
      <c r="F13" s="45">
        <v>0</v>
      </c>
      <c r="G13" s="45">
        <v>0</v>
      </c>
      <c r="H13" s="45">
        <v>0</v>
      </c>
      <c r="I13" s="47">
        <v>44512</v>
      </c>
      <c r="J13" s="45">
        <v>2022</v>
      </c>
    </row>
    <row r="14" spans="1:28" x14ac:dyDescent="0.3">
      <c r="A14" s="45">
        <v>13086530</v>
      </c>
      <c r="B14" s="46" t="s">
        <v>27</v>
      </c>
      <c r="C14" s="47">
        <v>44513</v>
      </c>
      <c r="D14" s="45">
        <v>0</v>
      </c>
      <c r="E14" s="45">
        <v>337.3</v>
      </c>
      <c r="F14" s="45">
        <v>0</v>
      </c>
      <c r="G14" s="45">
        <v>0</v>
      </c>
      <c r="H14" s="45">
        <v>0</v>
      </c>
      <c r="I14" s="47">
        <v>44513</v>
      </c>
      <c r="J14" s="45">
        <v>2022</v>
      </c>
      <c r="M14" s="21">
        <v>2022</v>
      </c>
      <c r="N14" s="22" t="s">
        <v>90</v>
      </c>
      <c r="O14" s="22"/>
      <c r="P14" s="23"/>
      <c r="T14" s="21">
        <v>2022</v>
      </c>
      <c r="U14" s="22" t="s">
        <v>90</v>
      </c>
      <c r="V14" s="22"/>
      <c r="W14" s="23"/>
    </row>
    <row r="15" spans="1:28" x14ac:dyDescent="0.3">
      <c r="A15" s="45">
        <v>13086530</v>
      </c>
      <c r="B15" s="46" t="s">
        <v>27</v>
      </c>
      <c r="C15" s="47">
        <v>44514</v>
      </c>
      <c r="D15" s="45">
        <v>0</v>
      </c>
      <c r="E15" s="45">
        <v>337.3</v>
      </c>
      <c r="F15" s="45">
        <v>0</v>
      </c>
      <c r="G15" s="45">
        <v>0</v>
      </c>
      <c r="H15" s="45">
        <v>0</v>
      </c>
      <c r="I15" s="47">
        <v>44514</v>
      </c>
      <c r="J15" s="45">
        <v>2022</v>
      </c>
      <c r="M15" s="24" t="s">
        <v>76</v>
      </c>
      <c r="P15" s="49">
        <f>(SUM(D153:D289))*1.9835</f>
        <v>294311.73</v>
      </c>
      <c r="T15" s="24" t="s">
        <v>76</v>
      </c>
      <c r="W15" s="49">
        <v>294452.55849999998</v>
      </c>
    </row>
    <row r="16" spans="1:28" x14ac:dyDescent="0.3">
      <c r="A16" s="45">
        <v>13086530</v>
      </c>
      <c r="B16" s="46" t="s">
        <v>27</v>
      </c>
      <c r="C16" s="47">
        <v>44515</v>
      </c>
      <c r="D16" s="45">
        <v>0</v>
      </c>
      <c r="E16" s="45">
        <v>337.3</v>
      </c>
      <c r="F16" s="45">
        <v>0</v>
      </c>
      <c r="G16" s="45">
        <v>0</v>
      </c>
      <c r="H16" s="45">
        <v>0</v>
      </c>
      <c r="I16" s="47">
        <v>44515</v>
      </c>
      <c r="J16" s="45">
        <v>2022</v>
      </c>
      <c r="M16" s="26" t="s">
        <v>55</v>
      </c>
      <c r="N16" s="27"/>
      <c r="O16" s="27"/>
      <c r="P16" s="50">
        <f>(SUM(F153:F289))*1.9835</f>
        <v>253419.10060000001</v>
      </c>
      <c r="Q16" s="25">
        <f>G289</f>
        <v>253383</v>
      </c>
      <c r="R16" s="6">
        <f>P16-Q16</f>
        <v>36.100600000005215</v>
      </c>
      <c r="T16" s="24" t="s">
        <v>55</v>
      </c>
      <c r="W16" s="49">
        <v>253841.58610000001</v>
      </c>
      <c r="X16">
        <v>253828</v>
      </c>
    </row>
    <row r="17" spans="1:23" x14ac:dyDescent="0.3">
      <c r="A17" s="45">
        <v>13086530</v>
      </c>
      <c r="B17" s="46" t="s">
        <v>27</v>
      </c>
      <c r="C17" s="47">
        <v>44516</v>
      </c>
      <c r="D17" s="45">
        <v>0</v>
      </c>
      <c r="E17" s="45">
        <v>337.3</v>
      </c>
      <c r="F17" s="45">
        <v>0</v>
      </c>
      <c r="G17" s="45">
        <v>0</v>
      </c>
      <c r="H17" s="45">
        <v>0</v>
      </c>
      <c r="I17" s="47">
        <v>44516</v>
      </c>
      <c r="J17" s="45">
        <v>2022</v>
      </c>
      <c r="M17" s="26" t="s">
        <v>11</v>
      </c>
      <c r="N17" s="27"/>
      <c r="O17" s="27"/>
      <c r="P17" s="48">
        <f>P15-P16</f>
        <v>40892.629399999976</v>
      </c>
      <c r="T17" s="26" t="s">
        <v>11</v>
      </c>
      <c r="U17" s="27"/>
      <c r="V17" s="27"/>
      <c r="W17" s="50">
        <v>40610.97239999997</v>
      </c>
    </row>
    <row r="18" spans="1:23" x14ac:dyDescent="0.3">
      <c r="A18" s="45">
        <v>13086530</v>
      </c>
      <c r="B18" s="46" t="s">
        <v>27</v>
      </c>
      <c r="C18" s="47">
        <v>44517</v>
      </c>
      <c r="D18" s="45">
        <v>0</v>
      </c>
      <c r="E18" s="45">
        <v>337.3</v>
      </c>
      <c r="F18" s="45">
        <v>0</v>
      </c>
      <c r="G18" s="45">
        <v>0</v>
      </c>
      <c r="H18" s="45">
        <v>0</v>
      </c>
      <c r="I18" s="47">
        <v>44517</v>
      </c>
      <c r="J18" s="45">
        <v>2022</v>
      </c>
    </row>
    <row r="19" spans="1:23" x14ac:dyDescent="0.3">
      <c r="A19" s="45">
        <v>13086530</v>
      </c>
      <c r="B19" s="46" t="s">
        <v>27</v>
      </c>
      <c r="C19" s="47">
        <v>44518</v>
      </c>
      <c r="D19" s="45">
        <v>0</v>
      </c>
      <c r="E19" s="45">
        <v>337.3</v>
      </c>
      <c r="F19" s="45">
        <v>0</v>
      </c>
      <c r="G19" s="45">
        <v>0</v>
      </c>
      <c r="H19" s="45">
        <v>0</v>
      </c>
      <c r="I19" s="47">
        <v>44518</v>
      </c>
      <c r="J19" s="45">
        <v>2022</v>
      </c>
    </row>
    <row r="20" spans="1:23" x14ac:dyDescent="0.3">
      <c r="A20" s="45">
        <v>13086530</v>
      </c>
      <c r="B20" s="46" t="s">
        <v>27</v>
      </c>
      <c r="C20" s="47">
        <v>44519</v>
      </c>
      <c r="D20" s="45">
        <v>0</v>
      </c>
      <c r="E20" s="45">
        <v>337.3</v>
      </c>
      <c r="F20" s="45">
        <v>0</v>
      </c>
      <c r="G20" s="45">
        <v>0</v>
      </c>
      <c r="H20" s="45">
        <v>0</v>
      </c>
      <c r="I20" s="47">
        <v>44519</v>
      </c>
      <c r="J20" s="45">
        <v>2022</v>
      </c>
    </row>
    <row r="21" spans="1:23" x14ac:dyDescent="0.3">
      <c r="A21" s="45">
        <v>13086530</v>
      </c>
      <c r="B21" s="46" t="s">
        <v>27</v>
      </c>
      <c r="C21" s="47">
        <v>44520</v>
      </c>
      <c r="D21" s="45">
        <v>0</v>
      </c>
      <c r="E21" s="45">
        <v>337.3</v>
      </c>
      <c r="F21" s="45">
        <v>0</v>
      </c>
      <c r="G21" s="45">
        <v>0</v>
      </c>
      <c r="H21" s="45">
        <v>0</v>
      </c>
      <c r="I21" s="47">
        <v>44520</v>
      </c>
      <c r="J21" s="45">
        <v>2022</v>
      </c>
    </row>
    <row r="22" spans="1:23" x14ac:dyDescent="0.3">
      <c r="A22" s="45">
        <v>13086530</v>
      </c>
      <c r="B22" s="46" t="s">
        <v>27</v>
      </c>
      <c r="C22" s="47">
        <v>44521</v>
      </c>
      <c r="D22" s="45">
        <v>0</v>
      </c>
      <c r="E22" s="45">
        <v>337.3</v>
      </c>
      <c r="F22" s="45">
        <v>0</v>
      </c>
      <c r="G22" s="45">
        <v>0</v>
      </c>
      <c r="H22" s="45">
        <v>0</v>
      </c>
      <c r="I22" s="47">
        <v>44521</v>
      </c>
      <c r="J22" s="45">
        <v>2022</v>
      </c>
    </row>
    <row r="23" spans="1:23" x14ac:dyDescent="0.3">
      <c r="A23" s="45">
        <v>13086530</v>
      </c>
      <c r="B23" s="46" t="s">
        <v>27</v>
      </c>
      <c r="C23" s="47">
        <v>44522</v>
      </c>
      <c r="D23" s="45">
        <v>0</v>
      </c>
      <c r="E23" s="45">
        <v>337.3</v>
      </c>
      <c r="F23" s="45">
        <v>0</v>
      </c>
      <c r="G23" s="45">
        <v>0</v>
      </c>
      <c r="H23" s="45">
        <v>0</v>
      </c>
      <c r="I23" s="47">
        <v>44522</v>
      </c>
      <c r="J23" s="45">
        <v>2022</v>
      </c>
    </row>
    <row r="24" spans="1:23" x14ac:dyDescent="0.3">
      <c r="A24" s="45">
        <v>13086530</v>
      </c>
      <c r="B24" s="46" t="s">
        <v>27</v>
      </c>
      <c r="C24" s="47">
        <v>44523</v>
      </c>
      <c r="D24" s="45">
        <v>0</v>
      </c>
      <c r="E24" s="45">
        <v>337.3</v>
      </c>
      <c r="F24" s="45">
        <v>0</v>
      </c>
      <c r="G24" s="45">
        <v>0</v>
      </c>
      <c r="H24" s="45">
        <v>0</v>
      </c>
      <c r="I24" s="47">
        <v>44523</v>
      </c>
      <c r="J24" s="45">
        <v>2022</v>
      </c>
    </row>
    <row r="25" spans="1:23" x14ac:dyDescent="0.3">
      <c r="A25" s="45">
        <v>13086530</v>
      </c>
      <c r="B25" s="46" t="s">
        <v>27</v>
      </c>
      <c r="C25" s="47">
        <v>44524</v>
      </c>
      <c r="D25" s="45">
        <v>0</v>
      </c>
      <c r="E25" s="45">
        <v>337.3</v>
      </c>
      <c r="F25" s="45">
        <v>0</v>
      </c>
      <c r="G25" s="45">
        <v>0</v>
      </c>
      <c r="H25" s="45">
        <v>0</v>
      </c>
      <c r="I25" s="47">
        <v>44524</v>
      </c>
      <c r="J25" s="45">
        <v>2022</v>
      </c>
    </row>
    <row r="26" spans="1:23" x14ac:dyDescent="0.3">
      <c r="A26" s="45">
        <v>13086530</v>
      </c>
      <c r="B26" s="46" t="s">
        <v>27</v>
      </c>
      <c r="C26" s="47">
        <v>44525</v>
      </c>
      <c r="D26" s="45">
        <v>0</v>
      </c>
      <c r="E26" s="45">
        <v>337.3</v>
      </c>
      <c r="F26" s="45">
        <v>0</v>
      </c>
      <c r="G26" s="45">
        <v>0</v>
      </c>
      <c r="H26" s="45">
        <v>0</v>
      </c>
      <c r="I26" s="47">
        <v>44525</v>
      </c>
      <c r="J26" s="45">
        <v>2022</v>
      </c>
    </row>
    <row r="27" spans="1:23" x14ac:dyDescent="0.3">
      <c r="A27" s="45">
        <v>13086530</v>
      </c>
      <c r="B27" s="46" t="s">
        <v>27</v>
      </c>
      <c r="C27" s="47">
        <v>44526</v>
      </c>
      <c r="D27" s="45">
        <v>0</v>
      </c>
      <c r="E27" s="45">
        <v>337.3</v>
      </c>
      <c r="F27" s="45">
        <v>0</v>
      </c>
      <c r="G27" s="45">
        <v>0</v>
      </c>
      <c r="H27" s="45">
        <v>0</v>
      </c>
      <c r="I27" s="47">
        <v>44526</v>
      </c>
      <c r="J27" s="45">
        <v>2022</v>
      </c>
      <c r="M27" t="s">
        <v>85</v>
      </c>
      <c r="R27" t="s">
        <v>85</v>
      </c>
    </row>
    <row r="28" spans="1:23" x14ac:dyDescent="0.3">
      <c r="A28" s="45">
        <v>13086530</v>
      </c>
      <c r="B28" s="46" t="s">
        <v>27</v>
      </c>
      <c r="C28" s="47">
        <v>44527</v>
      </c>
      <c r="D28" s="45">
        <v>0</v>
      </c>
      <c r="E28" s="45">
        <v>337.3</v>
      </c>
      <c r="F28" s="45">
        <v>0</v>
      </c>
      <c r="G28" s="45">
        <v>0</v>
      </c>
      <c r="H28" s="45">
        <v>0</v>
      </c>
      <c r="I28" s="47">
        <v>44527</v>
      </c>
      <c r="J28" s="45">
        <v>2022</v>
      </c>
      <c r="M28" t="s">
        <v>79</v>
      </c>
      <c r="R28" t="s">
        <v>88</v>
      </c>
    </row>
    <row r="29" spans="1:23" x14ac:dyDescent="0.3">
      <c r="A29" s="45">
        <v>13086530</v>
      </c>
      <c r="B29" s="46" t="s">
        <v>27</v>
      </c>
      <c r="C29" s="47">
        <v>44528</v>
      </c>
      <c r="D29" s="45">
        <v>0</v>
      </c>
      <c r="E29" s="45">
        <v>337.3</v>
      </c>
      <c r="F29" s="45">
        <v>0</v>
      </c>
      <c r="G29" s="45">
        <v>0</v>
      </c>
      <c r="H29" s="45">
        <v>0</v>
      </c>
      <c r="I29" s="47">
        <v>44528</v>
      </c>
      <c r="J29" s="45">
        <v>2022</v>
      </c>
      <c r="M29" s="21" t="s">
        <v>83</v>
      </c>
      <c r="N29" s="22"/>
      <c r="O29" s="22"/>
      <c r="P29" s="23"/>
      <c r="R29" s="21" t="s">
        <v>91</v>
      </c>
      <c r="S29" s="22"/>
      <c r="T29" s="22"/>
      <c r="U29" s="23"/>
    </row>
    <row r="30" spans="1:23" x14ac:dyDescent="0.3">
      <c r="A30" s="45">
        <v>13086530</v>
      </c>
      <c r="B30" s="46" t="s">
        <v>27</v>
      </c>
      <c r="C30" s="47">
        <v>44529</v>
      </c>
      <c r="D30" s="45">
        <v>0</v>
      </c>
      <c r="E30" s="45">
        <v>337.3</v>
      </c>
      <c r="F30" s="45">
        <v>0</v>
      </c>
      <c r="G30" s="45">
        <v>0</v>
      </c>
      <c r="H30" s="45">
        <v>0</v>
      </c>
      <c r="I30" s="47">
        <v>44529</v>
      </c>
      <c r="J30" s="45">
        <v>2022</v>
      </c>
      <c r="M30" s="24" t="s">
        <v>86</v>
      </c>
      <c r="P30" s="25">
        <f>SUM('Allocations90-12'!D3596:D3687)*1.9835</f>
        <v>129901.3985</v>
      </c>
      <c r="R30" s="24" t="s">
        <v>86</v>
      </c>
      <c r="U30" s="25">
        <f>SUM('Allocations90-12'!D4190:D4281)*1.9835</f>
        <v>164120.74050000001</v>
      </c>
    </row>
    <row r="31" spans="1:23" x14ac:dyDescent="0.3">
      <c r="A31" s="45">
        <v>13086530</v>
      </c>
      <c r="B31" s="46" t="s">
        <v>27</v>
      </c>
      <c r="C31" s="47">
        <v>44530</v>
      </c>
      <c r="D31" s="45">
        <v>0</v>
      </c>
      <c r="E31" s="45">
        <v>337.3</v>
      </c>
      <c r="F31" s="45">
        <v>0</v>
      </c>
      <c r="G31" s="45">
        <v>0</v>
      </c>
      <c r="H31" s="45">
        <v>0</v>
      </c>
      <c r="I31" s="47">
        <v>44530</v>
      </c>
      <c r="J31" s="45">
        <v>2022</v>
      </c>
      <c r="M31" s="26" t="s">
        <v>87</v>
      </c>
      <c r="N31" s="27"/>
      <c r="O31" s="27"/>
      <c r="P31" s="29">
        <f>SUM('Allocations90-12'!F3596:F3687)*1.9835</f>
        <v>129901.3985</v>
      </c>
      <c r="Q31" s="6"/>
      <c r="R31" s="26" t="s">
        <v>87</v>
      </c>
      <c r="S31" s="27"/>
      <c r="T31" s="27"/>
      <c r="U31" s="29">
        <f>SUM('Allocations90-12'!F4190:F4281)*1.9835</f>
        <v>164120.74050000001</v>
      </c>
    </row>
    <row r="32" spans="1:23" x14ac:dyDescent="0.3">
      <c r="A32" s="45">
        <v>13086530</v>
      </c>
      <c r="B32" s="46" t="s">
        <v>27</v>
      </c>
      <c r="C32" s="47">
        <v>44531</v>
      </c>
      <c r="D32" s="45">
        <v>0</v>
      </c>
      <c r="E32" s="45">
        <v>337.3</v>
      </c>
      <c r="F32" s="45">
        <v>0</v>
      </c>
      <c r="G32" s="45">
        <v>0</v>
      </c>
      <c r="H32" s="45">
        <v>0</v>
      </c>
      <c r="I32" s="47">
        <v>44531</v>
      </c>
      <c r="J32" s="45">
        <v>2022</v>
      </c>
      <c r="M32" s="26" t="s">
        <v>11</v>
      </c>
      <c r="N32" s="27"/>
      <c r="O32" s="27"/>
      <c r="P32" s="28">
        <f>P30-P31</f>
        <v>0</v>
      </c>
      <c r="R32" s="26" t="s">
        <v>11</v>
      </c>
      <c r="S32" s="27"/>
      <c r="T32" s="27"/>
      <c r="U32" s="52">
        <f>U30-U31</f>
        <v>0</v>
      </c>
    </row>
    <row r="33" spans="1:21" x14ac:dyDescent="0.3">
      <c r="A33" s="45">
        <v>13086530</v>
      </c>
      <c r="B33" s="46" t="s">
        <v>27</v>
      </c>
      <c r="C33" s="47">
        <v>44532</v>
      </c>
      <c r="D33" s="45">
        <v>0</v>
      </c>
      <c r="E33" s="45">
        <v>337.3</v>
      </c>
      <c r="F33" s="45">
        <v>0</v>
      </c>
      <c r="G33" s="45">
        <v>0</v>
      </c>
      <c r="H33" s="45">
        <v>0</v>
      </c>
      <c r="I33" s="47">
        <v>44532</v>
      </c>
      <c r="J33" s="45">
        <v>2022</v>
      </c>
    </row>
    <row r="34" spans="1:21" x14ac:dyDescent="0.3">
      <c r="A34" s="45">
        <v>13086530</v>
      </c>
      <c r="B34" s="46" t="s">
        <v>27</v>
      </c>
      <c r="C34" s="47">
        <v>44533</v>
      </c>
      <c r="D34" s="45">
        <v>0</v>
      </c>
      <c r="E34" s="45">
        <v>337.3</v>
      </c>
      <c r="F34" s="45">
        <v>0</v>
      </c>
      <c r="G34" s="45">
        <v>0</v>
      </c>
      <c r="H34" s="45">
        <v>0</v>
      </c>
      <c r="I34" s="47">
        <v>44533</v>
      </c>
      <c r="J34" s="45">
        <v>2022</v>
      </c>
    </row>
    <row r="35" spans="1:21" x14ac:dyDescent="0.3">
      <c r="A35" s="45">
        <v>13086530</v>
      </c>
      <c r="B35" s="46" t="s">
        <v>27</v>
      </c>
      <c r="C35" s="47">
        <v>44534</v>
      </c>
      <c r="D35" s="45">
        <v>0</v>
      </c>
      <c r="E35" s="45">
        <v>337.3</v>
      </c>
      <c r="F35" s="45">
        <v>0</v>
      </c>
      <c r="G35" s="45">
        <v>0</v>
      </c>
      <c r="H35" s="45">
        <v>0</v>
      </c>
      <c r="I35" s="47">
        <v>44534</v>
      </c>
      <c r="J35" s="45">
        <v>2022</v>
      </c>
    </row>
    <row r="36" spans="1:21" x14ac:dyDescent="0.3">
      <c r="A36" s="45">
        <v>13086530</v>
      </c>
      <c r="B36" s="46" t="s">
        <v>27</v>
      </c>
      <c r="C36" s="47">
        <v>44535</v>
      </c>
      <c r="D36" s="45">
        <v>0</v>
      </c>
      <c r="E36" s="45">
        <v>337.3</v>
      </c>
      <c r="F36" s="45">
        <v>0</v>
      </c>
      <c r="G36" s="45">
        <v>0</v>
      </c>
      <c r="H36" s="45">
        <v>0</v>
      </c>
      <c r="I36" s="47">
        <v>44535</v>
      </c>
      <c r="J36" s="45">
        <v>2022</v>
      </c>
      <c r="M36" t="s">
        <v>84</v>
      </c>
      <c r="R36" t="s">
        <v>84</v>
      </c>
    </row>
    <row r="37" spans="1:21" x14ac:dyDescent="0.3">
      <c r="A37" s="45">
        <v>13086530</v>
      </c>
      <c r="B37" s="46" t="s">
        <v>27</v>
      </c>
      <c r="C37" s="47">
        <v>44536</v>
      </c>
      <c r="D37" s="45">
        <v>0</v>
      </c>
      <c r="E37" s="45">
        <v>337.3</v>
      </c>
      <c r="F37" s="45">
        <v>0</v>
      </c>
      <c r="G37" s="45">
        <v>0</v>
      </c>
      <c r="H37" s="45">
        <v>0</v>
      </c>
      <c r="I37" s="47">
        <v>44536</v>
      </c>
      <c r="J37" s="45">
        <v>2022</v>
      </c>
      <c r="M37" t="s">
        <v>79</v>
      </c>
      <c r="R37" t="s">
        <v>89</v>
      </c>
    </row>
    <row r="38" spans="1:21" x14ac:dyDescent="0.3">
      <c r="A38" s="45">
        <v>13086530</v>
      </c>
      <c r="B38" s="46" t="s">
        <v>27</v>
      </c>
      <c r="C38" s="47">
        <v>44537</v>
      </c>
      <c r="D38" s="45">
        <v>0</v>
      </c>
      <c r="E38" s="45">
        <v>337.3</v>
      </c>
      <c r="F38" s="45">
        <v>0</v>
      </c>
      <c r="G38" s="45">
        <v>0</v>
      </c>
      <c r="H38" s="45">
        <v>0</v>
      </c>
      <c r="I38" s="47">
        <v>44537</v>
      </c>
      <c r="J38" s="45">
        <v>2022</v>
      </c>
      <c r="M38" s="21" t="s">
        <v>80</v>
      </c>
      <c r="N38" s="22"/>
      <c r="O38" s="22"/>
      <c r="P38" s="23"/>
      <c r="R38" s="21" t="s">
        <v>92</v>
      </c>
      <c r="S38" s="22"/>
      <c r="T38" s="22"/>
      <c r="U38" s="23"/>
    </row>
    <row r="39" spans="1:21" x14ac:dyDescent="0.3">
      <c r="A39" s="45">
        <v>13086530</v>
      </c>
      <c r="B39" s="46" t="s">
        <v>27</v>
      </c>
      <c r="C39" s="47">
        <v>44538</v>
      </c>
      <c r="D39" s="45">
        <v>0</v>
      </c>
      <c r="E39" s="45">
        <v>337.3</v>
      </c>
      <c r="F39" s="45">
        <v>0</v>
      </c>
      <c r="G39" s="45">
        <v>0</v>
      </c>
      <c r="H39" s="45">
        <v>0</v>
      </c>
      <c r="I39" s="47">
        <v>44538</v>
      </c>
      <c r="J39" s="45">
        <v>2022</v>
      </c>
      <c r="M39" s="24" t="s">
        <v>81</v>
      </c>
      <c r="P39" s="25">
        <f>SUM('Allocations90-12'!D3611:D3687)*1.9835</f>
        <v>90284.953000000009</v>
      </c>
      <c r="R39" s="24" t="s">
        <v>81</v>
      </c>
      <c r="U39" s="25">
        <f>SUM('Allocations90-12'!D4205:D4281)*1.9835</f>
        <v>119670.5055</v>
      </c>
    </row>
    <row r="40" spans="1:21" x14ac:dyDescent="0.3">
      <c r="A40" s="45">
        <v>13086530</v>
      </c>
      <c r="B40" s="46" t="s">
        <v>27</v>
      </c>
      <c r="C40" s="47">
        <v>44539</v>
      </c>
      <c r="D40" s="45">
        <v>0</v>
      </c>
      <c r="E40" s="45">
        <v>337.3</v>
      </c>
      <c r="F40" s="45">
        <v>0</v>
      </c>
      <c r="G40" s="45">
        <v>0</v>
      </c>
      <c r="H40" s="45">
        <v>0</v>
      </c>
      <c r="I40" s="47">
        <v>44539</v>
      </c>
      <c r="J40" s="45">
        <v>2022</v>
      </c>
      <c r="M40" s="26" t="s">
        <v>82</v>
      </c>
      <c r="N40" s="27"/>
      <c r="O40" s="27"/>
      <c r="P40" s="29">
        <f>SUM('Allocations90-12'!F3611:F3687)*1.9835</f>
        <v>90284.953000000009</v>
      </c>
      <c r="Q40" s="6"/>
      <c r="R40" s="26" t="s">
        <v>82</v>
      </c>
      <c r="S40" s="27"/>
      <c r="T40" s="27"/>
      <c r="U40" s="29">
        <f>SUM('Allocations90-12'!F4205:F4281)*1.9835</f>
        <v>119670.5055</v>
      </c>
    </row>
    <row r="41" spans="1:21" x14ac:dyDescent="0.3">
      <c r="A41" s="45">
        <v>13086530</v>
      </c>
      <c r="B41" s="46" t="s">
        <v>27</v>
      </c>
      <c r="C41" s="47">
        <v>44540</v>
      </c>
      <c r="D41" s="45">
        <v>0</v>
      </c>
      <c r="E41" s="45">
        <v>337.3</v>
      </c>
      <c r="F41" s="45">
        <v>0</v>
      </c>
      <c r="G41" s="45">
        <v>0</v>
      </c>
      <c r="H41" s="45">
        <v>0</v>
      </c>
      <c r="I41" s="47">
        <v>44540</v>
      </c>
      <c r="J41" s="45">
        <v>2022</v>
      </c>
      <c r="M41" s="26" t="s">
        <v>11</v>
      </c>
      <c r="N41" s="27"/>
      <c r="O41" s="27"/>
      <c r="P41" s="28">
        <f>P39-P40</f>
        <v>0</v>
      </c>
      <c r="R41" s="26" t="s">
        <v>11</v>
      </c>
      <c r="S41" s="27"/>
      <c r="T41" s="27"/>
      <c r="U41" s="52">
        <f>U39-U40</f>
        <v>0</v>
      </c>
    </row>
    <row r="42" spans="1:21" x14ac:dyDescent="0.3">
      <c r="A42" s="45">
        <v>13086530</v>
      </c>
      <c r="B42" s="46" t="s">
        <v>27</v>
      </c>
      <c r="C42" s="47">
        <v>44541</v>
      </c>
      <c r="D42" s="45">
        <v>0</v>
      </c>
      <c r="E42" s="45">
        <v>337.3</v>
      </c>
      <c r="F42" s="45">
        <v>0</v>
      </c>
      <c r="G42" s="45">
        <v>0</v>
      </c>
      <c r="H42" s="45">
        <v>0</v>
      </c>
      <c r="I42" s="47">
        <v>44541</v>
      </c>
      <c r="J42" s="45">
        <v>2022</v>
      </c>
    </row>
    <row r="43" spans="1:21" x14ac:dyDescent="0.3">
      <c r="A43" s="45">
        <v>13086530</v>
      </c>
      <c r="B43" s="46" t="s">
        <v>27</v>
      </c>
      <c r="C43" s="47">
        <v>44542</v>
      </c>
      <c r="D43" s="45">
        <v>0</v>
      </c>
      <c r="E43" s="45">
        <v>337.3</v>
      </c>
      <c r="F43" s="45">
        <v>0</v>
      </c>
      <c r="G43" s="45">
        <v>0</v>
      </c>
      <c r="H43" s="45">
        <v>0</v>
      </c>
      <c r="I43" s="47">
        <v>44542</v>
      </c>
      <c r="J43" s="45">
        <v>2022</v>
      </c>
    </row>
    <row r="44" spans="1:21" x14ac:dyDescent="0.3">
      <c r="A44" s="45">
        <v>13086530</v>
      </c>
      <c r="B44" s="46" t="s">
        <v>27</v>
      </c>
      <c r="C44" s="47">
        <v>44543</v>
      </c>
      <c r="D44" s="45">
        <v>0</v>
      </c>
      <c r="E44" s="45">
        <v>337.3</v>
      </c>
      <c r="F44" s="45">
        <v>0</v>
      </c>
      <c r="G44" s="45">
        <v>0</v>
      </c>
      <c r="H44" s="45">
        <v>0</v>
      </c>
      <c r="I44" s="47">
        <v>44543</v>
      </c>
      <c r="J44" s="45">
        <v>2022</v>
      </c>
    </row>
    <row r="45" spans="1:21" x14ac:dyDescent="0.3">
      <c r="A45" s="45">
        <v>13086530</v>
      </c>
      <c r="B45" s="46" t="s">
        <v>27</v>
      </c>
      <c r="C45" s="47">
        <v>44544</v>
      </c>
      <c r="D45" s="45">
        <v>0</v>
      </c>
      <c r="E45" s="45">
        <v>337.3</v>
      </c>
      <c r="F45" s="45">
        <v>0</v>
      </c>
      <c r="G45" s="45">
        <v>0</v>
      </c>
      <c r="H45" s="45">
        <v>0</v>
      </c>
      <c r="I45" s="47">
        <v>44544</v>
      </c>
      <c r="J45" s="45">
        <v>2022</v>
      </c>
    </row>
    <row r="46" spans="1:21" x14ac:dyDescent="0.3">
      <c r="A46" s="45">
        <v>13086530</v>
      </c>
      <c r="B46" s="46" t="s">
        <v>27</v>
      </c>
      <c r="C46" s="47">
        <v>44545</v>
      </c>
      <c r="D46" s="45">
        <v>0</v>
      </c>
      <c r="E46" s="45">
        <v>337.3</v>
      </c>
      <c r="F46" s="45">
        <v>0</v>
      </c>
      <c r="G46" s="45">
        <v>0</v>
      </c>
      <c r="H46" s="45">
        <v>0</v>
      </c>
      <c r="I46" s="47">
        <v>44545</v>
      </c>
      <c r="J46" s="45">
        <v>2022</v>
      </c>
    </row>
    <row r="47" spans="1:21" x14ac:dyDescent="0.3">
      <c r="A47" s="45">
        <v>13086530</v>
      </c>
      <c r="B47" s="46" t="s">
        <v>27</v>
      </c>
      <c r="C47" s="47">
        <v>44546</v>
      </c>
      <c r="D47" s="45">
        <v>0</v>
      </c>
      <c r="E47" s="45">
        <v>337.3</v>
      </c>
      <c r="F47" s="45">
        <v>0</v>
      </c>
      <c r="G47" s="45">
        <v>0</v>
      </c>
      <c r="H47" s="45">
        <v>0</v>
      </c>
      <c r="I47" s="47">
        <v>44546</v>
      </c>
      <c r="J47" s="45">
        <v>2022</v>
      </c>
    </row>
    <row r="48" spans="1:21" x14ac:dyDescent="0.3">
      <c r="A48" s="45">
        <v>13086530</v>
      </c>
      <c r="B48" s="46" t="s">
        <v>27</v>
      </c>
      <c r="C48" s="47">
        <v>44547</v>
      </c>
      <c r="D48" s="45">
        <v>0</v>
      </c>
      <c r="E48" s="45">
        <v>337.3</v>
      </c>
      <c r="F48" s="45">
        <v>0</v>
      </c>
      <c r="G48" s="45">
        <v>0</v>
      </c>
      <c r="H48" s="45">
        <v>0</v>
      </c>
      <c r="I48" s="47">
        <v>44547</v>
      </c>
      <c r="J48" s="45">
        <v>2022</v>
      </c>
    </row>
    <row r="49" spans="1:10" x14ac:dyDescent="0.3">
      <c r="A49" s="45">
        <v>13086530</v>
      </c>
      <c r="B49" s="46" t="s">
        <v>27</v>
      </c>
      <c r="C49" s="47">
        <v>44548</v>
      </c>
      <c r="D49" s="45">
        <v>0</v>
      </c>
      <c r="E49" s="45">
        <v>337.3</v>
      </c>
      <c r="F49" s="45">
        <v>0</v>
      </c>
      <c r="G49" s="45">
        <v>0</v>
      </c>
      <c r="H49" s="45">
        <v>0</v>
      </c>
      <c r="I49" s="47">
        <v>44548</v>
      </c>
      <c r="J49" s="45">
        <v>2022</v>
      </c>
    </row>
    <row r="50" spans="1:10" x14ac:dyDescent="0.3">
      <c r="A50" s="45">
        <v>13086530</v>
      </c>
      <c r="B50" s="46" t="s">
        <v>27</v>
      </c>
      <c r="C50" s="47">
        <v>44549</v>
      </c>
      <c r="D50" s="45">
        <v>0</v>
      </c>
      <c r="E50" s="45">
        <v>337.3</v>
      </c>
      <c r="F50" s="45">
        <v>0</v>
      </c>
      <c r="G50" s="45">
        <v>0</v>
      </c>
      <c r="H50" s="45">
        <v>0</v>
      </c>
      <c r="I50" s="47">
        <v>44549</v>
      </c>
      <c r="J50" s="45">
        <v>2022</v>
      </c>
    </row>
    <row r="51" spans="1:10" x14ac:dyDescent="0.3">
      <c r="A51" s="45">
        <v>13086530</v>
      </c>
      <c r="B51" s="46" t="s">
        <v>27</v>
      </c>
      <c r="C51" s="47">
        <v>44550</v>
      </c>
      <c r="D51" s="45">
        <v>0</v>
      </c>
      <c r="E51" s="45">
        <v>337.3</v>
      </c>
      <c r="F51" s="45">
        <v>0</v>
      </c>
      <c r="G51" s="45">
        <v>0</v>
      </c>
      <c r="H51" s="45">
        <v>0</v>
      </c>
      <c r="I51" s="47">
        <v>44550</v>
      </c>
      <c r="J51" s="45">
        <v>2022</v>
      </c>
    </row>
    <row r="52" spans="1:10" x14ac:dyDescent="0.3">
      <c r="A52" s="45">
        <v>13086530</v>
      </c>
      <c r="B52" s="46" t="s">
        <v>27</v>
      </c>
      <c r="C52" s="47">
        <v>44551</v>
      </c>
      <c r="D52" s="45">
        <v>0</v>
      </c>
      <c r="E52" s="45">
        <v>337.3</v>
      </c>
      <c r="F52" s="45">
        <v>0</v>
      </c>
      <c r="G52" s="45">
        <v>0</v>
      </c>
      <c r="H52" s="45">
        <v>0</v>
      </c>
      <c r="I52" s="47">
        <v>44551</v>
      </c>
      <c r="J52" s="45">
        <v>2022</v>
      </c>
    </row>
    <row r="53" spans="1:10" x14ac:dyDescent="0.3">
      <c r="A53" s="45">
        <v>13086530</v>
      </c>
      <c r="B53" s="46" t="s">
        <v>27</v>
      </c>
      <c r="C53" s="47">
        <v>44552</v>
      </c>
      <c r="D53" s="45">
        <v>0</v>
      </c>
      <c r="E53" s="45">
        <v>337.3</v>
      </c>
      <c r="F53" s="45">
        <v>0</v>
      </c>
      <c r="G53" s="45">
        <v>0</v>
      </c>
      <c r="H53" s="45">
        <v>0</v>
      </c>
      <c r="I53" s="47">
        <v>44552</v>
      </c>
      <c r="J53" s="45">
        <v>2022</v>
      </c>
    </row>
    <row r="54" spans="1:10" x14ac:dyDescent="0.3">
      <c r="A54" s="45">
        <v>13086530</v>
      </c>
      <c r="B54" s="46" t="s">
        <v>27</v>
      </c>
      <c r="C54" s="47">
        <v>44553</v>
      </c>
      <c r="D54" s="45">
        <v>0</v>
      </c>
      <c r="E54" s="45">
        <v>337.3</v>
      </c>
      <c r="F54" s="45">
        <v>0</v>
      </c>
      <c r="G54" s="45">
        <v>0</v>
      </c>
      <c r="H54" s="45">
        <v>0</v>
      </c>
      <c r="I54" s="47">
        <v>44553</v>
      </c>
      <c r="J54" s="45">
        <v>2022</v>
      </c>
    </row>
    <row r="55" spans="1:10" x14ac:dyDescent="0.3">
      <c r="A55" s="45">
        <v>13086530</v>
      </c>
      <c r="B55" s="46" t="s">
        <v>27</v>
      </c>
      <c r="C55" s="47">
        <v>44554</v>
      </c>
      <c r="D55" s="45">
        <v>0</v>
      </c>
      <c r="E55" s="45">
        <v>337.3</v>
      </c>
      <c r="F55" s="45">
        <v>0</v>
      </c>
      <c r="G55" s="45">
        <v>0</v>
      </c>
      <c r="H55" s="45">
        <v>0</v>
      </c>
      <c r="I55" s="47">
        <v>44554</v>
      </c>
      <c r="J55" s="45">
        <v>2022</v>
      </c>
    </row>
    <row r="56" spans="1:10" x14ac:dyDescent="0.3">
      <c r="A56" s="45">
        <v>13086530</v>
      </c>
      <c r="B56" s="46" t="s">
        <v>27</v>
      </c>
      <c r="C56" s="47">
        <v>44555</v>
      </c>
      <c r="D56" s="45">
        <v>0</v>
      </c>
      <c r="E56" s="45">
        <v>337.3</v>
      </c>
      <c r="F56" s="45">
        <v>0</v>
      </c>
      <c r="G56" s="45">
        <v>0</v>
      </c>
      <c r="H56" s="45">
        <v>0</v>
      </c>
      <c r="I56" s="47">
        <v>44555</v>
      </c>
      <c r="J56" s="45">
        <v>2022</v>
      </c>
    </row>
    <row r="57" spans="1:10" x14ac:dyDescent="0.3">
      <c r="A57" s="45">
        <v>13086530</v>
      </c>
      <c r="B57" s="46" t="s">
        <v>27</v>
      </c>
      <c r="C57" s="47">
        <v>44556</v>
      </c>
      <c r="D57" s="45">
        <v>0</v>
      </c>
      <c r="E57" s="45">
        <v>337.3</v>
      </c>
      <c r="F57" s="45">
        <v>0</v>
      </c>
      <c r="G57" s="45">
        <v>0</v>
      </c>
      <c r="H57" s="45">
        <v>0</v>
      </c>
      <c r="I57" s="47">
        <v>44556</v>
      </c>
      <c r="J57" s="45">
        <v>2022</v>
      </c>
    </row>
    <row r="58" spans="1:10" x14ac:dyDescent="0.3">
      <c r="A58" s="45">
        <v>13086530</v>
      </c>
      <c r="B58" s="46" t="s">
        <v>27</v>
      </c>
      <c r="C58" s="47">
        <v>44557</v>
      </c>
      <c r="D58" s="45">
        <v>0</v>
      </c>
      <c r="E58" s="45">
        <v>337.3</v>
      </c>
      <c r="F58" s="45">
        <v>0</v>
      </c>
      <c r="G58" s="45">
        <v>0</v>
      </c>
      <c r="H58" s="45">
        <v>0</v>
      </c>
      <c r="I58" s="47">
        <v>44557</v>
      </c>
      <c r="J58" s="45">
        <v>2022</v>
      </c>
    </row>
    <row r="59" spans="1:10" x14ac:dyDescent="0.3">
      <c r="A59" s="45">
        <v>13086530</v>
      </c>
      <c r="B59" s="46" t="s">
        <v>27</v>
      </c>
      <c r="C59" s="47">
        <v>44558</v>
      </c>
      <c r="D59" s="45">
        <v>0</v>
      </c>
      <c r="E59" s="45">
        <v>337.3</v>
      </c>
      <c r="F59" s="45">
        <v>0</v>
      </c>
      <c r="G59" s="45">
        <v>0</v>
      </c>
      <c r="H59" s="45">
        <v>0</v>
      </c>
      <c r="I59" s="47">
        <v>44558</v>
      </c>
      <c r="J59" s="45">
        <v>2022</v>
      </c>
    </row>
    <row r="60" spans="1:10" x14ac:dyDescent="0.3">
      <c r="A60" s="45">
        <v>13086530</v>
      </c>
      <c r="B60" s="46" t="s">
        <v>27</v>
      </c>
      <c r="C60" s="47">
        <v>44559</v>
      </c>
      <c r="D60" s="45">
        <v>0</v>
      </c>
      <c r="E60" s="45">
        <v>337.3</v>
      </c>
      <c r="F60" s="45">
        <v>0</v>
      </c>
      <c r="G60" s="45">
        <v>0</v>
      </c>
      <c r="H60" s="45">
        <v>0</v>
      </c>
      <c r="I60" s="47">
        <v>44559</v>
      </c>
      <c r="J60" s="45">
        <v>2022</v>
      </c>
    </row>
    <row r="61" spans="1:10" x14ac:dyDescent="0.3">
      <c r="A61" s="45">
        <v>13086530</v>
      </c>
      <c r="B61" s="46" t="s">
        <v>27</v>
      </c>
      <c r="C61" s="47">
        <v>44560</v>
      </c>
      <c r="D61" s="45">
        <v>0</v>
      </c>
      <c r="E61" s="45">
        <v>337.3</v>
      </c>
      <c r="F61" s="45">
        <v>0</v>
      </c>
      <c r="G61" s="45">
        <v>0</v>
      </c>
      <c r="H61" s="45">
        <v>0</v>
      </c>
      <c r="I61" s="47">
        <v>44560</v>
      </c>
      <c r="J61" s="45">
        <v>2022</v>
      </c>
    </row>
    <row r="62" spans="1:10" x14ac:dyDescent="0.3">
      <c r="A62" s="45">
        <v>13086530</v>
      </c>
      <c r="B62" s="46" t="s">
        <v>27</v>
      </c>
      <c r="C62" s="47">
        <v>44561</v>
      </c>
      <c r="D62" s="45">
        <v>0</v>
      </c>
      <c r="E62" s="45">
        <v>337.3</v>
      </c>
      <c r="F62" s="45">
        <v>0</v>
      </c>
      <c r="G62" s="45">
        <v>0</v>
      </c>
      <c r="H62" s="45">
        <v>0</v>
      </c>
      <c r="I62" s="47">
        <v>44561</v>
      </c>
      <c r="J62" s="45">
        <v>2022</v>
      </c>
    </row>
    <row r="63" spans="1:10" x14ac:dyDescent="0.3">
      <c r="A63" s="45">
        <v>13086530</v>
      </c>
      <c r="B63" s="46" t="s">
        <v>27</v>
      </c>
      <c r="C63" s="47">
        <v>44562</v>
      </c>
      <c r="D63" s="45">
        <v>0</v>
      </c>
      <c r="E63" s="45">
        <v>337.3</v>
      </c>
      <c r="F63" s="45">
        <v>0</v>
      </c>
      <c r="G63" s="45">
        <v>0</v>
      </c>
      <c r="H63" s="45">
        <v>0</v>
      </c>
      <c r="I63" s="47">
        <v>44562</v>
      </c>
      <c r="J63" s="45">
        <v>2022</v>
      </c>
    </row>
    <row r="64" spans="1:10" x14ac:dyDescent="0.3">
      <c r="A64" s="45">
        <v>13086530</v>
      </c>
      <c r="B64" s="46" t="s">
        <v>27</v>
      </c>
      <c r="C64" s="47">
        <v>44563</v>
      </c>
      <c r="D64" s="45">
        <v>0</v>
      </c>
      <c r="E64" s="45">
        <v>337.3</v>
      </c>
      <c r="F64" s="45">
        <v>0</v>
      </c>
      <c r="G64" s="45">
        <v>0</v>
      </c>
      <c r="H64" s="45">
        <v>0</v>
      </c>
      <c r="I64" s="47">
        <v>44563</v>
      </c>
      <c r="J64" s="45">
        <v>2022</v>
      </c>
    </row>
    <row r="65" spans="1:10" x14ac:dyDescent="0.3">
      <c r="A65" s="45">
        <v>13086530</v>
      </c>
      <c r="B65" s="46" t="s">
        <v>27</v>
      </c>
      <c r="C65" s="47">
        <v>44564</v>
      </c>
      <c r="D65" s="45">
        <v>0</v>
      </c>
      <c r="E65" s="45">
        <v>337.3</v>
      </c>
      <c r="F65" s="45">
        <v>0</v>
      </c>
      <c r="G65" s="45">
        <v>0</v>
      </c>
      <c r="H65" s="45">
        <v>0</v>
      </c>
      <c r="I65" s="47">
        <v>44564</v>
      </c>
      <c r="J65" s="45">
        <v>2022</v>
      </c>
    </row>
    <row r="66" spans="1:10" x14ac:dyDescent="0.3">
      <c r="A66" s="45">
        <v>13086530</v>
      </c>
      <c r="B66" s="46" t="s">
        <v>27</v>
      </c>
      <c r="C66" s="47">
        <v>44565</v>
      </c>
      <c r="D66" s="45">
        <v>0</v>
      </c>
      <c r="E66" s="45">
        <v>337.3</v>
      </c>
      <c r="F66" s="45">
        <v>0</v>
      </c>
      <c r="G66" s="45">
        <v>0</v>
      </c>
      <c r="H66" s="45">
        <v>0</v>
      </c>
      <c r="I66" s="47">
        <v>44565</v>
      </c>
      <c r="J66" s="45">
        <v>2022</v>
      </c>
    </row>
    <row r="67" spans="1:10" x14ac:dyDescent="0.3">
      <c r="A67" s="45">
        <v>13086530</v>
      </c>
      <c r="B67" s="46" t="s">
        <v>27</v>
      </c>
      <c r="C67" s="47">
        <v>44566</v>
      </c>
      <c r="D67" s="45">
        <v>0</v>
      </c>
      <c r="E67" s="45">
        <v>337.3</v>
      </c>
      <c r="F67" s="45">
        <v>0</v>
      </c>
      <c r="G67" s="45">
        <v>0</v>
      </c>
      <c r="H67" s="45">
        <v>0</v>
      </c>
      <c r="I67" s="47">
        <v>44566</v>
      </c>
      <c r="J67" s="45">
        <v>2022</v>
      </c>
    </row>
    <row r="68" spans="1:10" x14ac:dyDescent="0.3">
      <c r="A68" s="45">
        <v>13086530</v>
      </c>
      <c r="B68" s="46" t="s">
        <v>27</v>
      </c>
      <c r="C68" s="47">
        <v>44567</v>
      </c>
      <c r="D68" s="45">
        <v>0</v>
      </c>
      <c r="E68" s="45">
        <v>337.3</v>
      </c>
      <c r="F68" s="45">
        <v>0</v>
      </c>
      <c r="G68" s="45">
        <v>0</v>
      </c>
      <c r="H68" s="45">
        <v>0</v>
      </c>
      <c r="I68" s="47">
        <v>44567</v>
      </c>
      <c r="J68" s="45">
        <v>2022</v>
      </c>
    </row>
    <row r="69" spans="1:10" x14ac:dyDescent="0.3">
      <c r="A69" s="45">
        <v>13086530</v>
      </c>
      <c r="B69" s="46" t="s">
        <v>27</v>
      </c>
      <c r="C69" s="47">
        <v>44568</v>
      </c>
      <c r="D69" s="45">
        <v>0</v>
      </c>
      <c r="E69" s="45">
        <v>337.3</v>
      </c>
      <c r="F69" s="45">
        <v>0</v>
      </c>
      <c r="G69" s="45">
        <v>0</v>
      </c>
      <c r="H69" s="45">
        <v>0</v>
      </c>
      <c r="I69" s="47">
        <v>44568</v>
      </c>
      <c r="J69" s="45">
        <v>2022</v>
      </c>
    </row>
    <row r="70" spans="1:10" x14ac:dyDescent="0.3">
      <c r="A70" s="45">
        <v>13086530</v>
      </c>
      <c r="B70" s="46" t="s">
        <v>27</v>
      </c>
      <c r="C70" s="47">
        <v>44569</v>
      </c>
      <c r="D70" s="45">
        <v>0</v>
      </c>
      <c r="E70" s="45">
        <v>337.3</v>
      </c>
      <c r="F70" s="45">
        <v>0</v>
      </c>
      <c r="G70" s="45">
        <v>0</v>
      </c>
      <c r="H70" s="45">
        <v>0</v>
      </c>
      <c r="I70" s="47">
        <v>44569</v>
      </c>
      <c r="J70" s="45">
        <v>2022</v>
      </c>
    </row>
    <row r="71" spans="1:10" x14ac:dyDescent="0.3">
      <c r="A71" s="45">
        <v>13086530</v>
      </c>
      <c r="B71" s="46" t="s">
        <v>27</v>
      </c>
      <c r="C71" s="47">
        <v>44570</v>
      </c>
      <c r="D71" s="45">
        <v>0</v>
      </c>
      <c r="E71" s="45">
        <v>337.3</v>
      </c>
      <c r="F71" s="45">
        <v>0</v>
      </c>
      <c r="G71" s="45">
        <v>0</v>
      </c>
      <c r="H71" s="45">
        <v>0</v>
      </c>
      <c r="I71" s="47">
        <v>44570</v>
      </c>
      <c r="J71" s="45">
        <v>2022</v>
      </c>
    </row>
    <row r="72" spans="1:10" x14ac:dyDescent="0.3">
      <c r="A72" s="45">
        <v>13086530</v>
      </c>
      <c r="B72" s="46" t="s">
        <v>27</v>
      </c>
      <c r="C72" s="47">
        <v>44571</v>
      </c>
      <c r="D72" s="45">
        <v>0</v>
      </c>
      <c r="E72" s="45">
        <v>337.3</v>
      </c>
      <c r="F72" s="45">
        <v>0</v>
      </c>
      <c r="G72" s="45">
        <v>0</v>
      </c>
      <c r="H72" s="45">
        <v>0</v>
      </c>
      <c r="I72" s="47">
        <v>44571</v>
      </c>
      <c r="J72" s="45">
        <v>2022</v>
      </c>
    </row>
    <row r="73" spans="1:10" x14ac:dyDescent="0.3">
      <c r="A73" s="45">
        <v>13086530</v>
      </c>
      <c r="B73" s="46" t="s">
        <v>27</v>
      </c>
      <c r="C73" s="47">
        <v>44572</v>
      </c>
      <c r="D73" s="45">
        <v>0</v>
      </c>
      <c r="E73" s="45">
        <v>337.3</v>
      </c>
      <c r="F73" s="45">
        <v>0</v>
      </c>
      <c r="G73" s="45">
        <v>0</v>
      </c>
      <c r="H73" s="45">
        <v>0</v>
      </c>
      <c r="I73" s="47">
        <v>44572</v>
      </c>
      <c r="J73" s="45">
        <v>2022</v>
      </c>
    </row>
    <row r="74" spans="1:10" x14ac:dyDescent="0.3">
      <c r="A74" s="45">
        <v>13086530</v>
      </c>
      <c r="B74" s="46" t="s">
        <v>27</v>
      </c>
      <c r="C74" s="47">
        <v>44573</v>
      </c>
      <c r="D74" s="45">
        <v>0</v>
      </c>
      <c r="E74" s="45">
        <v>337.3</v>
      </c>
      <c r="F74" s="45">
        <v>0</v>
      </c>
      <c r="G74" s="45">
        <v>0</v>
      </c>
      <c r="H74" s="45">
        <v>0</v>
      </c>
      <c r="I74" s="47">
        <v>44573</v>
      </c>
      <c r="J74" s="45">
        <v>2022</v>
      </c>
    </row>
    <row r="75" spans="1:10" x14ac:dyDescent="0.3">
      <c r="A75" s="45">
        <v>13086530</v>
      </c>
      <c r="B75" s="46" t="s">
        <v>27</v>
      </c>
      <c r="C75" s="47">
        <v>44574</v>
      </c>
      <c r="D75" s="45">
        <v>0</v>
      </c>
      <c r="E75" s="45">
        <v>337.3</v>
      </c>
      <c r="F75" s="45">
        <v>0</v>
      </c>
      <c r="G75" s="45">
        <v>0</v>
      </c>
      <c r="H75" s="45">
        <v>0</v>
      </c>
      <c r="I75" s="47">
        <v>44574</v>
      </c>
      <c r="J75" s="45">
        <v>2022</v>
      </c>
    </row>
    <row r="76" spans="1:10" x14ac:dyDescent="0.3">
      <c r="A76" s="45">
        <v>13086530</v>
      </c>
      <c r="B76" s="46" t="s">
        <v>27</v>
      </c>
      <c r="C76" s="47">
        <v>44575</v>
      </c>
      <c r="D76" s="45">
        <v>0</v>
      </c>
      <c r="E76" s="45">
        <v>337.3</v>
      </c>
      <c r="F76" s="45">
        <v>0</v>
      </c>
      <c r="G76" s="45">
        <v>0</v>
      </c>
      <c r="H76" s="45">
        <v>0</v>
      </c>
      <c r="I76" s="47">
        <v>44575</v>
      </c>
      <c r="J76" s="45">
        <v>2022</v>
      </c>
    </row>
    <row r="77" spans="1:10" x14ac:dyDescent="0.3">
      <c r="A77" s="45">
        <v>13086530</v>
      </c>
      <c r="B77" s="46" t="s">
        <v>27</v>
      </c>
      <c r="C77" s="47">
        <v>44576</v>
      </c>
      <c r="D77" s="45">
        <v>0</v>
      </c>
      <c r="E77" s="45">
        <v>337.3</v>
      </c>
      <c r="F77" s="45">
        <v>0</v>
      </c>
      <c r="G77" s="45">
        <v>0</v>
      </c>
      <c r="H77" s="45">
        <v>0</v>
      </c>
      <c r="I77" s="47">
        <v>44576</v>
      </c>
      <c r="J77" s="45">
        <v>2022</v>
      </c>
    </row>
    <row r="78" spans="1:10" x14ac:dyDescent="0.3">
      <c r="A78" s="45">
        <v>13086530</v>
      </c>
      <c r="B78" s="46" t="s">
        <v>27</v>
      </c>
      <c r="C78" s="47">
        <v>44577</v>
      </c>
      <c r="D78" s="45">
        <v>0</v>
      </c>
      <c r="E78" s="45">
        <v>337.3</v>
      </c>
      <c r="F78" s="45">
        <v>0</v>
      </c>
      <c r="G78" s="45">
        <v>0</v>
      </c>
      <c r="H78" s="45">
        <v>0</v>
      </c>
      <c r="I78" s="47">
        <v>44577</v>
      </c>
      <c r="J78" s="45">
        <v>2022</v>
      </c>
    </row>
    <row r="79" spans="1:10" x14ac:dyDescent="0.3">
      <c r="A79" s="45">
        <v>13086530</v>
      </c>
      <c r="B79" s="46" t="s">
        <v>27</v>
      </c>
      <c r="C79" s="47">
        <v>44578</v>
      </c>
      <c r="D79" s="45">
        <v>0</v>
      </c>
      <c r="E79" s="45">
        <v>337.3</v>
      </c>
      <c r="F79" s="45">
        <v>0</v>
      </c>
      <c r="G79" s="45">
        <v>0</v>
      </c>
      <c r="H79" s="45">
        <v>0</v>
      </c>
      <c r="I79" s="47">
        <v>44578</v>
      </c>
      <c r="J79" s="45">
        <v>2022</v>
      </c>
    </row>
    <row r="80" spans="1:10" x14ac:dyDescent="0.3">
      <c r="A80" s="45">
        <v>13086530</v>
      </c>
      <c r="B80" s="46" t="s">
        <v>27</v>
      </c>
      <c r="C80" s="47">
        <v>44579</v>
      </c>
      <c r="D80" s="45">
        <v>0</v>
      </c>
      <c r="E80" s="45">
        <v>337.3</v>
      </c>
      <c r="F80" s="45">
        <v>0</v>
      </c>
      <c r="G80" s="45">
        <v>0</v>
      </c>
      <c r="H80" s="45">
        <v>0</v>
      </c>
      <c r="I80" s="47">
        <v>44579</v>
      </c>
      <c r="J80" s="45">
        <v>2022</v>
      </c>
    </row>
    <row r="81" spans="1:10" x14ac:dyDescent="0.3">
      <c r="A81" s="45">
        <v>13086530</v>
      </c>
      <c r="B81" s="46" t="s">
        <v>27</v>
      </c>
      <c r="C81" s="47">
        <v>44580</v>
      </c>
      <c r="D81" s="45">
        <v>0</v>
      </c>
      <c r="E81" s="45">
        <v>337.3</v>
      </c>
      <c r="F81" s="45">
        <v>0</v>
      </c>
      <c r="G81" s="45">
        <v>0</v>
      </c>
      <c r="H81" s="45">
        <v>0</v>
      </c>
      <c r="I81" s="47">
        <v>44580</v>
      </c>
      <c r="J81" s="45">
        <v>2022</v>
      </c>
    </row>
    <row r="82" spans="1:10" x14ac:dyDescent="0.3">
      <c r="A82" s="45">
        <v>13086530</v>
      </c>
      <c r="B82" s="46" t="s">
        <v>27</v>
      </c>
      <c r="C82" s="47">
        <v>44581</v>
      </c>
      <c r="D82" s="45">
        <v>0</v>
      </c>
      <c r="E82" s="45">
        <v>337.3</v>
      </c>
      <c r="F82" s="45">
        <v>0</v>
      </c>
      <c r="G82" s="45">
        <v>0</v>
      </c>
      <c r="H82" s="45">
        <v>0</v>
      </c>
      <c r="I82" s="47">
        <v>44581</v>
      </c>
      <c r="J82" s="45">
        <v>2022</v>
      </c>
    </row>
    <row r="83" spans="1:10" x14ac:dyDescent="0.3">
      <c r="A83" s="45">
        <v>13086530</v>
      </c>
      <c r="B83" s="46" t="s">
        <v>27</v>
      </c>
      <c r="C83" s="47">
        <v>44582</v>
      </c>
      <c r="D83" s="45">
        <v>0</v>
      </c>
      <c r="E83" s="45">
        <v>337.3</v>
      </c>
      <c r="F83" s="45">
        <v>0</v>
      </c>
      <c r="G83" s="45">
        <v>0</v>
      </c>
      <c r="H83" s="45">
        <v>0</v>
      </c>
      <c r="I83" s="47">
        <v>44582</v>
      </c>
      <c r="J83" s="45">
        <v>2022</v>
      </c>
    </row>
    <row r="84" spans="1:10" x14ac:dyDescent="0.3">
      <c r="A84" s="45">
        <v>13086530</v>
      </c>
      <c r="B84" s="46" t="s">
        <v>27</v>
      </c>
      <c r="C84" s="47">
        <v>44583</v>
      </c>
      <c r="D84" s="45">
        <v>0</v>
      </c>
      <c r="E84" s="45">
        <v>337.3</v>
      </c>
      <c r="F84" s="45">
        <v>0</v>
      </c>
      <c r="G84" s="45">
        <v>0</v>
      </c>
      <c r="H84" s="45">
        <v>0</v>
      </c>
      <c r="I84" s="47">
        <v>44583</v>
      </c>
      <c r="J84" s="45">
        <v>2022</v>
      </c>
    </row>
    <row r="85" spans="1:10" x14ac:dyDescent="0.3">
      <c r="A85" s="45">
        <v>13086530</v>
      </c>
      <c r="B85" s="46" t="s">
        <v>27</v>
      </c>
      <c r="C85" s="47">
        <v>44584</v>
      </c>
      <c r="D85" s="45">
        <v>0</v>
      </c>
      <c r="E85" s="45">
        <v>337.3</v>
      </c>
      <c r="F85" s="45">
        <v>0</v>
      </c>
      <c r="G85" s="45">
        <v>0</v>
      </c>
      <c r="H85" s="45">
        <v>0</v>
      </c>
      <c r="I85" s="47">
        <v>44584</v>
      </c>
      <c r="J85" s="45">
        <v>2022</v>
      </c>
    </row>
    <row r="86" spans="1:10" x14ac:dyDescent="0.3">
      <c r="A86" s="45">
        <v>13086530</v>
      </c>
      <c r="B86" s="46" t="s">
        <v>27</v>
      </c>
      <c r="C86" s="47">
        <v>44585</v>
      </c>
      <c r="D86" s="45">
        <v>0</v>
      </c>
      <c r="E86" s="45">
        <v>337.3</v>
      </c>
      <c r="F86" s="45">
        <v>0</v>
      </c>
      <c r="G86" s="45">
        <v>0</v>
      </c>
      <c r="H86" s="45">
        <v>0</v>
      </c>
      <c r="I86" s="47">
        <v>44585</v>
      </c>
      <c r="J86" s="45">
        <v>2022</v>
      </c>
    </row>
    <row r="87" spans="1:10" x14ac:dyDescent="0.3">
      <c r="A87" s="45">
        <v>13086530</v>
      </c>
      <c r="B87" s="46" t="s">
        <v>27</v>
      </c>
      <c r="C87" s="47">
        <v>44586</v>
      </c>
      <c r="D87" s="45">
        <v>0</v>
      </c>
      <c r="E87" s="45">
        <v>337.3</v>
      </c>
      <c r="F87" s="45">
        <v>0</v>
      </c>
      <c r="G87" s="45">
        <v>0</v>
      </c>
      <c r="H87" s="45">
        <v>0</v>
      </c>
      <c r="I87" s="47">
        <v>44586</v>
      </c>
      <c r="J87" s="45">
        <v>2022</v>
      </c>
    </row>
    <row r="88" spans="1:10" x14ac:dyDescent="0.3">
      <c r="A88" s="45">
        <v>13086530</v>
      </c>
      <c r="B88" s="46" t="s">
        <v>27</v>
      </c>
      <c r="C88" s="47">
        <v>44587</v>
      </c>
      <c r="D88" s="45">
        <v>0</v>
      </c>
      <c r="E88" s="45">
        <v>337.3</v>
      </c>
      <c r="F88" s="45">
        <v>0</v>
      </c>
      <c r="G88" s="45">
        <v>0</v>
      </c>
      <c r="H88" s="45">
        <v>0</v>
      </c>
      <c r="I88" s="47">
        <v>44587</v>
      </c>
      <c r="J88" s="45">
        <v>2022</v>
      </c>
    </row>
    <row r="89" spans="1:10" x14ac:dyDescent="0.3">
      <c r="A89" s="45">
        <v>13086530</v>
      </c>
      <c r="B89" s="46" t="s">
        <v>27</v>
      </c>
      <c r="C89" s="47">
        <v>44588</v>
      </c>
      <c r="D89" s="45">
        <v>0</v>
      </c>
      <c r="E89" s="45">
        <v>337.3</v>
      </c>
      <c r="F89" s="45">
        <v>0</v>
      </c>
      <c r="G89" s="45">
        <v>0</v>
      </c>
      <c r="H89" s="45">
        <v>0</v>
      </c>
      <c r="I89" s="47">
        <v>44588</v>
      </c>
      <c r="J89" s="45">
        <v>2022</v>
      </c>
    </row>
    <row r="90" spans="1:10" x14ac:dyDescent="0.3">
      <c r="A90" s="45">
        <v>13086530</v>
      </c>
      <c r="B90" s="46" t="s">
        <v>27</v>
      </c>
      <c r="C90" s="47">
        <v>44589</v>
      </c>
      <c r="D90" s="45">
        <v>0</v>
      </c>
      <c r="E90" s="45">
        <v>337.3</v>
      </c>
      <c r="F90" s="45">
        <v>0</v>
      </c>
      <c r="G90" s="45">
        <v>0</v>
      </c>
      <c r="H90" s="45">
        <v>0</v>
      </c>
      <c r="I90" s="47">
        <v>44589</v>
      </c>
      <c r="J90" s="45">
        <v>2022</v>
      </c>
    </row>
    <row r="91" spans="1:10" x14ac:dyDescent="0.3">
      <c r="A91" s="45">
        <v>13086530</v>
      </c>
      <c r="B91" s="46" t="s">
        <v>27</v>
      </c>
      <c r="C91" s="47">
        <v>44590</v>
      </c>
      <c r="D91" s="45">
        <v>0</v>
      </c>
      <c r="E91" s="45">
        <v>337.3</v>
      </c>
      <c r="F91" s="45">
        <v>0</v>
      </c>
      <c r="G91" s="45">
        <v>0</v>
      </c>
      <c r="H91" s="45">
        <v>0</v>
      </c>
      <c r="I91" s="47">
        <v>44590</v>
      </c>
      <c r="J91" s="45">
        <v>2022</v>
      </c>
    </row>
    <row r="92" spans="1:10" x14ac:dyDescent="0.3">
      <c r="A92" s="45">
        <v>13086530</v>
      </c>
      <c r="B92" s="46" t="s">
        <v>27</v>
      </c>
      <c r="C92" s="47">
        <v>44591</v>
      </c>
      <c r="D92" s="45">
        <v>0</v>
      </c>
      <c r="E92" s="45">
        <v>337.3</v>
      </c>
      <c r="F92" s="45">
        <v>0</v>
      </c>
      <c r="G92" s="45">
        <v>0</v>
      </c>
      <c r="H92" s="45">
        <v>0</v>
      </c>
      <c r="I92" s="47">
        <v>44591</v>
      </c>
      <c r="J92" s="45">
        <v>2022</v>
      </c>
    </row>
    <row r="93" spans="1:10" x14ac:dyDescent="0.3">
      <c r="A93" s="45">
        <v>13086530</v>
      </c>
      <c r="B93" s="46" t="s">
        <v>27</v>
      </c>
      <c r="C93" s="47">
        <v>44592</v>
      </c>
      <c r="D93" s="45">
        <v>0</v>
      </c>
      <c r="E93" s="45">
        <v>337.3</v>
      </c>
      <c r="F93" s="45">
        <v>0</v>
      </c>
      <c r="G93" s="45">
        <v>0</v>
      </c>
      <c r="H93" s="45">
        <v>0</v>
      </c>
      <c r="I93" s="47">
        <v>44592</v>
      </c>
      <c r="J93" s="45">
        <v>2022</v>
      </c>
    </row>
    <row r="94" spans="1:10" x14ac:dyDescent="0.3">
      <c r="A94" s="45">
        <v>13086530</v>
      </c>
      <c r="B94" s="46" t="s">
        <v>27</v>
      </c>
      <c r="C94" s="47">
        <v>44593</v>
      </c>
      <c r="D94" s="45">
        <v>0</v>
      </c>
      <c r="E94" s="45">
        <v>337.3</v>
      </c>
      <c r="F94" s="45">
        <v>0</v>
      </c>
      <c r="G94" s="45">
        <v>0</v>
      </c>
      <c r="H94" s="45">
        <v>0</v>
      </c>
      <c r="I94" s="47">
        <v>44593</v>
      </c>
      <c r="J94" s="45">
        <v>2022</v>
      </c>
    </row>
    <row r="95" spans="1:10" x14ac:dyDescent="0.3">
      <c r="A95" s="45">
        <v>13086530</v>
      </c>
      <c r="B95" s="46" t="s">
        <v>27</v>
      </c>
      <c r="C95" s="47">
        <v>44594</v>
      </c>
      <c r="D95" s="45">
        <v>0</v>
      </c>
      <c r="E95" s="45">
        <v>337.3</v>
      </c>
      <c r="F95" s="45">
        <v>0</v>
      </c>
      <c r="G95" s="45">
        <v>0</v>
      </c>
      <c r="H95" s="45">
        <v>0</v>
      </c>
      <c r="I95" s="47">
        <v>44594</v>
      </c>
      <c r="J95" s="45">
        <v>2022</v>
      </c>
    </row>
    <row r="96" spans="1:10" x14ac:dyDescent="0.3">
      <c r="A96" s="45">
        <v>13086530</v>
      </c>
      <c r="B96" s="46" t="s">
        <v>27</v>
      </c>
      <c r="C96" s="47">
        <v>44595</v>
      </c>
      <c r="D96" s="45">
        <v>0</v>
      </c>
      <c r="E96" s="45">
        <v>337.3</v>
      </c>
      <c r="F96" s="45">
        <v>0</v>
      </c>
      <c r="G96" s="45">
        <v>0</v>
      </c>
      <c r="H96" s="45">
        <v>0</v>
      </c>
      <c r="I96" s="47">
        <v>44595</v>
      </c>
      <c r="J96" s="45">
        <v>2022</v>
      </c>
    </row>
    <row r="97" spans="1:10" x14ac:dyDescent="0.3">
      <c r="A97" s="45">
        <v>13086530</v>
      </c>
      <c r="B97" s="46" t="s">
        <v>27</v>
      </c>
      <c r="C97" s="47">
        <v>44596</v>
      </c>
      <c r="D97" s="45">
        <v>0</v>
      </c>
      <c r="E97" s="45">
        <v>337.3</v>
      </c>
      <c r="F97" s="45">
        <v>0</v>
      </c>
      <c r="G97" s="45">
        <v>0</v>
      </c>
      <c r="H97" s="45">
        <v>0</v>
      </c>
      <c r="I97" s="47">
        <v>44596</v>
      </c>
      <c r="J97" s="45">
        <v>2022</v>
      </c>
    </row>
    <row r="98" spans="1:10" x14ac:dyDescent="0.3">
      <c r="A98" s="45">
        <v>13086530</v>
      </c>
      <c r="B98" s="46" t="s">
        <v>27</v>
      </c>
      <c r="C98" s="47">
        <v>44597</v>
      </c>
      <c r="D98" s="45">
        <v>0</v>
      </c>
      <c r="E98" s="45">
        <v>337.3</v>
      </c>
      <c r="F98" s="45">
        <v>0</v>
      </c>
      <c r="G98" s="45">
        <v>0</v>
      </c>
      <c r="H98" s="45">
        <v>0</v>
      </c>
      <c r="I98" s="47">
        <v>44597</v>
      </c>
      <c r="J98" s="45">
        <v>2022</v>
      </c>
    </row>
    <row r="99" spans="1:10" x14ac:dyDescent="0.3">
      <c r="A99" s="45">
        <v>13086530</v>
      </c>
      <c r="B99" s="46" t="s">
        <v>27</v>
      </c>
      <c r="C99" s="47">
        <v>44598</v>
      </c>
      <c r="D99" s="45">
        <v>0</v>
      </c>
      <c r="E99" s="45">
        <v>337.3</v>
      </c>
      <c r="F99" s="45">
        <v>0</v>
      </c>
      <c r="G99" s="45">
        <v>0</v>
      </c>
      <c r="H99" s="45">
        <v>0</v>
      </c>
      <c r="I99" s="47">
        <v>44598</v>
      </c>
      <c r="J99" s="45">
        <v>2022</v>
      </c>
    </row>
    <row r="100" spans="1:10" x14ac:dyDescent="0.3">
      <c r="A100" s="45">
        <v>13086530</v>
      </c>
      <c r="B100" s="46" t="s">
        <v>27</v>
      </c>
      <c r="C100" s="47">
        <v>44599</v>
      </c>
      <c r="D100" s="45">
        <v>0</v>
      </c>
      <c r="E100" s="45">
        <v>337.3</v>
      </c>
      <c r="F100" s="45">
        <v>0</v>
      </c>
      <c r="G100" s="45">
        <v>0</v>
      </c>
      <c r="H100" s="45">
        <v>0</v>
      </c>
      <c r="I100" s="47">
        <v>44599</v>
      </c>
      <c r="J100" s="45">
        <v>2022</v>
      </c>
    </row>
    <row r="101" spans="1:10" x14ac:dyDescent="0.3">
      <c r="A101" s="45">
        <v>13086530</v>
      </c>
      <c r="B101" s="46" t="s">
        <v>27</v>
      </c>
      <c r="C101" s="47">
        <v>44600</v>
      </c>
      <c r="D101" s="45">
        <v>0</v>
      </c>
      <c r="E101" s="45">
        <v>337.3</v>
      </c>
      <c r="F101" s="45">
        <v>0</v>
      </c>
      <c r="G101" s="45">
        <v>0</v>
      </c>
      <c r="H101" s="45">
        <v>0</v>
      </c>
      <c r="I101" s="47">
        <v>44600</v>
      </c>
      <c r="J101" s="45">
        <v>2022</v>
      </c>
    </row>
    <row r="102" spans="1:10" x14ac:dyDescent="0.3">
      <c r="A102" s="45">
        <v>13086530</v>
      </c>
      <c r="B102" s="46" t="s">
        <v>27</v>
      </c>
      <c r="C102" s="47">
        <v>44601</v>
      </c>
      <c r="D102" s="45">
        <v>0</v>
      </c>
      <c r="E102" s="45">
        <v>337.3</v>
      </c>
      <c r="F102" s="45">
        <v>0</v>
      </c>
      <c r="G102" s="45">
        <v>0</v>
      </c>
      <c r="H102" s="45">
        <v>0</v>
      </c>
      <c r="I102" s="47">
        <v>44601</v>
      </c>
      <c r="J102" s="45">
        <v>2022</v>
      </c>
    </row>
    <row r="103" spans="1:10" x14ac:dyDescent="0.3">
      <c r="A103" s="45">
        <v>13086530</v>
      </c>
      <c r="B103" s="46" t="s">
        <v>27</v>
      </c>
      <c r="C103" s="47">
        <v>44602</v>
      </c>
      <c r="D103" s="45">
        <v>0</v>
      </c>
      <c r="E103" s="45">
        <v>337.3</v>
      </c>
      <c r="F103" s="45">
        <v>0</v>
      </c>
      <c r="G103" s="45">
        <v>0</v>
      </c>
      <c r="H103" s="45">
        <v>0</v>
      </c>
      <c r="I103" s="47">
        <v>44602</v>
      </c>
      <c r="J103" s="45">
        <v>2022</v>
      </c>
    </row>
    <row r="104" spans="1:10" x14ac:dyDescent="0.3">
      <c r="A104" s="45">
        <v>13086530</v>
      </c>
      <c r="B104" s="46" t="s">
        <v>27</v>
      </c>
      <c r="C104" s="47">
        <v>44603</v>
      </c>
      <c r="D104" s="45">
        <v>0</v>
      </c>
      <c r="E104" s="45">
        <v>337.3</v>
      </c>
      <c r="F104" s="45">
        <v>0</v>
      </c>
      <c r="G104" s="45">
        <v>0</v>
      </c>
      <c r="H104" s="45">
        <v>0</v>
      </c>
      <c r="I104" s="47">
        <v>44603</v>
      </c>
      <c r="J104" s="45">
        <v>2022</v>
      </c>
    </row>
    <row r="105" spans="1:10" x14ac:dyDescent="0.3">
      <c r="A105" s="45">
        <v>13086530</v>
      </c>
      <c r="B105" s="46" t="s">
        <v>27</v>
      </c>
      <c r="C105" s="47">
        <v>44604</v>
      </c>
      <c r="D105" s="45">
        <v>0</v>
      </c>
      <c r="E105" s="45">
        <v>337.3</v>
      </c>
      <c r="F105" s="45">
        <v>0</v>
      </c>
      <c r="G105" s="45">
        <v>0</v>
      </c>
      <c r="H105" s="45">
        <v>0</v>
      </c>
      <c r="I105" s="47">
        <v>44604</v>
      </c>
      <c r="J105" s="45">
        <v>2022</v>
      </c>
    </row>
    <row r="106" spans="1:10" x14ac:dyDescent="0.3">
      <c r="A106" s="45">
        <v>13086530</v>
      </c>
      <c r="B106" s="46" t="s">
        <v>27</v>
      </c>
      <c r="C106" s="47">
        <v>44605</v>
      </c>
      <c r="D106" s="45">
        <v>0</v>
      </c>
      <c r="E106" s="45">
        <v>337.3</v>
      </c>
      <c r="F106" s="45">
        <v>0</v>
      </c>
      <c r="G106" s="45">
        <v>0</v>
      </c>
      <c r="H106" s="45">
        <v>0</v>
      </c>
      <c r="I106" s="47">
        <v>44605</v>
      </c>
      <c r="J106" s="45">
        <v>2022</v>
      </c>
    </row>
    <row r="107" spans="1:10" x14ac:dyDescent="0.3">
      <c r="A107" s="45">
        <v>13086530</v>
      </c>
      <c r="B107" s="46" t="s">
        <v>27</v>
      </c>
      <c r="C107" s="47">
        <v>44606</v>
      </c>
      <c r="D107" s="45">
        <v>0</v>
      </c>
      <c r="E107" s="45">
        <v>337.3</v>
      </c>
      <c r="F107" s="45">
        <v>0</v>
      </c>
      <c r="G107" s="45">
        <v>0</v>
      </c>
      <c r="H107" s="45">
        <v>0</v>
      </c>
      <c r="I107" s="47">
        <v>44606</v>
      </c>
      <c r="J107" s="45">
        <v>2022</v>
      </c>
    </row>
    <row r="108" spans="1:10" x14ac:dyDescent="0.3">
      <c r="A108" s="45">
        <v>13086530</v>
      </c>
      <c r="B108" s="46" t="s">
        <v>27</v>
      </c>
      <c r="C108" s="47">
        <v>44607</v>
      </c>
      <c r="D108" s="45">
        <v>0</v>
      </c>
      <c r="E108" s="45">
        <v>337.3</v>
      </c>
      <c r="F108" s="45">
        <v>0</v>
      </c>
      <c r="G108" s="45">
        <v>0</v>
      </c>
      <c r="H108" s="45">
        <v>0</v>
      </c>
      <c r="I108" s="47">
        <v>44607</v>
      </c>
      <c r="J108" s="45">
        <v>2022</v>
      </c>
    </row>
    <row r="109" spans="1:10" x14ac:dyDescent="0.3">
      <c r="A109" s="45">
        <v>13086530</v>
      </c>
      <c r="B109" s="46" t="s">
        <v>27</v>
      </c>
      <c r="C109" s="47">
        <v>44608</v>
      </c>
      <c r="D109" s="45">
        <v>0</v>
      </c>
      <c r="E109" s="45">
        <v>337.3</v>
      </c>
      <c r="F109" s="45">
        <v>0</v>
      </c>
      <c r="G109" s="45">
        <v>0</v>
      </c>
      <c r="H109" s="45">
        <v>0</v>
      </c>
      <c r="I109" s="47">
        <v>44608</v>
      </c>
      <c r="J109" s="45">
        <v>2022</v>
      </c>
    </row>
    <row r="110" spans="1:10" x14ac:dyDescent="0.3">
      <c r="A110" s="45">
        <v>13086530</v>
      </c>
      <c r="B110" s="46" t="s">
        <v>27</v>
      </c>
      <c r="C110" s="47">
        <v>44609</v>
      </c>
      <c r="D110" s="45">
        <v>0</v>
      </c>
      <c r="E110" s="45">
        <v>337.3</v>
      </c>
      <c r="F110" s="45">
        <v>0</v>
      </c>
      <c r="G110" s="45">
        <v>0</v>
      </c>
      <c r="H110" s="45">
        <v>0</v>
      </c>
      <c r="I110" s="47">
        <v>44609</v>
      </c>
      <c r="J110" s="45">
        <v>2022</v>
      </c>
    </row>
    <row r="111" spans="1:10" x14ac:dyDescent="0.3">
      <c r="A111" s="45">
        <v>13086530</v>
      </c>
      <c r="B111" s="46" t="s">
        <v>27</v>
      </c>
      <c r="C111" s="47">
        <v>44610</v>
      </c>
      <c r="D111" s="45">
        <v>0</v>
      </c>
      <c r="E111" s="45">
        <v>337.3</v>
      </c>
      <c r="F111" s="45">
        <v>0</v>
      </c>
      <c r="G111" s="45">
        <v>0</v>
      </c>
      <c r="H111" s="45">
        <v>0</v>
      </c>
      <c r="I111" s="47">
        <v>44610</v>
      </c>
      <c r="J111" s="45">
        <v>2022</v>
      </c>
    </row>
    <row r="112" spans="1:10" x14ac:dyDescent="0.3">
      <c r="A112" s="45">
        <v>13086530</v>
      </c>
      <c r="B112" s="46" t="s">
        <v>27</v>
      </c>
      <c r="C112" s="47">
        <v>44611</v>
      </c>
      <c r="D112" s="45">
        <v>0</v>
      </c>
      <c r="E112" s="45">
        <v>337.3</v>
      </c>
      <c r="F112" s="45">
        <v>0</v>
      </c>
      <c r="G112" s="45">
        <v>0</v>
      </c>
      <c r="H112" s="45">
        <v>0</v>
      </c>
      <c r="I112" s="47">
        <v>44611</v>
      </c>
      <c r="J112" s="45">
        <v>2022</v>
      </c>
    </row>
    <row r="113" spans="1:10" x14ac:dyDescent="0.3">
      <c r="A113" s="45">
        <v>13086530</v>
      </c>
      <c r="B113" s="46" t="s">
        <v>27</v>
      </c>
      <c r="C113" s="47">
        <v>44612</v>
      </c>
      <c r="D113" s="45">
        <v>0</v>
      </c>
      <c r="E113" s="45">
        <v>337.3</v>
      </c>
      <c r="F113" s="45">
        <v>0</v>
      </c>
      <c r="G113" s="45">
        <v>0</v>
      </c>
      <c r="H113" s="45">
        <v>0</v>
      </c>
      <c r="I113" s="47">
        <v>44612</v>
      </c>
      <c r="J113" s="45">
        <v>2022</v>
      </c>
    </row>
    <row r="114" spans="1:10" x14ac:dyDescent="0.3">
      <c r="A114" s="45">
        <v>13086530</v>
      </c>
      <c r="B114" s="46" t="s">
        <v>27</v>
      </c>
      <c r="C114" s="47">
        <v>44613</v>
      </c>
      <c r="D114" s="45">
        <v>0</v>
      </c>
      <c r="E114" s="45">
        <v>337.3</v>
      </c>
      <c r="F114" s="45">
        <v>0</v>
      </c>
      <c r="G114" s="45">
        <v>0</v>
      </c>
      <c r="H114" s="45">
        <v>0</v>
      </c>
      <c r="I114" s="47">
        <v>44613</v>
      </c>
      <c r="J114" s="45">
        <v>2022</v>
      </c>
    </row>
    <row r="115" spans="1:10" x14ac:dyDescent="0.3">
      <c r="A115" s="45">
        <v>13086530</v>
      </c>
      <c r="B115" s="46" t="s">
        <v>27</v>
      </c>
      <c r="C115" s="47">
        <v>44614</v>
      </c>
      <c r="D115" s="45">
        <v>0</v>
      </c>
      <c r="E115" s="45">
        <v>337.3</v>
      </c>
      <c r="F115" s="45">
        <v>0</v>
      </c>
      <c r="G115" s="45">
        <v>0</v>
      </c>
      <c r="H115" s="45">
        <v>0</v>
      </c>
      <c r="I115" s="47">
        <v>44614</v>
      </c>
      <c r="J115" s="45">
        <v>2022</v>
      </c>
    </row>
    <row r="116" spans="1:10" x14ac:dyDescent="0.3">
      <c r="A116" s="45">
        <v>13086530</v>
      </c>
      <c r="B116" s="46" t="s">
        <v>27</v>
      </c>
      <c r="C116" s="47">
        <v>44615</v>
      </c>
      <c r="D116" s="45">
        <v>0</v>
      </c>
      <c r="E116" s="45">
        <v>337.3</v>
      </c>
      <c r="F116" s="45">
        <v>0</v>
      </c>
      <c r="G116" s="45">
        <v>0</v>
      </c>
      <c r="H116" s="45">
        <v>0</v>
      </c>
      <c r="I116" s="47">
        <v>44615</v>
      </c>
      <c r="J116" s="45">
        <v>2022</v>
      </c>
    </row>
    <row r="117" spans="1:10" x14ac:dyDescent="0.3">
      <c r="A117" s="45">
        <v>13086530</v>
      </c>
      <c r="B117" s="46" t="s">
        <v>27</v>
      </c>
      <c r="C117" s="47">
        <v>44616</v>
      </c>
      <c r="D117" s="45">
        <v>0</v>
      </c>
      <c r="E117" s="45">
        <v>337.3</v>
      </c>
      <c r="F117" s="45">
        <v>0</v>
      </c>
      <c r="G117" s="45">
        <v>0</v>
      </c>
      <c r="H117" s="45">
        <v>0</v>
      </c>
      <c r="I117" s="47">
        <v>44616</v>
      </c>
      <c r="J117" s="45">
        <v>2022</v>
      </c>
    </row>
    <row r="118" spans="1:10" x14ac:dyDescent="0.3">
      <c r="A118" s="45">
        <v>13086530</v>
      </c>
      <c r="B118" s="46" t="s">
        <v>27</v>
      </c>
      <c r="C118" s="47">
        <v>44617</v>
      </c>
      <c r="D118" s="45">
        <v>0</v>
      </c>
      <c r="E118" s="45">
        <v>337.3</v>
      </c>
      <c r="F118" s="45">
        <v>0</v>
      </c>
      <c r="G118" s="45">
        <v>0</v>
      </c>
      <c r="H118" s="45">
        <v>0</v>
      </c>
      <c r="I118" s="47">
        <v>44617</v>
      </c>
      <c r="J118" s="45">
        <v>2022</v>
      </c>
    </row>
    <row r="119" spans="1:10" x14ac:dyDescent="0.3">
      <c r="A119" s="45">
        <v>13086530</v>
      </c>
      <c r="B119" s="46" t="s">
        <v>27</v>
      </c>
      <c r="C119" s="47">
        <v>44618</v>
      </c>
      <c r="D119" s="45">
        <v>0</v>
      </c>
      <c r="E119" s="45">
        <v>337.3</v>
      </c>
      <c r="F119" s="45">
        <v>0</v>
      </c>
      <c r="G119" s="45">
        <v>0</v>
      </c>
      <c r="H119" s="45">
        <v>0</v>
      </c>
      <c r="I119" s="47">
        <v>44618</v>
      </c>
      <c r="J119" s="45">
        <v>2022</v>
      </c>
    </row>
    <row r="120" spans="1:10" x14ac:dyDescent="0.3">
      <c r="A120" s="45">
        <v>13086530</v>
      </c>
      <c r="B120" s="46" t="s">
        <v>27</v>
      </c>
      <c r="C120" s="47">
        <v>44619</v>
      </c>
      <c r="D120" s="45">
        <v>0</v>
      </c>
      <c r="E120" s="45">
        <v>337.3</v>
      </c>
      <c r="F120" s="45">
        <v>0</v>
      </c>
      <c r="G120" s="45">
        <v>0</v>
      </c>
      <c r="H120" s="45">
        <v>0</v>
      </c>
      <c r="I120" s="47">
        <v>44619</v>
      </c>
      <c r="J120" s="45">
        <v>2022</v>
      </c>
    </row>
    <row r="121" spans="1:10" x14ac:dyDescent="0.3">
      <c r="A121" s="45">
        <v>13086530</v>
      </c>
      <c r="B121" s="46" t="s">
        <v>27</v>
      </c>
      <c r="C121" s="47">
        <v>44620</v>
      </c>
      <c r="D121" s="45">
        <v>0</v>
      </c>
      <c r="E121" s="45">
        <v>337.3</v>
      </c>
      <c r="F121" s="45">
        <v>0</v>
      </c>
      <c r="G121" s="45">
        <v>0</v>
      </c>
      <c r="H121" s="45">
        <v>0</v>
      </c>
      <c r="I121" s="47">
        <v>44620</v>
      </c>
      <c r="J121" s="45">
        <v>2022</v>
      </c>
    </row>
    <row r="122" spans="1:10" x14ac:dyDescent="0.3">
      <c r="A122" s="45">
        <v>13086530</v>
      </c>
      <c r="B122" s="46" t="s">
        <v>27</v>
      </c>
      <c r="C122" s="47">
        <v>44621</v>
      </c>
      <c r="D122" s="45">
        <v>0</v>
      </c>
      <c r="E122" s="45">
        <v>337.3</v>
      </c>
      <c r="F122" s="45">
        <v>0</v>
      </c>
      <c r="G122" s="45">
        <v>0</v>
      </c>
      <c r="H122" s="45">
        <v>0</v>
      </c>
      <c r="I122" s="47">
        <v>44621</v>
      </c>
      <c r="J122" s="45">
        <v>2022</v>
      </c>
    </row>
    <row r="123" spans="1:10" x14ac:dyDescent="0.3">
      <c r="A123" s="45">
        <v>13086530</v>
      </c>
      <c r="B123" s="46" t="s">
        <v>27</v>
      </c>
      <c r="C123" s="47">
        <v>44622</v>
      </c>
      <c r="D123" s="45">
        <v>0</v>
      </c>
      <c r="E123" s="45">
        <v>337.3</v>
      </c>
      <c r="F123" s="45">
        <v>0</v>
      </c>
      <c r="G123" s="45">
        <v>0</v>
      </c>
      <c r="H123" s="45">
        <v>0</v>
      </c>
      <c r="I123" s="47">
        <v>44622</v>
      </c>
      <c r="J123" s="45">
        <v>2022</v>
      </c>
    </row>
    <row r="124" spans="1:10" x14ac:dyDescent="0.3">
      <c r="A124" s="45">
        <v>13086530</v>
      </c>
      <c r="B124" s="46" t="s">
        <v>27</v>
      </c>
      <c r="C124" s="47">
        <v>44623</v>
      </c>
      <c r="D124" s="45">
        <v>0</v>
      </c>
      <c r="E124" s="45">
        <v>337.3</v>
      </c>
      <c r="F124" s="45">
        <v>0</v>
      </c>
      <c r="G124" s="45">
        <v>0</v>
      </c>
      <c r="H124" s="45">
        <v>0</v>
      </c>
      <c r="I124" s="47">
        <v>44623</v>
      </c>
      <c r="J124" s="45">
        <v>2022</v>
      </c>
    </row>
    <row r="125" spans="1:10" x14ac:dyDescent="0.3">
      <c r="A125" s="45">
        <v>13086530</v>
      </c>
      <c r="B125" s="46" t="s">
        <v>27</v>
      </c>
      <c r="C125" s="47">
        <v>44624</v>
      </c>
      <c r="D125" s="45">
        <v>0</v>
      </c>
      <c r="E125" s="45">
        <v>337.3</v>
      </c>
      <c r="F125" s="45">
        <v>0</v>
      </c>
      <c r="G125" s="45">
        <v>0</v>
      </c>
      <c r="H125" s="45">
        <v>0</v>
      </c>
      <c r="I125" s="47">
        <v>44624</v>
      </c>
      <c r="J125" s="45">
        <v>2022</v>
      </c>
    </row>
    <row r="126" spans="1:10" x14ac:dyDescent="0.3">
      <c r="A126" s="45">
        <v>13086530</v>
      </c>
      <c r="B126" s="46" t="s">
        <v>27</v>
      </c>
      <c r="C126" s="47">
        <v>44625</v>
      </c>
      <c r="D126" s="45">
        <v>0</v>
      </c>
      <c r="E126" s="45">
        <v>337.3</v>
      </c>
      <c r="F126" s="45">
        <v>0</v>
      </c>
      <c r="G126" s="45">
        <v>0</v>
      </c>
      <c r="H126" s="45">
        <v>0</v>
      </c>
      <c r="I126" s="47">
        <v>44625</v>
      </c>
      <c r="J126" s="45">
        <v>2022</v>
      </c>
    </row>
    <row r="127" spans="1:10" x14ac:dyDescent="0.3">
      <c r="A127" s="45">
        <v>13086530</v>
      </c>
      <c r="B127" s="46" t="s">
        <v>27</v>
      </c>
      <c r="C127" s="47">
        <v>44626</v>
      </c>
      <c r="D127" s="45">
        <v>0</v>
      </c>
      <c r="E127" s="45">
        <v>337.3</v>
      </c>
      <c r="F127" s="45">
        <v>0</v>
      </c>
      <c r="G127" s="45">
        <v>0</v>
      </c>
      <c r="H127" s="45">
        <v>0</v>
      </c>
      <c r="I127" s="47">
        <v>44626</v>
      </c>
      <c r="J127" s="45">
        <v>2022</v>
      </c>
    </row>
    <row r="128" spans="1:10" x14ac:dyDescent="0.3">
      <c r="A128" s="45">
        <v>13086530</v>
      </c>
      <c r="B128" s="46" t="s">
        <v>27</v>
      </c>
      <c r="C128" s="47">
        <v>44627</v>
      </c>
      <c r="D128" s="45">
        <v>0</v>
      </c>
      <c r="E128" s="45">
        <v>337.3</v>
      </c>
      <c r="F128" s="45">
        <v>0</v>
      </c>
      <c r="G128" s="45">
        <v>0</v>
      </c>
      <c r="H128" s="45">
        <v>0</v>
      </c>
      <c r="I128" s="47">
        <v>44627</v>
      </c>
      <c r="J128" s="45">
        <v>2022</v>
      </c>
    </row>
    <row r="129" spans="1:10" x14ac:dyDescent="0.3">
      <c r="A129" s="45">
        <v>13086530</v>
      </c>
      <c r="B129" s="46" t="s">
        <v>27</v>
      </c>
      <c r="C129" s="47">
        <v>44628</v>
      </c>
      <c r="D129" s="45">
        <v>0</v>
      </c>
      <c r="E129" s="45">
        <v>337.3</v>
      </c>
      <c r="F129" s="45">
        <v>0</v>
      </c>
      <c r="G129" s="45">
        <v>0</v>
      </c>
      <c r="H129" s="45">
        <v>0</v>
      </c>
      <c r="I129" s="47">
        <v>44628</v>
      </c>
      <c r="J129" s="45">
        <v>2022</v>
      </c>
    </row>
    <row r="130" spans="1:10" x14ac:dyDescent="0.3">
      <c r="A130" s="45">
        <v>13086530</v>
      </c>
      <c r="B130" s="46" t="s">
        <v>27</v>
      </c>
      <c r="C130" s="47">
        <v>44629</v>
      </c>
      <c r="D130" s="45">
        <v>0</v>
      </c>
      <c r="E130" s="45">
        <v>337.3</v>
      </c>
      <c r="F130" s="45">
        <v>0</v>
      </c>
      <c r="G130" s="45">
        <v>0</v>
      </c>
      <c r="H130" s="45">
        <v>0</v>
      </c>
      <c r="I130" s="47">
        <v>44629</v>
      </c>
      <c r="J130" s="45">
        <v>2022</v>
      </c>
    </row>
    <row r="131" spans="1:10" x14ac:dyDescent="0.3">
      <c r="A131" s="45">
        <v>13086530</v>
      </c>
      <c r="B131" s="46" t="s">
        <v>27</v>
      </c>
      <c r="C131" s="47">
        <v>44630</v>
      </c>
      <c r="D131" s="45">
        <v>0</v>
      </c>
      <c r="E131" s="45">
        <v>337.3</v>
      </c>
      <c r="F131" s="45">
        <v>0</v>
      </c>
      <c r="G131" s="45">
        <v>0</v>
      </c>
      <c r="H131" s="45">
        <v>0</v>
      </c>
      <c r="I131" s="47">
        <v>44630</v>
      </c>
      <c r="J131" s="45">
        <v>2022</v>
      </c>
    </row>
    <row r="132" spans="1:10" x14ac:dyDescent="0.3">
      <c r="A132" s="45">
        <v>13086530</v>
      </c>
      <c r="B132" s="46" t="s">
        <v>27</v>
      </c>
      <c r="C132" s="47">
        <v>44631</v>
      </c>
      <c r="D132" s="45">
        <v>0</v>
      </c>
      <c r="E132" s="45">
        <v>337.3</v>
      </c>
      <c r="F132" s="45">
        <v>0</v>
      </c>
      <c r="G132" s="45">
        <v>0</v>
      </c>
      <c r="H132" s="45">
        <v>0</v>
      </c>
      <c r="I132" s="47">
        <v>44631</v>
      </c>
      <c r="J132" s="45">
        <v>2022</v>
      </c>
    </row>
    <row r="133" spans="1:10" x14ac:dyDescent="0.3">
      <c r="A133" s="45">
        <v>13086530</v>
      </c>
      <c r="B133" s="46" t="s">
        <v>27</v>
      </c>
      <c r="C133" s="47">
        <v>44632</v>
      </c>
      <c r="D133" s="45">
        <v>0</v>
      </c>
      <c r="E133" s="45">
        <v>337.3</v>
      </c>
      <c r="F133" s="45">
        <v>0</v>
      </c>
      <c r="G133" s="45">
        <v>0</v>
      </c>
      <c r="H133" s="45">
        <v>0</v>
      </c>
      <c r="I133" s="47">
        <v>44632</v>
      </c>
      <c r="J133" s="45">
        <v>2022</v>
      </c>
    </row>
    <row r="134" spans="1:10" x14ac:dyDescent="0.3">
      <c r="A134" s="45">
        <v>13086530</v>
      </c>
      <c r="B134" s="46" t="s">
        <v>27</v>
      </c>
      <c r="C134" s="47">
        <v>44633</v>
      </c>
      <c r="D134" s="45">
        <v>0</v>
      </c>
      <c r="E134" s="45">
        <v>337.3</v>
      </c>
      <c r="F134" s="45">
        <v>0</v>
      </c>
      <c r="G134" s="45">
        <v>0</v>
      </c>
      <c r="H134" s="45">
        <v>0</v>
      </c>
      <c r="I134" s="47">
        <v>44633</v>
      </c>
      <c r="J134" s="45">
        <v>2022</v>
      </c>
    </row>
    <row r="135" spans="1:10" x14ac:dyDescent="0.3">
      <c r="A135" s="45">
        <v>13086530</v>
      </c>
      <c r="B135" s="46" t="s">
        <v>27</v>
      </c>
      <c r="C135" s="47">
        <v>44634</v>
      </c>
      <c r="D135" s="45">
        <v>0</v>
      </c>
      <c r="E135" s="45">
        <v>337.3</v>
      </c>
      <c r="F135" s="45">
        <v>0</v>
      </c>
      <c r="G135" s="45">
        <v>0</v>
      </c>
      <c r="H135" s="45">
        <v>0</v>
      </c>
      <c r="I135" s="47">
        <v>44634</v>
      </c>
      <c r="J135" s="45">
        <v>2022</v>
      </c>
    </row>
    <row r="136" spans="1:10" x14ac:dyDescent="0.3">
      <c r="A136" s="45">
        <v>13086530</v>
      </c>
      <c r="B136" s="46" t="s">
        <v>27</v>
      </c>
      <c r="C136" s="47">
        <v>44635</v>
      </c>
      <c r="D136" s="45">
        <v>0</v>
      </c>
      <c r="E136" s="45">
        <v>337.3</v>
      </c>
      <c r="F136" s="45">
        <v>0</v>
      </c>
      <c r="G136" s="45">
        <v>0</v>
      </c>
      <c r="H136" s="45">
        <v>0</v>
      </c>
      <c r="I136" s="47">
        <v>44635</v>
      </c>
      <c r="J136" s="45">
        <v>2022</v>
      </c>
    </row>
    <row r="137" spans="1:10" x14ac:dyDescent="0.3">
      <c r="A137" s="45">
        <v>13086530</v>
      </c>
      <c r="B137" s="46" t="s">
        <v>27</v>
      </c>
      <c r="C137" s="47">
        <v>44636</v>
      </c>
      <c r="D137" s="45">
        <v>0</v>
      </c>
      <c r="E137" s="45">
        <v>337.3</v>
      </c>
      <c r="F137" s="45">
        <v>0</v>
      </c>
      <c r="G137" s="45">
        <v>0</v>
      </c>
      <c r="H137" s="45">
        <v>0</v>
      </c>
      <c r="I137" s="47">
        <v>44636</v>
      </c>
      <c r="J137" s="45">
        <v>2022</v>
      </c>
    </row>
    <row r="138" spans="1:10" x14ac:dyDescent="0.3">
      <c r="A138" s="45">
        <v>13086530</v>
      </c>
      <c r="B138" s="46" t="s">
        <v>27</v>
      </c>
      <c r="C138" s="47">
        <v>44637</v>
      </c>
      <c r="D138" s="45">
        <v>0</v>
      </c>
      <c r="E138" s="45">
        <v>337.3</v>
      </c>
      <c r="F138" s="45">
        <v>0</v>
      </c>
      <c r="G138" s="45">
        <v>0</v>
      </c>
      <c r="H138" s="45">
        <v>0</v>
      </c>
      <c r="I138" s="47">
        <v>44637</v>
      </c>
      <c r="J138" s="45">
        <v>2022</v>
      </c>
    </row>
    <row r="139" spans="1:10" x14ac:dyDescent="0.3">
      <c r="A139" s="45">
        <v>13086530</v>
      </c>
      <c r="B139" s="46" t="s">
        <v>27</v>
      </c>
      <c r="C139" s="47">
        <v>44638</v>
      </c>
      <c r="D139" s="45">
        <v>0</v>
      </c>
      <c r="E139" s="45">
        <v>337.3</v>
      </c>
      <c r="F139" s="45">
        <v>0</v>
      </c>
      <c r="G139" s="45">
        <v>0</v>
      </c>
      <c r="H139" s="45">
        <v>0</v>
      </c>
      <c r="I139" s="47">
        <v>44638</v>
      </c>
      <c r="J139" s="45">
        <v>2022</v>
      </c>
    </row>
    <row r="140" spans="1:10" x14ac:dyDescent="0.3">
      <c r="A140" s="45">
        <v>13086530</v>
      </c>
      <c r="B140" s="46" t="s">
        <v>27</v>
      </c>
      <c r="C140" s="47">
        <v>44639</v>
      </c>
      <c r="D140" s="45">
        <v>0</v>
      </c>
      <c r="E140" s="45">
        <v>337.3</v>
      </c>
      <c r="F140" s="45">
        <v>0</v>
      </c>
      <c r="G140" s="45">
        <v>0</v>
      </c>
      <c r="H140" s="45">
        <v>0</v>
      </c>
      <c r="I140" s="47">
        <v>44639</v>
      </c>
      <c r="J140" s="45">
        <v>2022</v>
      </c>
    </row>
    <row r="141" spans="1:10" x14ac:dyDescent="0.3">
      <c r="A141" s="45">
        <v>13086530</v>
      </c>
      <c r="B141" s="46" t="s">
        <v>27</v>
      </c>
      <c r="C141" s="47">
        <v>44640</v>
      </c>
      <c r="D141" s="45">
        <v>0</v>
      </c>
      <c r="E141" s="45">
        <v>337.3</v>
      </c>
      <c r="F141" s="45">
        <v>0</v>
      </c>
      <c r="G141" s="45">
        <v>0</v>
      </c>
      <c r="H141" s="45">
        <v>0</v>
      </c>
      <c r="I141" s="47">
        <v>44640</v>
      </c>
      <c r="J141" s="45">
        <v>2022</v>
      </c>
    </row>
    <row r="142" spans="1:10" x14ac:dyDescent="0.3">
      <c r="A142" s="45">
        <v>13086530</v>
      </c>
      <c r="B142" s="46" t="s">
        <v>27</v>
      </c>
      <c r="C142" s="47">
        <v>44641</v>
      </c>
      <c r="D142" s="45">
        <v>142</v>
      </c>
      <c r="E142" s="45">
        <v>618.1</v>
      </c>
      <c r="F142" s="45">
        <v>0</v>
      </c>
      <c r="G142" s="45">
        <v>0</v>
      </c>
      <c r="H142" s="45">
        <v>0</v>
      </c>
      <c r="I142" s="47">
        <v>44641</v>
      </c>
      <c r="J142" s="45">
        <v>2022</v>
      </c>
    </row>
    <row r="143" spans="1:10" x14ac:dyDescent="0.3">
      <c r="A143" s="45">
        <v>13086530</v>
      </c>
      <c r="B143" s="46" t="s">
        <v>27</v>
      </c>
      <c r="C143" s="47">
        <v>44642</v>
      </c>
      <c r="D143" s="45">
        <v>557</v>
      </c>
      <c r="E143" s="45">
        <v>1722.9</v>
      </c>
      <c r="F143" s="45">
        <v>88</v>
      </c>
      <c r="G143" s="45">
        <v>174</v>
      </c>
      <c r="H143" s="45">
        <v>-173.8</v>
      </c>
      <c r="I143" s="47">
        <v>44642</v>
      </c>
      <c r="J143" s="45">
        <v>2022</v>
      </c>
    </row>
    <row r="144" spans="1:10" x14ac:dyDescent="0.3">
      <c r="A144" s="45">
        <v>13086530</v>
      </c>
      <c r="B144" s="46" t="s">
        <v>27</v>
      </c>
      <c r="C144" s="47">
        <v>44643</v>
      </c>
      <c r="D144" s="45">
        <v>569</v>
      </c>
      <c r="E144" s="45">
        <v>2850.9</v>
      </c>
      <c r="F144" s="45">
        <v>115</v>
      </c>
      <c r="G144" s="45">
        <v>402</v>
      </c>
      <c r="H144" s="45">
        <v>-402.1</v>
      </c>
      <c r="I144" s="47">
        <v>44643</v>
      </c>
      <c r="J144" s="45">
        <v>2022</v>
      </c>
    </row>
    <row r="145" spans="1:10" x14ac:dyDescent="0.3">
      <c r="A145" s="45">
        <v>13086530</v>
      </c>
      <c r="B145" s="46" t="s">
        <v>27</v>
      </c>
      <c r="C145" s="47">
        <v>44644</v>
      </c>
      <c r="D145" s="45">
        <v>622</v>
      </c>
      <c r="E145" s="45">
        <v>4084.8</v>
      </c>
      <c r="F145" s="45">
        <v>158</v>
      </c>
      <c r="G145" s="45">
        <v>716</v>
      </c>
      <c r="H145" s="45">
        <v>-715.9</v>
      </c>
      <c r="I145" s="47">
        <v>44644</v>
      </c>
      <c r="J145" s="45">
        <v>2022</v>
      </c>
    </row>
    <row r="146" spans="1:10" x14ac:dyDescent="0.3">
      <c r="A146" s="45">
        <v>13086530</v>
      </c>
      <c r="B146" s="46" t="s">
        <v>27</v>
      </c>
      <c r="C146" s="47">
        <v>44645</v>
      </c>
      <c r="D146" s="45">
        <v>622</v>
      </c>
      <c r="E146" s="45">
        <v>5318.7</v>
      </c>
      <c r="F146" s="45">
        <v>151</v>
      </c>
      <c r="G146" s="45">
        <v>1016</v>
      </c>
      <c r="H146" s="45">
        <v>-1016.1</v>
      </c>
      <c r="I146" s="47">
        <v>44645</v>
      </c>
      <c r="J146" s="45">
        <v>2022</v>
      </c>
    </row>
    <row r="147" spans="1:10" x14ac:dyDescent="0.3">
      <c r="A147" s="45">
        <v>13086530</v>
      </c>
      <c r="B147" s="46" t="s">
        <v>27</v>
      </c>
      <c r="C147" s="47">
        <v>44646</v>
      </c>
      <c r="D147" s="45">
        <v>584</v>
      </c>
      <c r="E147" s="45">
        <v>6477</v>
      </c>
      <c r="F147" s="45">
        <v>110</v>
      </c>
      <c r="G147" s="45">
        <v>1234</v>
      </c>
      <c r="H147" s="45">
        <v>-1234.3</v>
      </c>
      <c r="I147" s="47">
        <v>44646</v>
      </c>
      <c r="J147" s="45">
        <v>2022</v>
      </c>
    </row>
    <row r="148" spans="1:10" x14ac:dyDescent="0.3">
      <c r="A148" s="45">
        <v>13086530</v>
      </c>
      <c r="B148" s="46" t="s">
        <v>27</v>
      </c>
      <c r="C148" s="47">
        <v>44647</v>
      </c>
      <c r="D148" s="45">
        <v>532</v>
      </c>
      <c r="E148" s="45">
        <v>7532.5</v>
      </c>
      <c r="F148" s="45">
        <v>57</v>
      </c>
      <c r="G148" s="45">
        <v>1348</v>
      </c>
      <c r="H148" s="45">
        <v>-1347.6</v>
      </c>
      <c r="I148" s="47">
        <v>44647</v>
      </c>
      <c r="J148" s="45">
        <v>2022</v>
      </c>
    </row>
    <row r="149" spans="1:10" x14ac:dyDescent="0.3">
      <c r="A149" s="45">
        <v>13086530</v>
      </c>
      <c r="B149" s="46" t="s">
        <v>27</v>
      </c>
      <c r="C149" s="47">
        <v>44648</v>
      </c>
      <c r="D149" s="45">
        <v>502</v>
      </c>
      <c r="E149" s="45">
        <v>8527.2000000000007</v>
      </c>
      <c r="F149" s="45">
        <v>3</v>
      </c>
      <c r="G149" s="45">
        <v>1354</v>
      </c>
      <c r="H149" s="45">
        <v>-1353.6</v>
      </c>
      <c r="I149" s="47">
        <v>44648</v>
      </c>
      <c r="J149" s="45">
        <v>2022</v>
      </c>
    </row>
    <row r="150" spans="1:10" x14ac:dyDescent="0.3">
      <c r="A150" s="45">
        <v>13086530</v>
      </c>
      <c r="B150" s="46" t="s">
        <v>27</v>
      </c>
      <c r="C150" s="47">
        <v>44649</v>
      </c>
      <c r="D150" s="45">
        <v>412</v>
      </c>
      <c r="E150" s="45">
        <v>9343.7999999999993</v>
      </c>
      <c r="F150" s="45">
        <v>0</v>
      </c>
      <c r="G150" s="45">
        <v>1354</v>
      </c>
      <c r="H150" s="45">
        <v>-1353.6</v>
      </c>
      <c r="I150" s="47">
        <v>44649</v>
      </c>
      <c r="J150" s="45">
        <v>2022</v>
      </c>
    </row>
    <row r="151" spans="1:10" x14ac:dyDescent="0.3">
      <c r="A151" s="45">
        <v>13086530</v>
      </c>
      <c r="B151" s="46" t="s">
        <v>27</v>
      </c>
      <c r="C151" s="47">
        <v>44650</v>
      </c>
      <c r="D151" s="45">
        <v>431</v>
      </c>
      <c r="E151" s="45">
        <v>10198.200000000001</v>
      </c>
      <c r="F151" s="45">
        <v>0</v>
      </c>
      <c r="G151" s="45">
        <v>1354</v>
      </c>
      <c r="H151" s="45">
        <v>-1353.6</v>
      </c>
      <c r="I151" s="47">
        <v>44650</v>
      </c>
      <c r="J151" s="45">
        <v>2022</v>
      </c>
    </row>
    <row r="152" spans="1:10" x14ac:dyDescent="0.3">
      <c r="A152" s="45">
        <v>13086530</v>
      </c>
      <c r="B152" s="46" t="s">
        <v>27</v>
      </c>
      <c r="C152" s="47">
        <v>44651</v>
      </c>
      <c r="D152" s="45">
        <v>446</v>
      </c>
      <c r="E152" s="45">
        <v>11082.2</v>
      </c>
      <c r="F152" s="45">
        <v>0</v>
      </c>
      <c r="G152" s="45">
        <v>1354</v>
      </c>
      <c r="H152" s="45">
        <v>-1353.6</v>
      </c>
      <c r="I152" s="47">
        <v>44651</v>
      </c>
      <c r="J152" s="45">
        <v>2022</v>
      </c>
    </row>
    <row r="153" spans="1:10" x14ac:dyDescent="0.3">
      <c r="A153" s="45">
        <v>13086530</v>
      </c>
      <c r="B153" s="46" t="s">
        <v>27</v>
      </c>
      <c r="C153" s="47">
        <v>44652</v>
      </c>
      <c r="D153" s="45">
        <v>455</v>
      </c>
      <c r="E153" s="45">
        <v>11984.3</v>
      </c>
      <c r="F153" s="45">
        <v>0</v>
      </c>
      <c r="G153" s="45">
        <v>0</v>
      </c>
      <c r="H153" s="45">
        <v>0</v>
      </c>
      <c r="I153" s="47">
        <v>44652</v>
      </c>
      <c r="J153" s="45">
        <v>2022</v>
      </c>
    </row>
    <row r="154" spans="1:10" x14ac:dyDescent="0.3">
      <c r="A154" s="45">
        <v>13086530</v>
      </c>
      <c r="B154" s="46" t="s">
        <v>27</v>
      </c>
      <c r="C154" s="47">
        <v>44653</v>
      </c>
      <c r="D154" s="45">
        <v>479</v>
      </c>
      <c r="E154" s="45">
        <v>12935.2</v>
      </c>
      <c r="F154" s="45">
        <v>0</v>
      </c>
      <c r="G154" s="45">
        <v>0</v>
      </c>
      <c r="H154" s="45">
        <v>0</v>
      </c>
      <c r="I154" s="47">
        <v>44653</v>
      </c>
      <c r="J154" s="45">
        <v>2022</v>
      </c>
    </row>
    <row r="155" spans="1:10" x14ac:dyDescent="0.3">
      <c r="A155" s="45">
        <v>13086530</v>
      </c>
      <c r="B155" s="46" t="s">
        <v>27</v>
      </c>
      <c r="C155" s="47">
        <v>44654</v>
      </c>
      <c r="D155" s="45">
        <v>308</v>
      </c>
      <c r="E155" s="45">
        <v>13545.5</v>
      </c>
      <c r="F155" s="45">
        <v>0</v>
      </c>
      <c r="G155" s="45">
        <v>0</v>
      </c>
      <c r="H155" s="45">
        <v>0</v>
      </c>
      <c r="I155" s="47">
        <v>44654</v>
      </c>
      <c r="J155" s="45">
        <v>2022</v>
      </c>
    </row>
    <row r="156" spans="1:10" x14ac:dyDescent="0.3">
      <c r="A156" s="45">
        <v>13086530</v>
      </c>
      <c r="B156" s="46" t="s">
        <v>27</v>
      </c>
      <c r="C156" s="47">
        <v>44655</v>
      </c>
      <c r="D156" s="45">
        <v>0</v>
      </c>
      <c r="E156" s="45">
        <v>13545.5</v>
      </c>
      <c r="F156" s="45">
        <v>0</v>
      </c>
      <c r="G156" s="45">
        <v>0</v>
      </c>
      <c r="H156" s="45">
        <v>0</v>
      </c>
      <c r="I156" s="47">
        <v>44655</v>
      </c>
      <c r="J156" s="45">
        <v>2022</v>
      </c>
    </row>
    <row r="157" spans="1:10" x14ac:dyDescent="0.3">
      <c r="A157" s="45">
        <v>13086530</v>
      </c>
      <c r="B157" s="46" t="s">
        <v>27</v>
      </c>
      <c r="C157" s="47">
        <v>44656</v>
      </c>
      <c r="D157" s="45">
        <v>0</v>
      </c>
      <c r="E157" s="45">
        <v>13545.5</v>
      </c>
      <c r="F157" s="45">
        <v>0</v>
      </c>
      <c r="G157" s="45">
        <v>0</v>
      </c>
      <c r="H157" s="45">
        <v>0</v>
      </c>
      <c r="I157" s="47">
        <v>44656</v>
      </c>
      <c r="J157" s="45">
        <v>2022</v>
      </c>
    </row>
    <row r="158" spans="1:10" x14ac:dyDescent="0.3">
      <c r="A158" s="45">
        <v>13086530</v>
      </c>
      <c r="B158" s="46" t="s">
        <v>27</v>
      </c>
      <c r="C158" s="47">
        <v>44657</v>
      </c>
      <c r="D158" s="45">
        <v>0</v>
      </c>
      <c r="E158" s="45">
        <v>13545.5</v>
      </c>
      <c r="F158" s="45">
        <v>0</v>
      </c>
      <c r="G158" s="45">
        <v>0</v>
      </c>
      <c r="H158" s="45">
        <v>0</v>
      </c>
      <c r="I158" s="47">
        <v>44657</v>
      </c>
      <c r="J158" s="45">
        <v>2022</v>
      </c>
    </row>
    <row r="159" spans="1:10" x14ac:dyDescent="0.3">
      <c r="A159" s="45">
        <v>13086530</v>
      </c>
      <c r="B159" s="46" t="s">
        <v>27</v>
      </c>
      <c r="C159" s="47">
        <v>44658</v>
      </c>
      <c r="D159" s="45">
        <v>0</v>
      </c>
      <c r="E159" s="45">
        <v>13545.5</v>
      </c>
      <c r="F159" s="45">
        <v>0</v>
      </c>
      <c r="G159" s="45">
        <v>0</v>
      </c>
      <c r="H159" s="45">
        <v>0</v>
      </c>
      <c r="I159" s="47">
        <v>44658</v>
      </c>
      <c r="J159" s="45">
        <v>2022</v>
      </c>
    </row>
    <row r="160" spans="1:10" x14ac:dyDescent="0.3">
      <c r="A160" s="45">
        <v>13086530</v>
      </c>
      <c r="B160" s="46" t="s">
        <v>27</v>
      </c>
      <c r="C160" s="47">
        <v>44659</v>
      </c>
      <c r="D160" s="45">
        <v>0</v>
      </c>
      <c r="E160" s="45">
        <v>13545.5</v>
      </c>
      <c r="F160" s="45">
        <v>0</v>
      </c>
      <c r="G160" s="45">
        <v>0</v>
      </c>
      <c r="H160" s="45">
        <v>0</v>
      </c>
      <c r="I160" s="47">
        <v>44659</v>
      </c>
      <c r="J160" s="45">
        <v>2022</v>
      </c>
    </row>
    <row r="161" spans="1:10" x14ac:dyDescent="0.3">
      <c r="A161" s="45">
        <v>13086530</v>
      </c>
      <c r="B161" s="46" t="s">
        <v>27</v>
      </c>
      <c r="C161" s="47">
        <v>44660</v>
      </c>
      <c r="D161" s="45">
        <v>0</v>
      </c>
      <c r="E161" s="45">
        <v>13545.5</v>
      </c>
      <c r="F161" s="45">
        <v>0</v>
      </c>
      <c r="G161" s="45">
        <v>0</v>
      </c>
      <c r="H161" s="45">
        <v>0</v>
      </c>
      <c r="I161" s="47">
        <v>44660</v>
      </c>
      <c r="J161" s="45">
        <v>2022</v>
      </c>
    </row>
    <row r="162" spans="1:10" x14ac:dyDescent="0.3">
      <c r="A162" s="45">
        <v>13086530</v>
      </c>
      <c r="B162" s="46" t="s">
        <v>27</v>
      </c>
      <c r="C162" s="47">
        <v>44661</v>
      </c>
      <c r="D162" s="45">
        <v>0</v>
      </c>
      <c r="E162" s="45">
        <v>13545.5</v>
      </c>
      <c r="F162" s="45">
        <v>0</v>
      </c>
      <c r="G162" s="45">
        <v>0</v>
      </c>
      <c r="H162" s="45">
        <v>0</v>
      </c>
      <c r="I162" s="47">
        <v>44661</v>
      </c>
      <c r="J162" s="45">
        <v>2022</v>
      </c>
    </row>
    <row r="163" spans="1:10" x14ac:dyDescent="0.3">
      <c r="A163" s="45">
        <v>13086530</v>
      </c>
      <c r="B163" s="46" t="s">
        <v>27</v>
      </c>
      <c r="C163" s="47">
        <v>44662</v>
      </c>
      <c r="D163" s="45">
        <v>0</v>
      </c>
      <c r="E163" s="45">
        <v>13545.5</v>
      </c>
      <c r="F163" s="45">
        <v>0</v>
      </c>
      <c r="G163" s="45">
        <v>0</v>
      </c>
      <c r="H163" s="45">
        <v>0</v>
      </c>
      <c r="I163" s="47">
        <v>44662</v>
      </c>
      <c r="J163" s="45">
        <v>2022</v>
      </c>
    </row>
    <row r="164" spans="1:10" x14ac:dyDescent="0.3">
      <c r="A164" s="45">
        <v>13086530</v>
      </c>
      <c r="B164" s="46" t="s">
        <v>27</v>
      </c>
      <c r="C164" s="47">
        <v>44663</v>
      </c>
      <c r="D164" s="45">
        <v>0</v>
      </c>
      <c r="E164" s="45">
        <v>13545.5</v>
      </c>
      <c r="F164" s="45">
        <v>0</v>
      </c>
      <c r="G164" s="45">
        <v>0</v>
      </c>
      <c r="H164" s="45">
        <v>0</v>
      </c>
      <c r="I164" s="47">
        <v>44663</v>
      </c>
      <c r="J164" s="45">
        <v>2022</v>
      </c>
    </row>
    <row r="165" spans="1:10" x14ac:dyDescent="0.3">
      <c r="A165" s="45">
        <v>13086530</v>
      </c>
      <c r="B165" s="46" t="s">
        <v>27</v>
      </c>
      <c r="C165" s="47">
        <v>44664</v>
      </c>
      <c r="D165" s="45">
        <v>0</v>
      </c>
      <c r="E165" s="45">
        <v>13545.5</v>
      </c>
      <c r="F165" s="45">
        <v>0</v>
      </c>
      <c r="G165" s="45">
        <v>0</v>
      </c>
      <c r="H165" s="45">
        <v>0</v>
      </c>
      <c r="I165" s="47">
        <v>44664</v>
      </c>
      <c r="J165" s="45">
        <v>2022</v>
      </c>
    </row>
    <row r="166" spans="1:10" x14ac:dyDescent="0.3">
      <c r="A166" s="45">
        <v>13086530</v>
      </c>
      <c r="B166" s="46" t="s">
        <v>27</v>
      </c>
      <c r="C166" s="47">
        <v>44665</v>
      </c>
      <c r="D166" s="45">
        <v>0</v>
      </c>
      <c r="E166" s="45">
        <v>13545.5</v>
      </c>
      <c r="F166" s="45">
        <v>0</v>
      </c>
      <c r="G166" s="45">
        <v>0</v>
      </c>
      <c r="H166" s="45">
        <v>0</v>
      </c>
      <c r="I166" s="47">
        <v>44665</v>
      </c>
      <c r="J166" s="45">
        <v>2022</v>
      </c>
    </row>
    <row r="167" spans="1:10" x14ac:dyDescent="0.3">
      <c r="A167" s="45">
        <v>13086530</v>
      </c>
      <c r="B167" s="46" t="s">
        <v>27</v>
      </c>
      <c r="C167" s="47">
        <v>44666</v>
      </c>
      <c r="D167" s="45">
        <v>0</v>
      </c>
      <c r="E167" s="45">
        <v>13545.5</v>
      </c>
      <c r="F167" s="45">
        <v>0</v>
      </c>
      <c r="G167" s="45">
        <v>0</v>
      </c>
      <c r="H167" s="45">
        <v>0</v>
      </c>
      <c r="I167" s="47">
        <v>44666</v>
      </c>
      <c r="J167" s="45">
        <v>2022</v>
      </c>
    </row>
    <row r="168" spans="1:10" x14ac:dyDescent="0.3">
      <c r="A168" s="45">
        <v>13086530</v>
      </c>
      <c r="B168" s="46" t="s">
        <v>27</v>
      </c>
      <c r="C168" s="47">
        <v>44667</v>
      </c>
      <c r="D168" s="45">
        <v>0</v>
      </c>
      <c r="E168" s="45">
        <v>13545.5</v>
      </c>
      <c r="F168" s="45">
        <v>0</v>
      </c>
      <c r="G168" s="45">
        <v>0</v>
      </c>
      <c r="H168" s="45">
        <v>0</v>
      </c>
      <c r="I168" s="47">
        <v>44667</v>
      </c>
      <c r="J168" s="45">
        <v>2022</v>
      </c>
    </row>
    <row r="169" spans="1:10" x14ac:dyDescent="0.3">
      <c r="A169" s="45">
        <v>13086530</v>
      </c>
      <c r="B169" s="46" t="s">
        <v>27</v>
      </c>
      <c r="C169" s="47">
        <v>44668</v>
      </c>
      <c r="D169" s="45">
        <v>0</v>
      </c>
      <c r="E169" s="45">
        <v>13545.5</v>
      </c>
      <c r="F169" s="45">
        <v>0</v>
      </c>
      <c r="G169" s="45">
        <v>0</v>
      </c>
      <c r="H169" s="45">
        <v>0</v>
      </c>
      <c r="I169" s="47">
        <v>44668</v>
      </c>
      <c r="J169" s="45">
        <v>2022</v>
      </c>
    </row>
    <row r="170" spans="1:10" x14ac:dyDescent="0.3">
      <c r="A170" s="45">
        <v>13086530</v>
      </c>
      <c r="B170" s="46" t="s">
        <v>27</v>
      </c>
      <c r="C170" s="47">
        <v>44669</v>
      </c>
      <c r="D170" s="45">
        <v>0</v>
      </c>
      <c r="E170" s="45">
        <v>13545.5</v>
      </c>
      <c r="F170" s="45">
        <v>0</v>
      </c>
      <c r="G170" s="45">
        <v>0</v>
      </c>
      <c r="H170" s="45">
        <v>0</v>
      </c>
      <c r="I170" s="47">
        <v>44669</v>
      </c>
      <c r="J170" s="45">
        <v>2022</v>
      </c>
    </row>
    <row r="171" spans="1:10" x14ac:dyDescent="0.3">
      <c r="A171" s="45">
        <v>13086530</v>
      </c>
      <c r="B171" s="46" t="s">
        <v>27</v>
      </c>
      <c r="C171" s="47">
        <v>44670</v>
      </c>
      <c r="D171" s="45">
        <v>0</v>
      </c>
      <c r="E171" s="45">
        <v>13545.5</v>
      </c>
      <c r="F171" s="45">
        <v>0</v>
      </c>
      <c r="G171" s="45">
        <v>0</v>
      </c>
      <c r="H171" s="45">
        <v>0</v>
      </c>
      <c r="I171" s="47">
        <v>44670</v>
      </c>
      <c r="J171" s="45">
        <v>2022</v>
      </c>
    </row>
    <row r="172" spans="1:10" x14ac:dyDescent="0.3">
      <c r="A172" s="45">
        <v>13086530</v>
      </c>
      <c r="B172" s="46" t="s">
        <v>27</v>
      </c>
      <c r="C172" s="47">
        <v>44671</v>
      </c>
      <c r="D172" s="45">
        <v>186</v>
      </c>
      <c r="E172" s="45">
        <v>13914.4</v>
      </c>
      <c r="F172" s="45">
        <v>186</v>
      </c>
      <c r="G172" s="45">
        <v>369</v>
      </c>
      <c r="H172" s="45">
        <v>-368.9</v>
      </c>
      <c r="I172" s="47">
        <v>44671</v>
      </c>
      <c r="J172" s="45">
        <v>2022</v>
      </c>
    </row>
    <row r="173" spans="1:10" x14ac:dyDescent="0.3">
      <c r="A173" s="45">
        <v>13086530</v>
      </c>
      <c r="B173" s="46" t="s">
        <v>27</v>
      </c>
      <c r="C173" s="47">
        <v>44672</v>
      </c>
      <c r="D173" s="45">
        <v>658</v>
      </c>
      <c r="E173" s="45">
        <v>15218.6</v>
      </c>
      <c r="F173" s="45">
        <v>658</v>
      </c>
      <c r="G173" s="45">
        <v>1673</v>
      </c>
      <c r="H173" s="45">
        <v>-1673.1</v>
      </c>
      <c r="I173" s="47">
        <v>44672</v>
      </c>
      <c r="J173" s="45">
        <v>2022</v>
      </c>
    </row>
    <row r="174" spans="1:10" x14ac:dyDescent="0.3">
      <c r="A174" s="45">
        <v>13086530</v>
      </c>
      <c r="B174" s="46" t="s">
        <v>27</v>
      </c>
      <c r="C174" s="47">
        <v>44673</v>
      </c>
      <c r="D174" s="45">
        <v>735</v>
      </c>
      <c r="E174" s="45">
        <v>16676.099999999999</v>
      </c>
      <c r="F174" s="45">
        <v>735</v>
      </c>
      <c r="G174" s="45">
        <v>3131</v>
      </c>
      <c r="H174" s="45">
        <v>-3130.6</v>
      </c>
      <c r="I174" s="47">
        <v>44673</v>
      </c>
      <c r="J174" s="45">
        <v>2022</v>
      </c>
    </row>
    <row r="175" spans="1:10" x14ac:dyDescent="0.3">
      <c r="A175" s="45">
        <v>13086530</v>
      </c>
      <c r="B175" s="46" t="s">
        <v>27</v>
      </c>
      <c r="C175" s="47">
        <v>44674</v>
      </c>
      <c r="D175" s="45">
        <v>647</v>
      </c>
      <c r="E175" s="45">
        <v>17959.099999999999</v>
      </c>
      <c r="F175" s="45">
        <v>647</v>
      </c>
      <c r="G175" s="45">
        <v>4414</v>
      </c>
      <c r="H175" s="45">
        <v>-4413.6000000000004</v>
      </c>
      <c r="I175" s="47">
        <v>44674</v>
      </c>
      <c r="J175" s="45">
        <v>2022</v>
      </c>
    </row>
    <row r="176" spans="1:10" x14ac:dyDescent="0.3">
      <c r="A176" s="45">
        <v>13086530</v>
      </c>
      <c r="B176" s="46" t="s">
        <v>27</v>
      </c>
      <c r="C176" s="47">
        <v>44675</v>
      </c>
      <c r="D176" s="45">
        <v>620</v>
      </c>
      <c r="E176" s="45">
        <v>19189.5</v>
      </c>
      <c r="F176" s="45">
        <v>620</v>
      </c>
      <c r="G176" s="45">
        <v>5644</v>
      </c>
      <c r="H176" s="45">
        <v>-5644</v>
      </c>
      <c r="I176" s="47">
        <v>44675</v>
      </c>
      <c r="J176" s="45">
        <v>2022</v>
      </c>
    </row>
    <row r="177" spans="1:10" x14ac:dyDescent="0.3">
      <c r="A177" s="45">
        <v>13086530</v>
      </c>
      <c r="B177" s="46" t="s">
        <v>27</v>
      </c>
      <c r="C177" s="47">
        <v>44676</v>
      </c>
      <c r="D177" s="45">
        <v>624</v>
      </c>
      <c r="E177" s="45">
        <v>20426.8</v>
      </c>
      <c r="F177" s="45">
        <v>624</v>
      </c>
      <c r="G177" s="45">
        <v>6881</v>
      </c>
      <c r="H177" s="45">
        <v>-6881.3</v>
      </c>
      <c r="I177" s="47">
        <v>44676</v>
      </c>
      <c r="J177" s="45">
        <v>2022</v>
      </c>
    </row>
    <row r="178" spans="1:10" x14ac:dyDescent="0.3">
      <c r="A178" s="45">
        <v>13086530</v>
      </c>
      <c r="B178" s="46" t="s">
        <v>27</v>
      </c>
      <c r="C178" s="47">
        <v>44677</v>
      </c>
      <c r="D178" s="45">
        <v>698</v>
      </c>
      <c r="E178" s="45">
        <v>21810.5</v>
      </c>
      <c r="F178" s="45">
        <v>698</v>
      </c>
      <c r="G178" s="45">
        <v>8265</v>
      </c>
      <c r="H178" s="45">
        <v>-8265</v>
      </c>
      <c r="I178" s="47">
        <v>44677</v>
      </c>
      <c r="J178" s="45">
        <v>2022</v>
      </c>
    </row>
    <row r="179" spans="1:10" x14ac:dyDescent="0.3">
      <c r="A179" s="45">
        <v>13086530</v>
      </c>
      <c r="B179" s="46" t="s">
        <v>27</v>
      </c>
      <c r="C179" s="47">
        <v>44678</v>
      </c>
      <c r="D179" s="45">
        <v>746</v>
      </c>
      <c r="E179" s="45">
        <v>23290.400000000001</v>
      </c>
      <c r="F179" s="45">
        <v>746</v>
      </c>
      <c r="G179" s="45">
        <v>9745</v>
      </c>
      <c r="H179" s="45">
        <v>-9744.9</v>
      </c>
      <c r="I179" s="47">
        <v>44678</v>
      </c>
      <c r="J179" s="45">
        <v>2022</v>
      </c>
    </row>
    <row r="180" spans="1:10" x14ac:dyDescent="0.3">
      <c r="A180" s="45">
        <v>13086530</v>
      </c>
      <c r="B180" s="46" t="s">
        <v>27</v>
      </c>
      <c r="C180" s="47">
        <v>44679</v>
      </c>
      <c r="D180" s="45">
        <v>750</v>
      </c>
      <c r="E180" s="45">
        <v>24777.8</v>
      </c>
      <c r="F180" s="45">
        <v>750</v>
      </c>
      <c r="G180" s="45">
        <v>11232</v>
      </c>
      <c r="H180" s="45">
        <v>-11232.3</v>
      </c>
      <c r="I180" s="47">
        <v>44679</v>
      </c>
      <c r="J180" s="45">
        <v>2022</v>
      </c>
    </row>
    <row r="181" spans="1:10" x14ac:dyDescent="0.3">
      <c r="A181" s="45">
        <v>13086530</v>
      </c>
      <c r="B181" s="46" t="s">
        <v>27</v>
      </c>
      <c r="C181" s="47">
        <v>44680</v>
      </c>
      <c r="D181" s="45">
        <v>829</v>
      </c>
      <c r="E181" s="45">
        <v>26422.6</v>
      </c>
      <c r="F181" s="45">
        <v>829</v>
      </c>
      <c r="G181" s="45">
        <v>12877</v>
      </c>
      <c r="H181" s="45">
        <v>-12877.1</v>
      </c>
      <c r="I181" s="47">
        <v>44680</v>
      </c>
      <c r="J181" s="45">
        <v>2022</v>
      </c>
    </row>
    <row r="182" spans="1:10" x14ac:dyDescent="0.3">
      <c r="A182" s="45">
        <v>13086530</v>
      </c>
      <c r="B182" s="46" t="s">
        <v>27</v>
      </c>
      <c r="C182" s="47">
        <v>44681</v>
      </c>
      <c r="D182" s="45">
        <v>893</v>
      </c>
      <c r="E182" s="45">
        <v>28194.3</v>
      </c>
      <c r="F182" s="45">
        <v>893</v>
      </c>
      <c r="G182" s="45">
        <v>14649</v>
      </c>
      <c r="H182" s="45">
        <v>-14648.8</v>
      </c>
      <c r="I182" s="47">
        <v>44681</v>
      </c>
      <c r="J182" s="45">
        <v>2022</v>
      </c>
    </row>
    <row r="183" spans="1:10" x14ac:dyDescent="0.3">
      <c r="A183" s="45">
        <v>13086530</v>
      </c>
      <c r="B183" s="46" t="s">
        <v>27</v>
      </c>
      <c r="C183" s="47">
        <v>44682</v>
      </c>
      <c r="D183" s="45">
        <v>899</v>
      </c>
      <c r="E183" s="45">
        <v>29978.1</v>
      </c>
      <c r="F183" s="45">
        <v>899</v>
      </c>
      <c r="G183" s="45">
        <v>16433</v>
      </c>
      <c r="H183" s="45">
        <v>-16432.599999999999</v>
      </c>
      <c r="I183" s="47">
        <v>44682</v>
      </c>
      <c r="J183" s="45">
        <v>2022</v>
      </c>
    </row>
    <row r="184" spans="1:10" x14ac:dyDescent="0.3">
      <c r="A184" s="45">
        <v>13086530</v>
      </c>
      <c r="B184" s="46" t="s">
        <v>27</v>
      </c>
      <c r="C184" s="47">
        <v>44683</v>
      </c>
      <c r="D184" s="45">
        <v>857</v>
      </c>
      <c r="E184" s="45">
        <v>31677.9</v>
      </c>
      <c r="F184" s="45">
        <v>857</v>
      </c>
      <c r="G184" s="45">
        <v>18132</v>
      </c>
      <c r="H184" s="45">
        <v>-18132.400000000001</v>
      </c>
      <c r="I184" s="47">
        <v>44683</v>
      </c>
      <c r="J184" s="45">
        <v>2022</v>
      </c>
    </row>
    <row r="185" spans="1:10" x14ac:dyDescent="0.3">
      <c r="A185" s="45">
        <v>13086530</v>
      </c>
      <c r="B185" s="46" t="s">
        <v>27</v>
      </c>
      <c r="C185" s="47">
        <v>44684</v>
      </c>
      <c r="D185" s="45">
        <v>829</v>
      </c>
      <c r="E185" s="45">
        <v>33322.699999999997</v>
      </c>
      <c r="F185" s="45">
        <v>829</v>
      </c>
      <c r="G185" s="45">
        <v>19777</v>
      </c>
      <c r="H185" s="45">
        <v>-19777.2</v>
      </c>
      <c r="I185" s="47">
        <v>44684</v>
      </c>
      <c r="J185" s="45">
        <v>2022</v>
      </c>
    </row>
    <row r="186" spans="1:10" x14ac:dyDescent="0.3">
      <c r="A186" s="45">
        <v>13086530</v>
      </c>
      <c r="B186" s="46" t="s">
        <v>27</v>
      </c>
      <c r="C186" s="47">
        <v>44685</v>
      </c>
      <c r="D186" s="45">
        <v>837</v>
      </c>
      <c r="E186" s="45">
        <v>34983.1</v>
      </c>
      <c r="F186" s="45">
        <v>837</v>
      </c>
      <c r="G186" s="45">
        <v>21438</v>
      </c>
      <c r="H186" s="45">
        <v>-21437.599999999999</v>
      </c>
      <c r="I186" s="47">
        <v>44685</v>
      </c>
      <c r="J186" s="45">
        <v>2022</v>
      </c>
    </row>
    <row r="187" spans="1:10" x14ac:dyDescent="0.3">
      <c r="A187" s="45">
        <v>13086530</v>
      </c>
      <c r="B187" s="46" t="s">
        <v>27</v>
      </c>
      <c r="C187" s="47">
        <v>44686</v>
      </c>
      <c r="D187" s="45">
        <v>831</v>
      </c>
      <c r="E187" s="45">
        <v>36631.699999999997</v>
      </c>
      <c r="F187" s="45">
        <v>831</v>
      </c>
      <c r="G187" s="45">
        <v>23086</v>
      </c>
      <c r="H187" s="45">
        <v>-23086.2</v>
      </c>
      <c r="I187" s="47">
        <v>44686</v>
      </c>
      <c r="J187" s="45">
        <v>2022</v>
      </c>
    </row>
    <row r="188" spans="1:10" x14ac:dyDescent="0.3">
      <c r="A188" s="45">
        <v>13086530</v>
      </c>
      <c r="B188" s="46" t="s">
        <v>27</v>
      </c>
      <c r="C188" s="47">
        <v>44687</v>
      </c>
      <c r="D188" s="45">
        <v>833</v>
      </c>
      <c r="E188" s="45">
        <v>38283.1</v>
      </c>
      <c r="F188" s="45">
        <v>833</v>
      </c>
      <c r="G188" s="45">
        <v>24738</v>
      </c>
      <c r="H188" s="45">
        <v>-24737.599999999999</v>
      </c>
      <c r="I188" s="47">
        <v>44687</v>
      </c>
      <c r="J188" s="45">
        <v>2022</v>
      </c>
    </row>
    <row r="189" spans="1:10" x14ac:dyDescent="0.3">
      <c r="A189" s="45">
        <v>13086530</v>
      </c>
      <c r="B189" s="46" t="s">
        <v>27</v>
      </c>
      <c r="C189" s="47">
        <v>44688</v>
      </c>
      <c r="D189" s="45">
        <v>830</v>
      </c>
      <c r="E189" s="45">
        <v>39929.300000000003</v>
      </c>
      <c r="F189" s="45">
        <v>830</v>
      </c>
      <c r="G189" s="45">
        <v>26384</v>
      </c>
      <c r="H189" s="45">
        <v>-26383.8</v>
      </c>
      <c r="I189" s="47">
        <v>44688</v>
      </c>
      <c r="J189" s="45">
        <v>2022</v>
      </c>
    </row>
    <row r="190" spans="1:10" x14ac:dyDescent="0.3">
      <c r="A190" s="45">
        <v>13086530</v>
      </c>
      <c r="B190" s="46" t="s">
        <v>27</v>
      </c>
      <c r="C190" s="47">
        <v>44689</v>
      </c>
      <c r="D190" s="45">
        <v>829</v>
      </c>
      <c r="E190" s="45">
        <v>41574.199999999997</v>
      </c>
      <c r="F190" s="45">
        <v>734</v>
      </c>
      <c r="G190" s="45">
        <v>27840</v>
      </c>
      <c r="H190" s="45">
        <v>-27840.400000000001</v>
      </c>
      <c r="I190" s="47">
        <v>44689</v>
      </c>
      <c r="J190" s="45">
        <v>2022</v>
      </c>
    </row>
    <row r="191" spans="1:10" x14ac:dyDescent="0.3">
      <c r="A191" s="45">
        <v>13086530</v>
      </c>
      <c r="B191" s="46" t="s">
        <v>27</v>
      </c>
      <c r="C191" s="47">
        <v>44690</v>
      </c>
      <c r="D191" s="45">
        <v>817</v>
      </c>
      <c r="E191" s="45">
        <v>43194.6</v>
      </c>
      <c r="F191" s="45">
        <v>817</v>
      </c>
      <c r="G191" s="45">
        <v>29461</v>
      </c>
      <c r="H191" s="45">
        <v>-29460.7</v>
      </c>
      <c r="I191" s="47">
        <v>44690</v>
      </c>
      <c r="J191" s="45">
        <v>2022</v>
      </c>
    </row>
    <row r="192" spans="1:10" x14ac:dyDescent="0.3">
      <c r="A192" s="45">
        <v>13086530</v>
      </c>
      <c r="B192" s="46" t="s">
        <v>27</v>
      </c>
      <c r="C192" s="47">
        <v>44691</v>
      </c>
      <c r="D192" s="45">
        <v>820</v>
      </c>
      <c r="E192" s="45">
        <v>44821.4</v>
      </c>
      <c r="F192" s="45">
        <v>649</v>
      </c>
      <c r="G192" s="45">
        <v>30747</v>
      </c>
      <c r="H192" s="45">
        <v>-30747.200000000001</v>
      </c>
      <c r="I192" s="47">
        <v>44691</v>
      </c>
      <c r="J192" s="45">
        <v>2022</v>
      </c>
    </row>
    <row r="193" spans="1:10" x14ac:dyDescent="0.3">
      <c r="A193" s="45">
        <v>13086530</v>
      </c>
      <c r="B193" s="46" t="s">
        <v>27</v>
      </c>
      <c r="C193" s="47">
        <v>44692</v>
      </c>
      <c r="D193" s="45">
        <v>818</v>
      </c>
      <c r="E193" s="45">
        <v>46443.199999999997</v>
      </c>
      <c r="F193" s="45">
        <v>48</v>
      </c>
      <c r="G193" s="45">
        <v>30843</v>
      </c>
      <c r="H193" s="45">
        <v>-30842.5</v>
      </c>
      <c r="I193" s="47">
        <v>44692</v>
      </c>
      <c r="J193" s="45">
        <v>2022</v>
      </c>
    </row>
    <row r="194" spans="1:10" x14ac:dyDescent="0.3">
      <c r="A194" s="45">
        <v>13086530</v>
      </c>
      <c r="B194" s="46" t="s">
        <v>27</v>
      </c>
      <c r="C194" s="47">
        <v>44693</v>
      </c>
      <c r="D194" s="45">
        <v>855</v>
      </c>
      <c r="E194" s="45">
        <v>48138.2</v>
      </c>
      <c r="F194" s="45">
        <v>4.5999999999999996</v>
      </c>
      <c r="G194" s="45">
        <v>30852</v>
      </c>
      <c r="H194" s="45">
        <v>-30851.599999999999</v>
      </c>
      <c r="I194" s="47">
        <v>44693</v>
      </c>
      <c r="J194" s="45">
        <v>2022</v>
      </c>
    </row>
    <row r="195" spans="1:10" x14ac:dyDescent="0.3">
      <c r="A195" s="45">
        <v>13086530</v>
      </c>
      <c r="B195" s="46" t="s">
        <v>27</v>
      </c>
      <c r="C195" s="47">
        <v>44694</v>
      </c>
      <c r="D195" s="45">
        <v>917</v>
      </c>
      <c r="E195" s="45">
        <v>49956.3</v>
      </c>
      <c r="F195" s="45">
        <v>583</v>
      </c>
      <c r="G195" s="45">
        <v>32008</v>
      </c>
      <c r="H195" s="45">
        <v>-32008.3</v>
      </c>
      <c r="I195" s="47">
        <v>44694</v>
      </c>
      <c r="J195" s="45">
        <v>2022</v>
      </c>
    </row>
    <row r="196" spans="1:10" x14ac:dyDescent="0.3">
      <c r="A196" s="45">
        <v>13086530</v>
      </c>
      <c r="B196" s="46" t="s">
        <v>27</v>
      </c>
      <c r="C196" s="47">
        <v>44695</v>
      </c>
      <c r="D196" s="45">
        <v>904</v>
      </c>
      <c r="E196" s="45">
        <v>51748.800000000003</v>
      </c>
      <c r="F196" s="45">
        <v>904</v>
      </c>
      <c r="G196" s="45">
        <v>33801</v>
      </c>
      <c r="H196" s="45">
        <v>-33800.699999999997</v>
      </c>
      <c r="I196" s="47">
        <v>44695</v>
      </c>
      <c r="J196" s="45">
        <v>2022</v>
      </c>
    </row>
    <row r="197" spans="1:10" x14ac:dyDescent="0.3">
      <c r="A197" s="45">
        <v>13086530</v>
      </c>
      <c r="B197" s="46" t="s">
        <v>27</v>
      </c>
      <c r="C197" s="47">
        <v>44696</v>
      </c>
      <c r="D197" s="45">
        <v>897</v>
      </c>
      <c r="E197" s="45">
        <v>53527.9</v>
      </c>
      <c r="F197" s="45">
        <v>897</v>
      </c>
      <c r="G197" s="45">
        <v>35580</v>
      </c>
      <c r="H197" s="45">
        <v>-35579.800000000003</v>
      </c>
      <c r="I197" s="47">
        <v>44696</v>
      </c>
      <c r="J197" s="45">
        <v>2022</v>
      </c>
    </row>
    <row r="198" spans="1:10" x14ac:dyDescent="0.3">
      <c r="A198" s="45">
        <v>13086530</v>
      </c>
      <c r="B198" s="46" t="s">
        <v>27</v>
      </c>
      <c r="C198" s="47">
        <v>44697</v>
      </c>
      <c r="D198" s="45">
        <v>894</v>
      </c>
      <c r="E198" s="45">
        <v>55301.7</v>
      </c>
      <c r="F198" s="45">
        <v>894</v>
      </c>
      <c r="G198" s="45">
        <v>37354</v>
      </c>
      <c r="H198" s="45">
        <v>-37353.699999999997</v>
      </c>
      <c r="I198" s="47">
        <v>44697</v>
      </c>
      <c r="J198" s="45">
        <v>2022</v>
      </c>
    </row>
    <row r="199" spans="1:10" x14ac:dyDescent="0.3">
      <c r="A199" s="45">
        <v>13086530</v>
      </c>
      <c r="B199" s="46" t="s">
        <v>27</v>
      </c>
      <c r="C199" s="47">
        <v>44698</v>
      </c>
      <c r="D199" s="45">
        <v>968</v>
      </c>
      <c r="E199" s="45">
        <v>57221.2</v>
      </c>
      <c r="F199" s="45">
        <v>968</v>
      </c>
      <c r="G199" s="45">
        <v>39273</v>
      </c>
      <c r="H199" s="45">
        <v>-39273.1</v>
      </c>
      <c r="I199" s="47">
        <v>44698</v>
      </c>
      <c r="J199" s="45">
        <v>2022</v>
      </c>
    </row>
    <row r="200" spans="1:10" x14ac:dyDescent="0.3">
      <c r="A200" s="45">
        <v>13086530</v>
      </c>
      <c r="B200" s="46" t="s">
        <v>27</v>
      </c>
      <c r="C200" s="47">
        <v>44699</v>
      </c>
      <c r="D200" s="45">
        <v>1065</v>
      </c>
      <c r="E200" s="45">
        <v>59332.9</v>
      </c>
      <c r="F200" s="45">
        <v>1065</v>
      </c>
      <c r="G200" s="45">
        <v>41385</v>
      </c>
      <c r="H200" s="45">
        <v>-41384.800000000003</v>
      </c>
      <c r="I200" s="47">
        <v>44699</v>
      </c>
      <c r="J200" s="45">
        <v>2022</v>
      </c>
    </row>
    <row r="201" spans="1:10" x14ac:dyDescent="0.3">
      <c r="A201" s="45">
        <v>13086530</v>
      </c>
      <c r="B201" s="46" t="s">
        <v>27</v>
      </c>
      <c r="C201" s="47">
        <v>44700</v>
      </c>
      <c r="D201" s="45">
        <v>1083</v>
      </c>
      <c r="E201" s="45">
        <v>61481.8</v>
      </c>
      <c r="F201" s="45">
        <v>1083</v>
      </c>
      <c r="G201" s="45">
        <v>43534</v>
      </c>
      <c r="H201" s="45">
        <v>-43533.8</v>
      </c>
      <c r="I201" s="47">
        <v>44700</v>
      </c>
      <c r="J201" s="45">
        <v>2022</v>
      </c>
    </row>
    <row r="202" spans="1:10" x14ac:dyDescent="0.3">
      <c r="A202" s="45">
        <v>13086530</v>
      </c>
      <c r="B202" s="46" t="s">
        <v>27</v>
      </c>
      <c r="C202" s="47">
        <v>44701</v>
      </c>
      <c r="D202" s="45">
        <v>1111</v>
      </c>
      <c r="E202" s="45">
        <v>63685.599999999999</v>
      </c>
      <c r="F202" s="45">
        <v>1111</v>
      </c>
      <c r="G202" s="45">
        <v>45738</v>
      </c>
      <c r="H202" s="45">
        <v>-45737.5</v>
      </c>
      <c r="I202" s="47">
        <v>44701</v>
      </c>
      <c r="J202" s="45">
        <v>2022</v>
      </c>
    </row>
    <row r="203" spans="1:10" x14ac:dyDescent="0.3">
      <c r="A203" s="45">
        <v>13086530</v>
      </c>
      <c r="B203" s="46" t="s">
        <v>27</v>
      </c>
      <c r="C203" s="47">
        <v>44702</v>
      </c>
      <c r="D203" s="45">
        <v>1168</v>
      </c>
      <c r="E203" s="45">
        <v>66001.5</v>
      </c>
      <c r="F203" s="45">
        <v>1168</v>
      </c>
      <c r="G203" s="45">
        <v>48054</v>
      </c>
      <c r="H203" s="45">
        <v>-48053.5</v>
      </c>
      <c r="I203" s="47">
        <v>44702</v>
      </c>
      <c r="J203" s="45">
        <v>2022</v>
      </c>
    </row>
    <row r="204" spans="1:10" x14ac:dyDescent="0.3">
      <c r="A204" s="45">
        <v>13086530</v>
      </c>
      <c r="B204" s="46" t="s">
        <v>27</v>
      </c>
      <c r="C204" s="47">
        <v>44703</v>
      </c>
      <c r="D204" s="45">
        <v>1198</v>
      </c>
      <c r="E204" s="45">
        <v>68377.899999999994</v>
      </c>
      <c r="F204" s="45">
        <v>1198</v>
      </c>
      <c r="G204" s="45">
        <v>50430</v>
      </c>
      <c r="H204" s="45">
        <v>-50429.9</v>
      </c>
      <c r="I204" s="47">
        <v>44703</v>
      </c>
      <c r="J204" s="45">
        <v>2022</v>
      </c>
    </row>
    <row r="205" spans="1:10" x14ac:dyDescent="0.3">
      <c r="A205" s="45">
        <v>13086530</v>
      </c>
      <c r="B205" s="46" t="s">
        <v>27</v>
      </c>
      <c r="C205" s="47">
        <v>44704</v>
      </c>
      <c r="D205" s="45">
        <v>1204</v>
      </c>
      <c r="E205" s="45">
        <v>70766.3</v>
      </c>
      <c r="F205" s="45">
        <v>1204</v>
      </c>
      <c r="G205" s="45">
        <v>52818</v>
      </c>
      <c r="H205" s="45">
        <v>-52818.2</v>
      </c>
      <c r="I205" s="47">
        <v>44704</v>
      </c>
      <c r="J205" s="45">
        <v>2022</v>
      </c>
    </row>
    <row r="206" spans="1:10" x14ac:dyDescent="0.3">
      <c r="A206" s="45">
        <v>13086530</v>
      </c>
      <c r="B206" s="46" t="s">
        <v>27</v>
      </c>
      <c r="C206" s="47">
        <v>44705</v>
      </c>
      <c r="D206" s="45">
        <v>1181</v>
      </c>
      <c r="E206" s="45">
        <v>73108.899999999994</v>
      </c>
      <c r="F206" s="45">
        <v>1181</v>
      </c>
      <c r="G206" s="45">
        <v>55161</v>
      </c>
      <c r="H206" s="45">
        <v>-55160.800000000003</v>
      </c>
      <c r="I206" s="47">
        <v>44705</v>
      </c>
      <c r="J206" s="45">
        <v>2022</v>
      </c>
    </row>
    <row r="207" spans="1:10" x14ac:dyDescent="0.3">
      <c r="A207" s="45">
        <v>13086530</v>
      </c>
      <c r="B207" s="46" t="s">
        <v>27</v>
      </c>
      <c r="C207" s="47">
        <v>44706</v>
      </c>
      <c r="D207" s="45">
        <v>1174</v>
      </c>
      <c r="E207" s="45">
        <v>75437</v>
      </c>
      <c r="F207" s="45">
        <v>1174</v>
      </c>
      <c r="G207" s="45">
        <v>57489</v>
      </c>
      <c r="H207" s="45">
        <v>-57488.9</v>
      </c>
      <c r="I207" s="47">
        <v>44706</v>
      </c>
      <c r="J207" s="45">
        <v>2022</v>
      </c>
    </row>
    <row r="208" spans="1:10" x14ac:dyDescent="0.3">
      <c r="A208" s="45">
        <v>13086530</v>
      </c>
      <c r="B208" s="46" t="s">
        <v>27</v>
      </c>
      <c r="C208" s="47">
        <v>44707</v>
      </c>
      <c r="D208" s="45">
        <v>1171</v>
      </c>
      <c r="E208" s="45">
        <v>77759.3</v>
      </c>
      <c r="F208" s="45">
        <v>1171</v>
      </c>
      <c r="G208" s="45">
        <v>59811</v>
      </c>
      <c r="H208" s="45">
        <v>-59811.3</v>
      </c>
      <c r="I208" s="47">
        <v>44707</v>
      </c>
      <c r="J208" s="45">
        <v>2022</v>
      </c>
    </row>
    <row r="209" spans="1:10" x14ac:dyDescent="0.3">
      <c r="A209" s="45">
        <v>13086530</v>
      </c>
      <c r="B209" s="46" t="s">
        <v>27</v>
      </c>
      <c r="C209" s="47">
        <v>44708</v>
      </c>
      <c r="D209" s="45">
        <v>1177</v>
      </c>
      <c r="E209" s="45">
        <v>80093.7</v>
      </c>
      <c r="F209" s="45">
        <v>1177</v>
      </c>
      <c r="G209" s="45">
        <v>62146</v>
      </c>
      <c r="H209" s="45">
        <v>-62145.599999999999</v>
      </c>
      <c r="I209" s="47">
        <v>44708</v>
      </c>
      <c r="J209" s="45">
        <v>2022</v>
      </c>
    </row>
    <row r="210" spans="1:10" x14ac:dyDescent="0.3">
      <c r="A210" s="45">
        <v>13086530</v>
      </c>
      <c r="B210" s="46" t="s">
        <v>27</v>
      </c>
      <c r="C210" s="47">
        <v>44709</v>
      </c>
      <c r="D210" s="45">
        <v>1176</v>
      </c>
      <c r="E210" s="45">
        <v>82426.7</v>
      </c>
      <c r="F210" s="45">
        <v>1176</v>
      </c>
      <c r="G210" s="45">
        <v>64479</v>
      </c>
      <c r="H210" s="45">
        <v>-64478.6</v>
      </c>
      <c r="I210" s="47">
        <v>44709</v>
      </c>
      <c r="J210" s="45">
        <v>2022</v>
      </c>
    </row>
    <row r="211" spans="1:10" x14ac:dyDescent="0.3">
      <c r="A211" s="45">
        <v>13086530</v>
      </c>
      <c r="B211" s="46" t="s">
        <v>27</v>
      </c>
      <c r="C211" s="47">
        <v>44710</v>
      </c>
      <c r="D211" s="45">
        <v>1169</v>
      </c>
      <c r="E211" s="45">
        <v>84745.2</v>
      </c>
      <c r="F211" s="45">
        <v>1169</v>
      </c>
      <c r="G211" s="45">
        <v>66797</v>
      </c>
      <c r="H211" s="45">
        <v>-66797.100000000006</v>
      </c>
      <c r="I211" s="47">
        <v>44710</v>
      </c>
      <c r="J211" s="45">
        <v>2022</v>
      </c>
    </row>
    <row r="212" spans="1:10" x14ac:dyDescent="0.3">
      <c r="A212" s="45">
        <v>13086530</v>
      </c>
      <c r="B212" s="46" t="s">
        <v>27</v>
      </c>
      <c r="C212" s="47">
        <v>44711</v>
      </c>
      <c r="D212" s="45">
        <v>1159</v>
      </c>
      <c r="E212" s="45">
        <v>87044.800000000003</v>
      </c>
      <c r="F212" s="45">
        <v>1159</v>
      </c>
      <c r="G212" s="45">
        <v>69097</v>
      </c>
      <c r="H212" s="45">
        <v>-69096.7</v>
      </c>
      <c r="I212" s="47">
        <v>44711</v>
      </c>
      <c r="J212" s="45">
        <v>2022</v>
      </c>
    </row>
    <row r="213" spans="1:10" x14ac:dyDescent="0.3">
      <c r="A213" s="45">
        <v>13086530</v>
      </c>
      <c r="B213" s="46" t="s">
        <v>27</v>
      </c>
      <c r="C213" s="47">
        <v>44712</v>
      </c>
      <c r="D213" s="45">
        <v>1161</v>
      </c>
      <c r="E213" s="45">
        <v>89347.5</v>
      </c>
      <c r="F213" s="45">
        <v>1161</v>
      </c>
      <c r="G213" s="45">
        <v>71400</v>
      </c>
      <c r="H213" s="45">
        <v>-71399.5</v>
      </c>
      <c r="I213" s="47">
        <v>44712</v>
      </c>
      <c r="J213" s="45">
        <v>2022</v>
      </c>
    </row>
    <row r="214" spans="1:10" x14ac:dyDescent="0.3">
      <c r="A214" s="45">
        <v>13086530</v>
      </c>
      <c r="B214" s="46" t="s">
        <v>27</v>
      </c>
      <c r="C214" s="47">
        <v>44713</v>
      </c>
      <c r="D214" s="45">
        <v>1127</v>
      </c>
      <c r="E214" s="45">
        <v>91583.3</v>
      </c>
      <c r="F214" s="45">
        <v>277</v>
      </c>
      <c r="G214" s="45">
        <v>71949</v>
      </c>
      <c r="H214" s="45">
        <v>-71949.3</v>
      </c>
      <c r="I214" s="47">
        <v>44713</v>
      </c>
      <c r="J214" s="45">
        <v>2022</v>
      </c>
    </row>
    <row r="215" spans="1:10" x14ac:dyDescent="0.3">
      <c r="A215" s="45">
        <v>13086530</v>
      </c>
      <c r="B215" s="46" t="s">
        <v>27</v>
      </c>
      <c r="C215" s="47">
        <v>44714</v>
      </c>
      <c r="D215" s="45">
        <v>1087</v>
      </c>
      <c r="E215" s="45">
        <v>93739.9</v>
      </c>
      <c r="F215" s="45">
        <v>237</v>
      </c>
      <c r="G215" s="45">
        <v>72420</v>
      </c>
      <c r="H215" s="45">
        <v>-72419.899999999994</v>
      </c>
      <c r="I215" s="47">
        <v>44714</v>
      </c>
      <c r="J215" s="45">
        <v>2022</v>
      </c>
    </row>
    <row r="216" spans="1:10" x14ac:dyDescent="0.3">
      <c r="A216" s="45">
        <v>13086530</v>
      </c>
      <c r="B216" s="46" t="s">
        <v>27</v>
      </c>
      <c r="C216" s="47">
        <v>44715</v>
      </c>
      <c r="D216" s="45">
        <v>1074</v>
      </c>
      <c r="E216" s="45">
        <v>95869.4</v>
      </c>
      <c r="F216" s="45">
        <v>224</v>
      </c>
      <c r="G216" s="45">
        <v>72864</v>
      </c>
      <c r="H216" s="45">
        <v>-72863.5</v>
      </c>
      <c r="I216" s="47">
        <v>44715</v>
      </c>
      <c r="J216" s="45">
        <v>2022</v>
      </c>
    </row>
    <row r="217" spans="1:10" x14ac:dyDescent="0.3">
      <c r="A217" s="45">
        <v>13086530</v>
      </c>
      <c r="B217" s="46" t="s">
        <v>27</v>
      </c>
      <c r="C217" s="47">
        <v>44716</v>
      </c>
      <c r="D217" s="45">
        <v>1077</v>
      </c>
      <c r="E217" s="45">
        <v>98006.3</v>
      </c>
      <c r="F217" s="45">
        <v>227</v>
      </c>
      <c r="G217" s="45">
        <v>73314</v>
      </c>
      <c r="H217" s="45">
        <v>-73314.399999999994</v>
      </c>
      <c r="I217" s="47">
        <v>44716</v>
      </c>
      <c r="J217" s="45">
        <v>2022</v>
      </c>
    </row>
    <row r="218" spans="1:10" x14ac:dyDescent="0.3">
      <c r="A218" s="45">
        <v>13086530</v>
      </c>
      <c r="B218" s="46" t="s">
        <v>27</v>
      </c>
      <c r="C218" s="47">
        <v>44717</v>
      </c>
      <c r="D218" s="45">
        <v>1088</v>
      </c>
      <c r="E218" s="45">
        <v>100163.4</v>
      </c>
      <c r="F218" s="45">
        <v>607</v>
      </c>
      <c r="G218" s="45">
        <v>74518</v>
      </c>
      <c r="H218" s="45">
        <v>-74517.600000000006</v>
      </c>
      <c r="I218" s="47">
        <v>44717</v>
      </c>
      <c r="J218" s="45">
        <v>2022</v>
      </c>
    </row>
    <row r="219" spans="1:10" x14ac:dyDescent="0.3">
      <c r="A219" s="45">
        <v>13086530</v>
      </c>
      <c r="B219" s="46" t="s">
        <v>27</v>
      </c>
      <c r="C219" s="47">
        <v>44718</v>
      </c>
      <c r="D219" s="45">
        <v>1087</v>
      </c>
      <c r="E219" s="45">
        <v>102319.2</v>
      </c>
      <c r="F219" s="45">
        <v>1087</v>
      </c>
      <c r="G219" s="45">
        <v>76674</v>
      </c>
      <c r="H219" s="45">
        <v>-76673.5</v>
      </c>
      <c r="I219" s="47">
        <v>44718</v>
      </c>
      <c r="J219" s="45">
        <v>2022</v>
      </c>
    </row>
    <row r="220" spans="1:10" x14ac:dyDescent="0.3">
      <c r="A220" s="45">
        <v>13086530</v>
      </c>
      <c r="B220" s="46" t="s">
        <v>27</v>
      </c>
      <c r="C220" s="47">
        <v>44719</v>
      </c>
      <c r="D220" s="45">
        <v>1071</v>
      </c>
      <c r="E220" s="45">
        <v>104443.7</v>
      </c>
      <c r="F220" s="45">
        <v>1071</v>
      </c>
      <c r="G220" s="45">
        <v>78798</v>
      </c>
      <c r="H220" s="45">
        <v>-78798</v>
      </c>
      <c r="I220" s="47">
        <v>44719</v>
      </c>
      <c r="J220" s="45">
        <v>2022</v>
      </c>
    </row>
    <row r="221" spans="1:10" x14ac:dyDescent="0.3">
      <c r="A221" s="45">
        <v>13086530</v>
      </c>
      <c r="B221" s="46" t="s">
        <v>27</v>
      </c>
      <c r="C221" s="47">
        <v>44720</v>
      </c>
      <c r="D221" s="45">
        <v>1068</v>
      </c>
      <c r="E221" s="45">
        <v>106562.7</v>
      </c>
      <c r="F221" s="45">
        <v>1068</v>
      </c>
      <c r="G221" s="45">
        <v>80917</v>
      </c>
      <c r="H221" s="45">
        <v>-80916.899999999994</v>
      </c>
      <c r="I221" s="47">
        <v>44720</v>
      </c>
      <c r="J221" s="45">
        <v>2022</v>
      </c>
    </row>
    <row r="222" spans="1:10" x14ac:dyDescent="0.3">
      <c r="A222" s="45">
        <v>13086530</v>
      </c>
      <c r="B222" s="46" t="s">
        <v>27</v>
      </c>
      <c r="C222" s="47">
        <v>44721</v>
      </c>
      <c r="D222" s="45">
        <v>1063</v>
      </c>
      <c r="E222" s="45">
        <v>108671.9</v>
      </c>
      <c r="F222" s="45">
        <v>1063</v>
      </c>
      <c r="G222" s="45">
        <v>83026</v>
      </c>
      <c r="H222" s="45">
        <v>-83026.100000000006</v>
      </c>
      <c r="I222" s="47">
        <v>44721</v>
      </c>
      <c r="J222" s="45">
        <v>2022</v>
      </c>
    </row>
    <row r="223" spans="1:10" x14ac:dyDescent="0.3">
      <c r="A223" s="45">
        <v>13086530</v>
      </c>
      <c r="B223" s="46" t="s">
        <v>27</v>
      </c>
      <c r="C223" s="47">
        <v>44722</v>
      </c>
      <c r="D223" s="45">
        <v>1104</v>
      </c>
      <c r="E223" s="45">
        <v>110861.4</v>
      </c>
      <c r="F223" s="45">
        <v>316</v>
      </c>
      <c r="G223" s="45">
        <v>83652</v>
      </c>
      <c r="H223" s="45">
        <v>-83652.3</v>
      </c>
      <c r="I223" s="47">
        <v>44722</v>
      </c>
      <c r="J223" s="45">
        <v>2022</v>
      </c>
    </row>
    <row r="224" spans="1:10" x14ac:dyDescent="0.3">
      <c r="A224" s="45">
        <v>13086530</v>
      </c>
      <c r="B224" s="46" t="s">
        <v>27</v>
      </c>
      <c r="C224" s="47">
        <v>44723</v>
      </c>
      <c r="D224" s="45">
        <v>1197</v>
      </c>
      <c r="E224" s="45">
        <v>113234.7</v>
      </c>
      <c r="F224" s="45">
        <v>347</v>
      </c>
      <c r="G224" s="45">
        <v>84340</v>
      </c>
      <c r="H224" s="45">
        <v>-84339.6</v>
      </c>
      <c r="I224" s="47">
        <v>44723</v>
      </c>
      <c r="J224" s="45">
        <v>2022</v>
      </c>
    </row>
    <row r="225" spans="1:10" x14ac:dyDescent="0.3">
      <c r="A225" s="45">
        <v>13086530</v>
      </c>
      <c r="B225" s="46" t="s">
        <v>27</v>
      </c>
      <c r="C225" s="47">
        <v>44724</v>
      </c>
      <c r="D225" s="45">
        <v>1241</v>
      </c>
      <c r="E225" s="45">
        <v>115696.8</v>
      </c>
      <c r="F225" s="45">
        <v>391</v>
      </c>
      <c r="G225" s="45">
        <v>85116</v>
      </c>
      <c r="H225" s="45">
        <v>-85115.7</v>
      </c>
      <c r="I225" s="47">
        <v>44724</v>
      </c>
      <c r="J225" s="45">
        <v>2022</v>
      </c>
    </row>
    <row r="226" spans="1:10" x14ac:dyDescent="0.3">
      <c r="A226" s="45">
        <v>13086530</v>
      </c>
      <c r="B226" s="46" t="s">
        <v>27</v>
      </c>
      <c r="C226" s="47">
        <v>44725</v>
      </c>
      <c r="D226" s="45">
        <v>1248</v>
      </c>
      <c r="E226" s="45">
        <v>118171.9</v>
      </c>
      <c r="F226" s="45">
        <v>490</v>
      </c>
      <c r="G226" s="45">
        <v>86089</v>
      </c>
      <c r="H226" s="45">
        <v>-86088.5</v>
      </c>
      <c r="I226" s="47">
        <v>44725</v>
      </c>
      <c r="J226" s="45">
        <v>2022</v>
      </c>
    </row>
    <row r="227" spans="1:10" x14ac:dyDescent="0.3">
      <c r="A227" s="45">
        <v>13086530</v>
      </c>
      <c r="B227" s="46" t="s">
        <v>27</v>
      </c>
      <c r="C227" s="47">
        <v>44726</v>
      </c>
      <c r="D227" s="45">
        <v>1261</v>
      </c>
      <c r="E227" s="45">
        <v>120673.7</v>
      </c>
      <c r="F227" s="45">
        <v>1069</v>
      </c>
      <c r="G227" s="45">
        <v>88209</v>
      </c>
      <c r="H227" s="45">
        <v>-88208.5</v>
      </c>
      <c r="I227" s="47">
        <v>44726</v>
      </c>
      <c r="J227" s="45">
        <v>2022</v>
      </c>
    </row>
    <row r="228" spans="1:10" x14ac:dyDescent="0.3">
      <c r="A228" s="45">
        <v>13086530</v>
      </c>
      <c r="B228" s="46" t="s">
        <v>27</v>
      </c>
      <c r="C228" s="47">
        <v>44727</v>
      </c>
      <c r="D228" s="45">
        <v>1293</v>
      </c>
      <c r="E228" s="45">
        <v>123238.3</v>
      </c>
      <c r="F228" s="45">
        <v>444</v>
      </c>
      <c r="G228" s="45">
        <v>89088</v>
      </c>
      <c r="H228" s="45">
        <v>-89088.3</v>
      </c>
      <c r="I228" s="47">
        <v>44727</v>
      </c>
      <c r="J228" s="45">
        <v>2022</v>
      </c>
    </row>
    <row r="229" spans="1:10" x14ac:dyDescent="0.3">
      <c r="A229" s="45">
        <v>13086530</v>
      </c>
      <c r="B229" s="46" t="s">
        <v>27</v>
      </c>
      <c r="C229" s="47">
        <v>44728</v>
      </c>
      <c r="D229" s="45">
        <v>1277</v>
      </c>
      <c r="E229" s="45">
        <v>125770.9</v>
      </c>
      <c r="F229" s="45">
        <v>427</v>
      </c>
      <c r="G229" s="45">
        <v>89935</v>
      </c>
      <c r="H229" s="45">
        <v>-89934.9</v>
      </c>
      <c r="I229" s="47">
        <v>44728</v>
      </c>
      <c r="J229" s="45">
        <v>2022</v>
      </c>
    </row>
    <row r="230" spans="1:10" x14ac:dyDescent="0.3">
      <c r="A230" s="45">
        <v>13086530</v>
      </c>
      <c r="B230" s="46" t="s">
        <v>27</v>
      </c>
      <c r="C230" s="47">
        <v>44729</v>
      </c>
      <c r="D230" s="45">
        <v>1234</v>
      </c>
      <c r="E230" s="45">
        <v>128217.60000000001</v>
      </c>
      <c r="F230" s="45">
        <v>384</v>
      </c>
      <c r="G230" s="45">
        <v>90696</v>
      </c>
      <c r="H230" s="45">
        <v>-90695.7</v>
      </c>
      <c r="I230" s="47">
        <v>44729</v>
      </c>
      <c r="J230" s="45">
        <v>2022</v>
      </c>
    </row>
    <row r="231" spans="1:10" x14ac:dyDescent="0.3">
      <c r="A231" s="45">
        <v>13086530</v>
      </c>
      <c r="B231" s="46" t="s">
        <v>27</v>
      </c>
      <c r="C231" s="47">
        <v>44730</v>
      </c>
      <c r="D231" s="45">
        <v>1247</v>
      </c>
      <c r="E231" s="45">
        <v>130690.9</v>
      </c>
      <c r="F231" s="45">
        <v>397</v>
      </c>
      <c r="G231" s="45">
        <v>91483</v>
      </c>
      <c r="H231" s="45">
        <v>-91483</v>
      </c>
      <c r="I231" s="47">
        <v>44730</v>
      </c>
      <c r="J231" s="45">
        <v>2022</v>
      </c>
    </row>
    <row r="232" spans="1:10" x14ac:dyDescent="0.3">
      <c r="A232" s="45">
        <v>13086530</v>
      </c>
      <c r="B232" s="46" t="s">
        <v>27</v>
      </c>
      <c r="C232" s="47">
        <v>44731</v>
      </c>
      <c r="D232" s="45">
        <v>1285</v>
      </c>
      <c r="E232" s="45">
        <v>133240.5</v>
      </c>
      <c r="F232" s="45">
        <v>435</v>
      </c>
      <c r="G232" s="45">
        <v>92347</v>
      </c>
      <c r="H232" s="45">
        <v>-92346.5</v>
      </c>
      <c r="I232" s="47">
        <v>44731</v>
      </c>
      <c r="J232" s="45">
        <v>2022</v>
      </c>
    </row>
    <row r="233" spans="1:10" x14ac:dyDescent="0.3">
      <c r="A233" s="45">
        <v>13086530</v>
      </c>
      <c r="B233" s="46" t="s">
        <v>27</v>
      </c>
      <c r="C233" s="47">
        <v>44732</v>
      </c>
      <c r="D233" s="45">
        <v>1419</v>
      </c>
      <c r="E233" s="45">
        <v>136055.79999999999</v>
      </c>
      <c r="F233" s="45">
        <v>569</v>
      </c>
      <c r="G233" s="45">
        <v>93476</v>
      </c>
      <c r="H233" s="45">
        <v>-93475.9</v>
      </c>
      <c r="I233" s="47">
        <v>44732</v>
      </c>
      <c r="J233" s="45">
        <v>2022</v>
      </c>
    </row>
    <row r="234" spans="1:10" x14ac:dyDescent="0.3">
      <c r="A234" s="45">
        <v>13086530</v>
      </c>
      <c r="B234" s="46" t="s">
        <v>27</v>
      </c>
      <c r="C234" s="47">
        <v>44733</v>
      </c>
      <c r="D234" s="45">
        <v>1528</v>
      </c>
      <c r="E234" s="45">
        <v>139086.39999999999</v>
      </c>
      <c r="F234" s="45">
        <v>1042</v>
      </c>
      <c r="G234" s="45">
        <v>95542</v>
      </c>
      <c r="H234" s="45">
        <v>-95541.6</v>
      </c>
      <c r="I234" s="47">
        <v>44733</v>
      </c>
      <c r="J234" s="45">
        <v>2022</v>
      </c>
    </row>
    <row r="235" spans="1:10" x14ac:dyDescent="0.3">
      <c r="A235" s="45">
        <v>13086530</v>
      </c>
      <c r="B235" s="46" t="s">
        <v>27</v>
      </c>
      <c r="C235" s="47">
        <v>44734</v>
      </c>
      <c r="D235" s="45">
        <v>1523</v>
      </c>
      <c r="E235" s="45">
        <v>142107.1</v>
      </c>
      <c r="F235" s="45">
        <v>673</v>
      </c>
      <c r="G235" s="45">
        <v>96876</v>
      </c>
      <c r="H235" s="45">
        <v>-96876.4</v>
      </c>
      <c r="I235" s="47">
        <v>44734</v>
      </c>
      <c r="J235" s="45">
        <v>2022</v>
      </c>
    </row>
    <row r="236" spans="1:10" x14ac:dyDescent="0.3">
      <c r="A236" s="45">
        <v>13086530</v>
      </c>
      <c r="B236" s="46" t="s">
        <v>27</v>
      </c>
      <c r="C236" s="47">
        <v>44735</v>
      </c>
      <c r="D236" s="45">
        <v>1520</v>
      </c>
      <c r="E236" s="45">
        <v>145122.20000000001</v>
      </c>
      <c r="F236" s="45">
        <v>670</v>
      </c>
      <c r="G236" s="45">
        <v>98206</v>
      </c>
      <c r="H236" s="45">
        <v>-98205.5</v>
      </c>
      <c r="I236" s="47">
        <v>44735</v>
      </c>
      <c r="J236" s="45">
        <v>2022</v>
      </c>
    </row>
    <row r="237" spans="1:10" x14ac:dyDescent="0.3">
      <c r="A237" s="45">
        <v>13086530</v>
      </c>
      <c r="B237" s="46" t="s">
        <v>27</v>
      </c>
      <c r="C237" s="47">
        <v>44736</v>
      </c>
      <c r="D237" s="45">
        <v>1508</v>
      </c>
      <c r="E237" s="45">
        <v>148112.79999999999</v>
      </c>
      <c r="F237" s="45">
        <v>658</v>
      </c>
      <c r="G237" s="45">
        <v>99510</v>
      </c>
      <c r="H237" s="45">
        <v>-99510.1</v>
      </c>
      <c r="I237" s="47">
        <v>44736</v>
      </c>
      <c r="J237" s="45">
        <v>2022</v>
      </c>
    </row>
    <row r="238" spans="1:10" x14ac:dyDescent="0.3">
      <c r="A238" s="45">
        <v>13086530</v>
      </c>
      <c r="B238" s="46" t="s">
        <v>27</v>
      </c>
      <c r="C238" s="47">
        <v>44737</v>
      </c>
      <c r="D238" s="45">
        <v>1519</v>
      </c>
      <c r="E238" s="45">
        <v>151126</v>
      </c>
      <c r="F238" s="45">
        <v>669</v>
      </c>
      <c r="G238" s="45">
        <v>100837</v>
      </c>
      <c r="H238" s="45">
        <v>-100837.3</v>
      </c>
      <c r="I238" s="47">
        <v>44737</v>
      </c>
      <c r="J238" s="45">
        <v>2022</v>
      </c>
    </row>
    <row r="239" spans="1:10" x14ac:dyDescent="0.3">
      <c r="A239" s="45">
        <v>13086530</v>
      </c>
      <c r="B239" s="46" t="s">
        <v>27</v>
      </c>
      <c r="C239" s="47">
        <v>44738</v>
      </c>
      <c r="D239" s="45">
        <v>1521</v>
      </c>
      <c r="E239" s="45">
        <v>154142.9</v>
      </c>
      <c r="F239" s="45">
        <v>671</v>
      </c>
      <c r="G239" s="45">
        <v>102168</v>
      </c>
      <c r="H239" s="45">
        <v>-102168.3</v>
      </c>
      <c r="I239" s="47">
        <v>44738</v>
      </c>
      <c r="J239" s="45">
        <v>2022</v>
      </c>
    </row>
    <row r="240" spans="1:10" x14ac:dyDescent="0.3">
      <c r="A240" s="45">
        <v>13086530</v>
      </c>
      <c r="B240" s="46" t="s">
        <v>27</v>
      </c>
      <c r="C240" s="47">
        <v>44739</v>
      </c>
      <c r="D240" s="45">
        <v>1533</v>
      </c>
      <c r="E240" s="45">
        <v>3039.6</v>
      </c>
      <c r="F240" s="45">
        <v>1533</v>
      </c>
      <c r="G240" s="45">
        <v>105189</v>
      </c>
      <c r="H240" s="45">
        <v>262600.2</v>
      </c>
      <c r="I240" s="47">
        <v>44739</v>
      </c>
      <c r="J240" s="45">
        <v>2022</v>
      </c>
    </row>
    <row r="241" spans="1:10" x14ac:dyDescent="0.3">
      <c r="A241" s="45">
        <v>13086530</v>
      </c>
      <c r="B241" s="46" t="s">
        <v>27</v>
      </c>
      <c r="C241" s="47">
        <v>44740</v>
      </c>
      <c r="D241" s="45">
        <v>1561</v>
      </c>
      <c r="E241" s="45">
        <v>6135.2</v>
      </c>
      <c r="F241" s="45">
        <v>1561</v>
      </c>
      <c r="G241" s="45">
        <v>108284</v>
      </c>
      <c r="H241" s="45">
        <v>259504.6</v>
      </c>
      <c r="I241" s="47">
        <v>44740</v>
      </c>
      <c r="J241" s="45">
        <v>2022</v>
      </c>
    </row>
    <row r="242" spans="1:10" x14ac:dyDescent="0.3">
      <c r="A242" s="45">
        <v>13086530</v>
      </c>
      <c r="B242" s="46" t="s">
        <v>27</v>
      </c>
      <c r="C242" s="47">
        <v>44741</v>
      </c>
      <c r="D242" s="45">
        <v>1563</v>
      </c>
      <c r="E242" s="45">
        <v>9234.5</v>
      </c>
      <c r="F242" s="45">
        <v>1563</v>
      </c>
      <c r="G242" s="45">
        <v>111384</v>
      </c>
      <c r="H242" s="45">
        <v>256405.3</v>
      </c>
      <c r="I242" s="47">
        <v>44741</v>
      </c>
      <c r="J242" s="45">
        <v>2022</v>
      </c>
    </row>
    <row r="243" spans="1:10" x14ac:dyDescent="0.3">
      <c r="A243" s="45">
        <v>13086530</v>
      </c>
      <c r="B243" s="46" t="s">
        <v>27</v>
      </c>
      <c r="C243" s="47">
        <v>44742</v>
      </c>
      <c r="D243" s="45">
        <v>1589</v>
      </c>
      <c r="E243" s="45">
        <v>12385.3</v>
      </c>
      <c r="F243" s="45">
        <v>1589</v>
      </c>
      <c r="G243" s="45">
        <v>114535</v>
      </c>
      <c r="H243" s="45">
        <v>253254.5</v>
      </c>
      <c r="I243" s="47">
        <v>44742</v>
      </c>
      <c r="J243" s="45">
        <v>2022</v>
      </c>
    </row>
    <row r="244" spans="1:10" x14ac:dyDescent="0.3">
      <c r="A244" s="45">
        <v>13086530</v>
      </c>
      <c r="B244" s="46" t="s">
        <v>27</v>
      </c>
      <c r="C244" s="47">
        <v>44743</v>
      </c>
      <c r="D244" s="45">
        <v>1595</v>
      </c>
      <c r="E244" s="45">
        <v>15549.4</v>
      </c>
      <c r="F244" s="45">
        <v>1595</v>
      </c>
      <c r="G244" s="45">
        <v>117699</v>
      </c>
      <c r="H244" s="45">
        <v>250090.4</v>
      </c>
      <c r="I244" s="47">
        <v>44743</v>
      </c>
      <c r="J244" s="45">
        <v>2022</v>
      </c>
    </row>
    <row r="245" spans="1:10" x14ac:dyDescent="0.3">
      <c r="A245" s="45">
        <v>13086530</v>
      </c>
      <c r="B245" s="46" t="s">
        <v>27</v>
      </c>
      <c r="C245" s="47">
        <v>44744</v>
      </c>
      <c r="D245" s="45">
        <v>1592</v>
      </c>
      <c r="E245" s="45">
        <v>18707.8</v>
      </c>
      <c r="F245" s="45">
        <v>1592</v>
      </c>
      <c r="G245" s="45">
        <v>120857</v>
      </c>
      <c r="H245" s="45">
        <v>246932</v>
      </c>
      <c r="I245" s="47">
        <v>44744</v>
      </c>
      <c r="J245" s="45">
        <v>2022</v>
      </c>
    </row>
    <row r="246" spans="1:10" x14ac:dyDescent="0.3">
      <c r="A246" s="45">
        <v>13086530</v>
      </c>
      <c r="B246" s="46" t="s">
        <v>27</v>
      </c>
      <c r="C246" s="47">
        <v>44745</v>
      </c>
      <c r="D246" s="45">
        <v>1592</v>
      </c>
      <c r="E246" s="45">
        <v>21865.200000000001</v>
      </c>
      <c r="F246" s="45">
        <v>1592</v>
      </c>
      <c r="G246" s="45">
        <v>124014</v>
      </c>
      <c r="H246" s="45">
        <v>243774.6</v>
      </c>
      <c r="I246" s="47">
        <v>44745</v>
      </c>
      <c r="J246" s="45">
        <v>2022</v>
      </c>
    </row>
    <row r="247" spans="1:10" x14ac:dyDescent="0.3">
      <c r="A247" s="45">
        <v>13086530</v>
      </c>
      <c r="B247" s="46" t="s">
        <v>27</v>
      </c>
      <c r="C247" s="47">
        <v>44746</v>
      </c>
      <c r="D247" s="45">
        <v>1584</v>
      </c>
      <c r="E247" s="45">
        <v>25007.3</v>
      </c>
      <c r="F247" s="45">
        <v>1584</v>
      </c>
      <c r="G247" s="45">
        <v>127157</v>
      </c>
      <c r="H247" s="45">
        <v>240632.5</v>
      </c>
      <c r="I247" s="47">
        <v>44746</v>
      </c>
      <c r="J247" s="45">
        <v>2022</v>
      </c>
    </row>
    <row r="248" spans="1:10" x14ac:dyDescent="0.3">
      <c r="A248" s="45">
        <v>13086530</v>
      </c>
      <c r="B248" s="46" t="s">
        <v>27</v>
      </c>
      <c r="C248" s="47">
        <v>44747</v>
      </c>
      <c r="D248" s="45">
        <v>1577</v>
      </c>
      <c r="E248" s="45">
        <v>28134.3</v>
      </c>
      <c r="F248" s="45">
        <v>1577</v>
      </c>
      <c r="G248" s="45">
        <v>130284</v>
      </c>
      <c r="H248" s="45">
        <v>237505.5</v>
      </c>
      <c r="I248" s="47">
        <v>44747</v>
      </c>
      <c r="J248" s="45">
        <v>2022</v>
      </c>
    </row>
    <row r="249" spans="1:10" x14ac:dyDescent="0.3">
      <c r="A249" s="45">
        <v>13086530</v>
      </c>
      <c r="B249" s="46" t="s">
        <v>27</v>
      </c>
      <c r="C249" s="47">
        <v>44748</v>
      </c>
      <c r="D249" s="45">
        <v>1576</v>
      </c>
      <c r="E249" s="45">
        <v>31260.3</v>
      </c>
      <c r="F249" s="45">
        <v>1576</v>
      </c>
      <c r="G249" s="45">
        <v>133410</v>
      </c>
      <c r="H249" s="45">
        <v>234379.5</v>
      </c>
      <c r="I249" s="47">
        <v>44748</v>
      </c>
      <c r="J249" s="45">
        <v>2022</v>
      </c>
    </row>
    <row r="250" spans="1:10" x14ac:dyDescent="0.3">
      <c r="A250" s="45">
        <v>13086530</v>
      </c>
      <c r="B250" s="46" t="s">
        <v>27</v>
      </c>
      <c r="C250" s="47">
        <v>44749</v>
      </c>
      <c r="D250" s="45">
        <v>1573</v>
      </c>
      <c r="E250" s="45">
        <v>34380.5</v>
      </c>
      <c r="F250" s="45">
        <v>1573</v>
      </c>
      <c r="G250" s="45">
        <v>136530</v>
      </c>
      <c r="H250" s="45">
        <v>231259.3</v>
      </c>
      <c r="I250" s="47">
        <v>44749</v>
      </c>
      <c r="J250" s="45">
        <v>2022</v>
      </c>
    </row>
    <row r="251" spans="1:10" x14ac:dyDescent="0.3">
      <c r="A251" s="45">
        <v>13086530</v>
      </c>
      <c r="B251" s="46" t="s">
        <v>27</v>
      </c>
      <c r="C251" s="47">
        <v>44750</v>
      </c>
      <c r="D251" s="45">
        <v>1569</v>
      </c>
      <c r="E251" s="45">
        <v>37491.800000000003</v>
      </c>
      <c r="F251" s="45">
        <v>1569</v>
      </c>
      <c r="G251" s="45">
        <v>139641</v>
      </c>
      <c r="H251" s="45">
        <v>228148</v>
      </c>
      <c r="I251" s="47">
        <v>44750</v>
      </c>
      <c r="J251" s="45">
        <v>2022</v>
      </c>
    </row>
    <row r="252" spans="1:10" x14ac:dyDescent="0.3">
      <c r="A252" s="45">
        <v>13086530</v>
      </c>
      <c r="B252" s="46" t="s">
        <v>27</v>
      </c>
      <c r="C252" s="47">
        <v>44751</v>
      </c>
      <c r="D252" s="45">
        <v>1562</v>
      </c>
      <c r="E252" s="45">
        <v>40589.199999999997</v>
      </c>
      <c r="F252" s="45">
        <v>1562</v>
      </c>
      <c r="G252" s="45">
        <v>142738</v>
      </c>
      <c r="H252" s="45">
        <v>225050.6</v>
      </c>
      <c r="I252" s="47">
        <v>44751</v>
      </c>
      <c r="J252" s="45">
        <v>2022</v>
      </c>
    </row>
    <row r="253" spans="1:10" x14ac:dyDescent="0.3">
      <c r="A253" s="45">
        <v>13086530</v>
      </c>
      <c r="B253" s="46" t="s">
        <v>27</v>
      </c>
      <c r="C253" s="47">
        <v>44752</v>
      </c>
      <c r="D253" s="45">
        <v>1557</v>
      </c>
      <c r="E253" s="45">
        <v>43677.7</v>
      </c>
      <c r="F253" s="45">
        <v>1557</v>
      </c>
      <c r="G253" s="45">
        <v>145827</v>
      </c>
      <c r="H253" s="45">
        <v>221962.1</v>
      </c>
      <c r="I253" s="47">
        <v>44752</v>
      </c>
      <c r="J253" s="45">
        <v>2022</v>
      </c>
    </row>
    <row r="254" spans="1:10" x14ac:dyDescent="0.3">
      <c r="A254" s="45">
        <v>13086530</v>
      </c>
      <c r="B254" s="46" t="s">
        <v>27</v>
      </c>
      <c r="C254" s="47">
        <v>44753</v>
      </c>
      <c r="D254" s="45">
        <v>1567</v>
      </c>
      <c r="E254" s="45">
        <v>46785.599999999999</v>
      </c>
      <c r="F254" s="45">
        <v>1567</v>
      </c>
      <c r="G254" s="45">
        <v>148935</v>
      </c>
      <c r="H254" s="45">
        <v>218854.2</v>
      </c>
      <c r="I254" s="47">
        <v>44753</v>
      </c>
      <c r="J254" s="45">
        <v>2022</v>
      </c>
    </row>
    <row r="255" spans="1:10" x14ac:dyDescent="0.3">
      <c r="A255" s="45">
        <v>13086530</v>
      </c>
      <c r="B255" s="46" t="s">
        <v>27</v>
      </c>
      <c r="C255" s="47">
        <v>44754</v>
      </c>
      <c r="D255" s="45">
        <v>1584</v>
      </c>
      <c r="E255" s="45">
        <v>49927.3</v>
      </c>
      <c r="F255" s="45">
        <v>1584</v>
      </c>
      <c r="G255" s="45">
        <v>152077</v>
      </c>
      <c r="H255" s="45">
        <v>215712.5</v>
      </c>
      <c r="I255" s="47">
        <v>44754</v>
      </c>
      <c r="J255" s="45">
        <v>2022</v>
      </c>
    </row>
    <row r="256" spans="1:10" x14ac:dyDescent="0.3">
      <c r="A256" s="45">
        <v>13086530</v>
      </c>
      <c r="B256" s="46" t="s">
        <v>27</v>
      </c>
      <c r="C256" s="47">
        <v>44755</v>
      </c>
      <c r="D256" s="45">
        <v>1594</v>
      </c>
      <c r="E256" s="45">
        <v>53088.5</v>
      </c>
      <c r="F256" s="45">
        <v>1594</v>
      </c>
      <c r="G256" s="45">
        <v>155238</v>
      </c>
      <c r="H256" s="45">
        <v>212551.3</v>
      </c>
      <c r="I256" s="47">
        <v>44755</v>
      </c>
      <c r="J256" s="45">
        <v>2022</v>
      </c>
    </row>
    <row r="257" spans="1:10" x14ac:dyDescent="0.3">
      <c r="A257" s="45">
        <v>13086530</v>
      </c>
      <c r="B257" s="46" t="s">
        <v>27</v>
      </c>
      <c r="C257" s="47">
        <v>44756</v>
      </c>
      <c r="D257" s="45">
        <v>1582</v>
      </c>
      <c r="E257" s="45">
        <v>56226.400000000001</v>
      </c>
      <c r="F257" s="45">
        <v>1582</v>
      </c>
      <c r="G257" s="45">
        <v>158376</v>
      </c>
      <c r="H257" s="45">
        <v>209413.4</v>
      </c>
      <c r="I257" s="47">
        <v>44756</v>
      </c>
      <c r="J257" s="45">
        <v>2022</v>
      </c>
    </row>
    <row r="258" spans="1:10" x14ac:dyDescent="0.3">
      <c r="A258" s="45">
        <v>13086530</v>
      </c>
      <c r="B258" s="46" t="s">
        <v>27</v>
      </c>
      <c r="C258" s="47">
        <v>44757</v>
      </c>
      <c r="D258" s="45">
        <v>1566</v>
      </c>
      <c r="E258" s="45">
        <v>59331.5</v>
      </c>
      <c r="F258" s="45">
        <v>1566</v>
      </c>
      <c r="G258" s="45">
        <v>161481</v>
      </c>
      <c r="H258" s="45">
        <v>206308.3</v>
      </c>
      <c r="I258" s="47">
        <v>44757</v>
      </c>
      <c r="J258" s="45">
        <v>2022</v>
      </c>
    </row>
    <row r="259" spans="1:10" x14ac:dyDescent="0.3">
      <c r="A259" s="45">
        <v>13086530</v>
      </c>
      <c r="B259" s="46" t="s">
        <v>27</v>
      </c>
      <c r="C259" s="47">
        <v>44758</v>
      </c>
      <c r="D259" s="45">
        <v>1556</v>
      </c>
      <c r="E259" s="45">
        <v>62418</v>
      </c>
      <c r="F259" s="45">
        <v>1556</v>
      </c>
      <c r="G259" s="45">
        <v>164567</v>
      </c>
      <c r="H259" s="45">
        <v>203221.8</v>
      </c>
      <c r="I259" s="47">
        <v>44758</v>
      </c>
      <c r="J259" s="45">
        <v>2022</v>
      </c>
    </row>
    <row r="260" spans="1:10" x14ac:dyDescent="0.3">
      <c r="A260" s="45">
        <v>13086530</v>
      </c>
      <c r="B260" s="46" t="s">
        <v>27</v>
      </c>
      <c r="C260" s="47">
        <v>44759</v>
      </c>
      <c r="D260" s="45">
        <v>1564</v>
      </c>
      <c r="E260" s="45">
        <v>65519.3</v>
      </c>
      <c r="F260" s="45">
        <v>1564</v>
      </c>
      <c r="G260" s="45">
        <v>167669</v>
      </c>
      <c r="H260" s="45">
        <v>200120.5</v>
      </c>
      <c r="I260" s="47">
        <v>44759</v>
      </c>
      <c r="J260" s="45">
        <v>2022</v>
      </c>
    </row>
    <row r="261" spans="1:10" x14ac:dyDescent="0.3">
      <c r="A261" s="45">
        <v>13086530</v>
      </c>
      <c r="B261" s="46" t="s">
        <v>27</v>
      </c>
      <c r="C261" s="47">
        <v>44760</v>
      </c>
      <c r="D261" s="45">
        <v>1569</v>
      </c>
      <c r="E261" s="45">
        <v>68630.5</v>
      </c>
      <c r="F261" s="45">
        <v>1569</v>
      </c>
      <c r="G261" s="45">
        <v>170780</v>
      </c>
      <c r="H261" s="45">
        <v>197009.3</v>
      </c>
      <c r="I261" s="47">
        <v>44760</v>
      </c>
      <c r="J261" s="45">
        <v>2022</v>
      </c>
    </row>
    <row r="262" spans="1:10" x14ac:dyDescent="0.3">
      <c r="A262" s="45">
        <v>13086530</v>
      </c>
      <c r="B262" s="46" t="s">
        <v>27</v>
      </c>
      <c r="C262" s="47">
        <v>44761</v>
      </c>
      <c r="D262" s="45">
        <v>1569</v>
      </c>
      <c r="E262" s="45">
        <v>71742.2</v>
      </c>
      <c r="F262" s="45">
        <v>1569</v>
      </c>
      <c r="G262" s="45">
        <v>173891</v>
      </c>
      <c r="H262" s="45">
        <v>193897.60000000001</v>
      </c>
      <c r="I262" s="47">
        <v>44761</v>
      </c>
      <c r="J262" s="45">
        <v>2022</v>
      </c>
    </row>
    <row r="263" spans="1:10" x14ac:dyDescent="0.3">
      <c r="A263" s="45">
        <v>13086530</v>
      </c>
      <c r="B263" s="46" t="s">
        <v>27</v>
      </c>
      <c r="C263" s="47">
        <v>44762</v>
      </c>
      <c r="D263" s="45">
        <v>1545</v>
      </c>
      <c r="E263" s="45">
        <v>74807</v>
      </c>
      <c r="F263" s="45">
        <v>1545</v>
      </c>
      <c r="G263" s="45">
        <v>176956</v>
      </c>
      <c r="H263" s="45">
        <v>190832.8</v>
      </c>
      <c r="I263" s="47">
        <v>44762</v>
      </c>
      <c r="J263" s="45">
        <v>2022</v>
      </c>
    </row>
    <row r="264" spans="1:10" x14ac:dyDescent="0.3">
      <c r="A264" s="45">
        <v>13086530</v>
      </c>
      <c r="B264" s="46" t="s">
        <v>27</v>
      </c>
      <c r="C264" s="47">
        <v>44763</v>
      </c>
      <c r="D264" s="45">
        <v>1529</v>
      </c>
      <c r="E264" s="45">
        <v>77839.100000000006</v>
      </c>
      <c r="F264" s="45">
        <v>1529</v>
      </c>
      <c r="G264" s="45">
        <v>179988</v>
      </c>
      <c r="H264" s="45">
        <v>187800.7</v>
      </c>
      <c r="I264" s="47">
        <v>44763</v>
      </c>
      <c r="J264" s="45">
        <v>2022</v>
      </c>
    </row>
    <row r="265" spans="1:10" x14ac:dyDescent="0.3">
      <c r="A265" s="45">
        <v>13086530</v>
      </c>
      <c r="B265" s="46" t="s">
        <v>27</v>
      </c>
      <c r="C265" s="47">
        <v>44764</v>
      </c>
      <c r="D265" s="45">
        <v>1531</v>
      </c>
      <c r="E265" s="45">
        <v>80876.3</v>
      </c>
      <c r="F265" s="45">
        <v>1531</v>
      </c>
      <c r="G265" s="45">
        <v>183026</v>
      </c>
      <c r="H265" s="45">
        <v>184763.5</v>
      </c>
      <c r="I265" s="47">
        <v>44764</v>
      </c>
      <c r="J265" s="45">
        <v>2022</v>
      </c>
    </row>
    <row r="266" spans="1:10" x14ac:dyDescent="0.3">
      <c r="A266" s="45">
        <v>13086530</v>
      </c>
      <c r="B266" s="46" t="s">
        <v>27</v>
      </c>
      <c r="C266" s="47">
        <v>44765</v>
      </c>
      <c r="D266" s="45">
        <v>1546</v>
      </c>
      <c r="E266" s="45">
        <v>83942.5</v>
      </c>
      <c r="F266" s="45">
        <v>1546</v>
      </c>
      <c r="G266" s="45">
        <v>186092</v>
      </c>
      <c r="H266" s="45">
        <v>181697.3</v>
      </c>
      <c r="I266" s="47">
        <v>44765</v>
      </c>
      <c r="J266" s="45">
        <v>2022</v>
      </c>
    </row>
    <row r="267" spans="1:10" x14ac:dyDescent="0.3">
      <c r="A267" s="45">
        <v>13086530</v>
      </c>
      <c r="B267" s="46" t="s">
        <v>27</v>
      </c>
      <c r="C267" s="47">
        <v>44766</v>
      </c>
      <c r="D267" s="45">
        <v>1541</v>
      </c>
      <c r="E267" s="45">
        <v>86999.7</v>
      </c>
      <c r="F267" s="45">
        <v>1541</v>
      </c>
      <c r="G267" s="45">
        <v>189149</v>
      </c>
      <c r="H267" s="45">
        <v>178640.1</v>
      </c>
      <c r="I267" s="47">
        <v>44766</v>
      </c>
      <c r="J267" s="45">
        <v>2022</v>
      </c>
    </row>
    <row r="268" spans="1:10" x14ac:dyDescent="0.3">
      <c r="A268" s="45">
        <v>13086530</v>
      </c>
      <c r="B268" s="46" t="s">
        <v>27</v>
      </c>
      <c r="C268" s="47">
        <v>44767</v>
      </c>
      <c r="D268" s="45">
        <v>1532</v>
      </c>
      <c r="E268" s="45">
        <v>90038.399999999994</v>
      </c>
      <c r="F268" s="45">
        <v>1532</v>
      </c>
      <c r="G268" s="45">
        <v>192188</v>
      </c>
      <c r="H268" s="45">
        <v>175601.4</v>
      </c>
      <c r="I268" s="47">
        <v>44767</v>
      </c>
      <c r="J268" s="45">
        <v>2022</v>
      </c>
    </row>
    <row r="269" spans="1:10" x14ac:dyDescent="0.3">
      <c r="A269" s="45">
        <v>13086530</v>
      </c>
      <c r="B269" s="46" t="s">
        <v>27</v>
      </c>
      <c r="C269" s="47">
        <v>44768</v>
      </c>
      <c r="D269" s="45">
        <v>1497</v>
      </c>
      <c r="E269" s="45">
        <v>93006.8</v>
      </c>
      <c r="F269" s="45">
        <v>1497</v>
      </c>
      <c r="G269" s="45">
        <v>195156</v>
      </c>
      <c r="H269" s="45">
        <v>172633</v>
      </c>
      <c r="I269" s="47">
        <v>44768</v>
      </c>
      <c r="J269" s="45">
        <v>2022</v>
      </c>
    </row>
    <row r="270" spans="1:10" x14ac:dyDescent="0.3">
      <c r="A270" s="45">
        <v>13086530</v>
      </c>
      <c r="B270" s="46" t="s">
        <v>27</v>
      </c>
      <c r="C270" s="47">
        <v>44769</v>
      </c>
      <c r="D270" s="45">
        <v>1476</v>
      </c>
      <c r="E270" s="45">
        <v>95933.4</v>
      </c>
      <c r="F270" s="45">
        <v>1476</v>
      </c>
      <c r="G270" s="45">
        <v>198083</v>
      </c>
      <c r="H270" s="45">
        <v>169706.4</v>
      </c>
      <c r="I270" s="47">
        <v>44769</v>
      </c>
      <c r="J270" s="45">
        <v>2022</v>
      </c>
    </row>
    <row r="271" spans="1:10" x14ac:dyDescent="0.3">
      <c r="A271" s="45">
        <v>13086530</v>
      </c>
      <c r="B271" s="46" t="s">
        <v>27</v>
      </c>
      <c r="C271" s="47">
        <v>44770</v>
      </c>
      <c r="D271" s="45">
        <v>1477</v>
      </c>
      <c r="E271" s="45">
        <v>98862.2</v>
      </c>
      <c r="F271" s="45">
        <v>1477</v>
      </c>
      <c r="G271" s="45">
        <v>201011</v>
      </c>
      <c r="H271" s="45">
        <v>166777.60000000001</v>
      </c>
      <c r="I271" s="47">
        <v>44770</v>
      </c>
      <c r="J271" s="45">
        <v>2022</v>
      </c>
    </row>
    <row r="272" spans="1:10" x14ac:dyDescent="0.3">
      <c r="A272" s="45">
        <v>13086530</v>
      </c>
      <c r="B272" s="46" t="s">
        <v>27</v>
      </c>
      <c r="C272" s="47">
        <v>44771</v>
      </c>
      <c r="D272" s="45">
        <v>1478</v>
      </c>
      <c r="E272" s="45">
        <v>101793.2</v>
      </c>
      <c r="F272" s="45">
        <v>1478</v>
      </c>
      <c r="G272" s="45">
        <v>203942</v>
      </c>
      <c r="H272" s="45">
        <v>163846.6</v>
      </c>
      <c r="I272" s="47">
        <v>44771</v>
      </c>
      <c r="J272" s="45">
        <v>2022</v>
      </c>
    </row>
    <row r="273" spans="1:10" x14ac:dyDescent="0.3">
      <c r="A273" s="45">
        <v>13086530</v>
      </c>
      <c r="B273" s="46" t="s">
        <v>27</v>
      </c>
      <c r="C273" s="47">
        <v>44772</v>
      </c>
      <c r="D273" s="45">
        <v>1479</v>
      </c>
      <c r="E273" s="45">
        <v>104726.3</v>
      </c>
      <c r="F273" s="45">
        <v>1479</v>
      </c>
      <c r="G273" s="45">
        <v>206876</v>
      </c>
      <c r="H273" s="45">
        <v>160913.5</v>
      </c>
      <c r="I273" s="47">
        <v>44772</v>
      </c>
      <c r="J273" s="45">
        <v>2022</v>
      </c>
    </row>
    <row r="274" spans="1:10" x14ac:dyDescent="0.3">
      <c r="A274" s="45">
        <v>13086530</v>
      </c>
      <c r="B274" s="46" t="s">
        <v>27</v>
      </c>
      <c r="C274" s="47">
        <v>44773</v>
      </c>
      <c r="D274" s="45">
        <v>1482</v>
      </c>
      <c r="E274" s="45">
        <v>107666.4</v>
      </c>
      <c r="F274" s="45">
        <v>1482</v>
      </c>
      <c r="G274" s="45">
        <v>209816</v>
      </c>
      <c r="H274" s="45">
        <v>157973.4</v>
      </c>
      <c r="I274" s="47">
        <v>44773</v>
      </c>
      <c r="J274" s="45">
        <v>2022</v>
      </c>
    </row>
    <row r="275" spans="1:10" x14ac:dyDescent="0.3">
      <c r="A275" s="45">
        <v>13086530</v>
      </c>
      <c r="B275" s="46" t="s">
        <v>27</v>
      </c>
      <c r="C275" s="47">
        <v>44774</v>
      </c>
      <c r="D275" s="45">
        <v>1488</v>
      </c>
      <c r="E275" s="45">
        <v>110618</v>
      </c>
      <c r="F275" s="45">
        <v>1488</v>
      </c>
      <c r="G275" s="45">
        <v>212767</v>
      </c>
      <c r="H275" s="45">
        <v>155021.79999999999</v>
      </c>
      <c r="I275" s="47">
        <v>44774</v>
      </c>
      <c r="J275" s="45">
        <v>2022</v>
      </c>
    </row>
    <row r="276" spans="1:10" x14ac:dyDescent="0.3">
      <c r="A276" s="45">
        <v>13086530</v>
      </c>
      <c r="B276" s="46" t="s">
        <v>27</v>
      </c>
      <c r="C276" s="47">
        <v>44775</v>
      </c>
      <c r="D276" s="45">
        <v>1489</v>
      </c>
      <c r="E276" s="45">
        <v>113571.9</v>
      </c>
      <c r="F276" s="45">
        <v>1489</v>
      </c>
      <c r="G276" s="45">
        <v>215721</v>
      </c>
      <c r="H276" s="45">
        <v>152067.9</v>
      </c>
      <c r="I276" s="47">
        <v>44775</v>
      </c>
      <c r="J276" s="45">
        <v>2022</v>
      </c>
    </row>
    <row r="277" spans="1:10" x14ac:dyDescent="0.3">
      <c r="A277" s="45">
        <v>13086530</v>
      </c>
      <c r="B277" s="46" t="s">
        <v>27</v>
      </c>
      <c r="C277" s="47">
        <v>44776</v>
      </c>
      <c r="D277" s="45">
        <v>1486</v>
      </c>
      <c r="E277" s="45">
        <v>116518.5</v>
      </c>
      <c r="F277" s="45">
        <v>1486</v>
      </c>
      <c r="G277" s="45">
        <v>218668</v>
      </c>
      <c r="H277" s="45">
        <v>149121.29999999999</v>
      </c>
      <c r="I277" s="47">
        <v>44776</v>
      </c>
      <c r="J277" s="45">
        <v>2022</v>
      </c>
    </row>
    <row r="278" spans="1:10" x14ac:dyDescent="0.3">
      <c r="A278" s="45">
        <v>13086530</v>
      </c>
      <c r="B278" s="46" t="s">
        <v>27</v>
      </c>
      <c r="C278" s="47">
        <v>44777</v>
      </c>
      <c r="D278" s="45">
        <v>1477</v>
      </c>
      <c r="E278" s="45">
        <v>119448.6</v>
      </c>
      <c r="F278" s="45">
        <v>1477</v>
      </c>
      <c r="G278" s="45">
        <v>221598</v>
      </c>
      <c r="H278" s="45">
        <v>146191.20000000001</v>
      </c>
      <c r="I278" s="47">
        <v>44777</v>
      </c>
      <c r="J278" s="45">
        <v>2022</v>
      </c>
    </row>
    <row r="279" spans="1:10" x14ac:dyDescent="0.3">
      <c r="A279" s="45">
        <v>13086530</v>
      </c>
      <c r="B279" s="46" t="s">
        <v>27</v>
      </c>
      <c r="C279" s="47">
        <v>44778</v>
      </c>
      <c r="D279" s="45">
        <v>1474</v>
      </c>
      <c r="E279" s="45">
        <v>122371.4</v>
      </c>
      <c r="F279" s="45">
        <v>1474</v>
      </c>
      <c r="G279" s="45">
        <v>224521</v>
      </c>
      <c r="H279" s="45">
        <v>143268.4</v>
      </c>
      <c r="I279" s="47">
        <v>44778</v>
      </c>
      <c r="J279" s="45">
        <v>2022</v>
      </c>
    </row>
    <row r="280" spans="1:10" x14ac:dyDescent="0.3">
      <c r="A280" s="45">
        <v>13086530</v>
      </c>
      <c r="B280" s="46" t="s">
        <v>27</v>
      </c>
      <c r="C280" s="47">
        <v>44779</v>
      </c>
      <c r="D280" s="45">
        <v>1468</v>
      </c>
      <c r="E280" s="45">
        <v>125282.4</v>
      </c>
      <c r="F280" s="45">
        <v>1468</v>
      </c>
      <c r="G280" s="45">
        <v>227432</v>
      </c>
      <c r="H280" s="45">
        <v>140357.4</v>
      </c>
      <c r="I280" s="47">
        <v>44779</v>
      </c>
      <c r="J280" s="45">
        <v>2022</v>
      </c>
    </row>
    <row r="281" spans="1:10" x14ac:dyDescent="0.3">
      <c r="A281" s="45">
        <v>13086530</v>
      </c>
      <c r="B281" s="46" t="s">
        <v>27</v>
      </c>
      <c r="C281" s="47">
        <v>44780</v>
      </c>
      <c r="D281" s="45">
        <v>1459</v>
      </c>
      <c r="E281" s="45">
        <v>128176.8</v>
      </c>
      <c r="F281" s="45">
        <v>1459</v>
      </c>
      <c r="G281" s="45">
        <v>230326</v>
      </c>
      <c r="H281" s="45">
        <v>137463</v>
      </c>
      <c r="I281" s="47">
        <v>44780</v>
      </c>
      <c r="J281" s="45">
        <v>2022</v>
      </c>
    </row>
    <row r="282" spans="1:10" x14ac:dyDescent="0.3">
      <c r="A282" s="45">
        <v>13086530</v>
      </c>
      <c r="B282" s="46" t="s">
        <v>27</v>
      </c>
      <c r="C282" s="47">
        <v>44781</v>
      </c>
      <c r="D282" s="45">
        <v>1458</v>
      </c>
      <c r="E282" s="45">
        <v>131068.8</v>
      </c>
      <c r="F282" s="45">
        <v>1458</v>
      </c>
      <c r="G282" s="45">
        <v>233218</v>
      </c>
      <c r="H282" s="45">
        <v>134571</v>
      </c>
      <c r="I282" s="47">
        <v>44781</v>
      </c>
      <c r="J282" s="45">
        <v>2022</v>
      </c>
    </row>
    <row r="283" spans="1:10" x14ac:dyDescent="0.3">
      <c r="A283" s="45">
        <v>13086530</v>
      </c>
      <c r="B283" s="46" t="s">
        <v>27</v>
      </c>
      <c r="C283" s="47">
        <v>44782</v>
      </c>
      <c r="D283" s="45">
        <v>1462</v>
      </c>
      <c r="E283" s="45">
        <v>133967.6</v>
      </c>
      <c r="F283" s="45">
        <v>1462</v>
      </c>
      <c r="G283" s="45">
        <v>236117</v>
      </c>
      <c r="H283" s="45">
        <v>131672.20000000001</v>
      </c>
      <c r="I283" s="47">
        <v>44782</v>
      </c>
      <c r="J283" s="45">
        <v>2022</v>
      </c>
    </row>
    <row r="284" spans="1:10" x14ac:dyDescent="0.3">
      <c r="A284" s="45">
        <v>13086530</v>
      </c>
      <c r="B284" s="46" t="s">
        <v>27</v>
      </c>
      <c r="C284" s="47">
        <v>44783</v>
      </c>
      <c r="D284" s="45">
        <v>1460</v>
      </c>
      <c r="E284" s="45">
        <v>136863.9</v>
      </c>
      <c r="F284" s="45">
        <v>1460</v>
      </c>
      <c r="G284" s="45">
        <v>239013</v>
      </c>
      <c r="H284" s="45">
        <v>128775.9</v>
      </c>
      <c r="I284" s="47">
        <v>44783</v>
      </c>
      <c r="J284" s="45">
        <v>2022</v>
      </c>
    </row>
    <row r="285" spans="1:10" x14ac:dyDescent="0.3">
      <c r="A285" s="45">
        <v>13086530</v>
      </c>
      <c r="B285" s="46" t="s">
        <v>27</v>
      </c>
      <c r="C285" s="47">
        <v>44784</v>
      </c>
      <c r="D285" s="45">
        <v>1452</v>
      </c>
      <c r="E285" s="45">
        <v>139743.70000000001</v>
      </c>
      <c r="F285" s="45">
        <v>1452</v>
      </c>
      <c r="G285" s="45">
        <v>241893</v>
      </c>
      <c r="H285" s="45">
        <v>125896.1</v>
      </c>
      <c r="I285" s="47">
        <v>44784</v>
      </c>
      <c r="J285" s="45">
        <v>2022</v>
      </c>
    </row>
    <row r="286" spans="1:10" x14ac:dyDescent="0.3">
      <c r="A286" s="45">
        <v>13086530</v>
      </c>
      <c r="B286" s="46" t="s">
        <v>27</v>
      </c>
      <c r="C286" s="47">
        <v>44785</v>
      </c>
      <c r="D286" s="45">
        <v>1447</v>
      </c>
      <c r="E286" s="45">
        <v>142614.5</v>
      </c>
      <c r="F286" s="45">
        <v>1447</v>
      </c>
      <c r="G286" s="45">
        <v>244764</v>
      </c>
      <c r="H286" s="45">
        <v>123025.3</v>
      </c>
      <c r="I286" s="47">
        <v>44785</v>
      </c>
      <c r="J286" s="45">
        <v>2022</v>
      </c>
    </row>
    <row r="287" spans="1:10" x14ac:dyDescent="0.3">
      <c r="A287" s="45">
        <v>13086530</v>
      </c>
      <c r="B287" s="46" t="s">
        <v>27</v>
      </c>
      <c r="C287" s="47">
        <v>44786</v>
      </c>
      <c r="D287" s="45">
        <v>1445</v>
      </c>
      <c r="E287" s="45">
        <v>145481</v>
      </c>
      <c r="F287" s="45">
        <v>1445</v>
      </c>
      <c r="G287" s="45">
        <v>247630</v>
      </c>
      <c r="H287" s="45">
        <v>120158.8</v>
      </c>
      <c r="I287" s="47">
        <v>44786</v>
      </c>
      <c r="J287" s="45">
        <v>2022</v>
      </c>
    </row>
    <row r="288" spans="1:10" x14ac:dyDescent="0.3">
      <c r="A288" s="45">
        <v>13086530</v>
      </c>
      <c r="B288" s="46" t="s">
        <v>27</v>
      </c>
      <c r="C288" s="47">
        <v>44787</v>
      </c>
      <c r="D288" s="45">
        <v>1448</v>
      </c>
      <c r="E288" s="45">
        <v>148352.5</v>
      </c>
      <c r="F288" s="45">
        <v>1448</v>
      </c>
      <c r="G288" s="45">
        <v>250502</v>
      </c>
      <c r="H288" s="45">
        <v>117287.3</v>
      </c>
      <c r="I288" s="47">
        <v>44787</v>
      </c>
      <c r="J288" s="45">
        <v>2022</v>
      </c>
    </row>
    <row r="289" spans="1:10" x14ac:dyDescent="0.3">
      <c r="A289" s="45">
        <v>13086530</v>
      </c>
      <c r="B289" s="46" t="s">
        <v>27</v>
      </c>
      <c r="C289" s="47">
        <v>44788</v>
      </c>
      <c r="D289" s="45">
        <v>1453</v>
      </c>
      <c r="E289" s="45">
        <v>151233.79999999999</v>
      </c>
      <c r="F289" s="45">
        <v>1453</v>
      </c>
      <c r="G289" s="45">
        <v>253383</v>
      </c>
      <c r="H289" s="45">
        <v>114406</v>
      </c>
      <c r="I289" s="47">
        <v>44788</v>
      </c>
      <c r="J289" s="45">
        <v>2022</v>
      </c>
    </row>
    <row r="290" spans="1:10" x14ac:dyDescent="0.3">
      <c r="A290" s="45">
        <v>13086530</v>
      </c>
      <c r="B290" s="46" t="s">
        <v>27</v>
      </c>
      <c r="C290" s="47">
        <v>44789</v>
      </c>
      <c r="D290" s="45">
        <v>1455</v>
      </c>
      <c r="E290" s="45">
        <v>154120</v>
      </c>
      <c r="F290" s="45">
        <v>1455</v>
      </c>
      <c r="G290" s="45">
        <v>256269</v>
      </c>
      <c r="H290" s="45">
        <v>111519.8</v>
      </c>
      <c r="I290" s="47">
        <v>44789</v>
      </c>
      <c r="J290" s="45">
        <v>2022</v>
      </c>
    </row>
    <row r="291" spans="1:10" x14ac:dyDescent="0.3">
      <c r="A291" s="45">
        <v>13086530</v>
      </c>
      <c r="B291" s="46" t="s">
        <v>27</v>
      </c>
      <c r="C291" s="47">
        <v>44790</v>
      </c>
      <c r="D291" s="45">
        <v>1455</v>
      </c>
      <c r="E291" s="45">
        <v>157006.70000000001</v>
      </c>
      <c r="F291" s="45">
        <v>1455</v>
      </c>
      <c r="G291" s="45">
        <v>259156</v>
      </c>
      <c r="H291" s="45">
        <v>108633.1</v>
      </c>
      <c r="I291" s="47">
        <v>44790</v>
      </c>
      <c r="J291" s="45">
        <v>2022</v>
      </c>
    </row>
    <row r="292" spans="1:10" x14ac:dyDescent="0.3">
      <c r="A292" s="45">
        <v>13086530</v>
      </c>
      <c r="B292" s="46" t="s">
        <v>27</v>
      </c>
      <c r="C292" s="47">
        <v>44791</v>
      </c>
      <c r="D292" s="45">
        <v>1453</v>
      </c>
      <c r="E292" s="45">
        <v>159889</v>
      </c>
      <c r="F292" s="45">
        <v>1453</v>
      </c>
      <c r="G292" s="45">
        <v>262038</v>
      </c>
      <c r="H292" s="45">
        <v>105750.8</v>
      </c>
      <c r="I292" s="47">
        <v>44791</v>
      </c>
      <c r="J292" s="45">
        <v>2022</v>
      </c>
    </row>
    <row r="293" spans="1:10" x14ac:dyDescent="0.3">
      <c r="A293" s="45">
        <v>13086530</v>
      </c>
      <c r="B293" s="46" t="s">
        <v>27</v>
      </c>
      <c r="C293" s="47">
        <v>44792</v>
      </c>
      <c r="D293" s="45">
        <v>1444</v>
      </c>
      <c r="E293" s="45">
        <v>162753</v>
      </c>
      <c r="F293" s="45">
        <v>1444</v>
      </c>
      <c r="G293" s="45">
        <v>264902</v>
      </c>
      <c r="H293" s="45">
        <v>102886.8</v>
      </c>
      <c r="I293" s="47">
        <v>44792</v>
      </c>
      <c r="J293" s="45">
        <v>2022</v>
      </c>
    </row>
    <row r="294" spans="1:10" x14ac:dyDescent="0.3">
      <c r="A294" s="45">
        <v>13086530</v>
      </c>
      <c r="B294" s="46" t="s">
        <v>27</v>
      </c>
      <c r="C294" s="47">
        <v>44793</v>
      </c>
      <c r="D294" s="45">
        <v>1437</v>
      </c>
      <c r="E294" s="45">
        <v>165603.29999999999</v>
      </c>
      <c r="F294" s="45">
        <v>1437</v>
      </c>
      <c r="G294" s="45">
        <v>267753</v>
      </c>
      <c r="H294" s="45">
        <v>100036.5</v>
      </c>
      <c r="I294" s="47">
        <v>44793</v>
      </c>
      <c r="J294" s="45">
        <v>2022</v>
      </c>
    </row>
    <row r="295" spans="1:10" x14ac:dyDescent="0.3">
      <c r="A295" s="45">
        <v>13086530</v>
      </c>
      <c r="B295" s="46" t="s">
        <v>27</v>
      </c>
      <c r="C295" s="47">
        <v>44794</v>
      </c>
      <c r="D295" s="45">
        <v>1440</v>
      </c>
      <c r="E295" s="45">
        <v>168458.7</v>
      </c>
      <c r="F295" s="45">
        <v>1440</v>
      </c>
      <c r="G295" s="45">
        <v>270608</v>
      </c>
      <c r="H295" s="45">
        <v>97181.1</v>
      </c>
      <c r="I295" s="47">
        <v>44794</v>
      </c>
      <c r="J295" s="45">
        <v>2022</v>
      </c>
    </row>
    <row r="296" spans="1:10" x14ac:dyDescent="0.3">
      <c r="A296" s="45">
        <v>13086530</v>
      </c>
      <c r="B296" s="46" t="s">
        <v>27</v>
      </c>
      <c r="C296" s="47">
        <v>44795</v>
      </c>
      <c r="D296" s="45">
        <v>1384</v>
      </c>
      <c r="E296" s="45">
        <v>171203.1</v>
      </c>
      <c r="F296" s="45">
        <v>1384</v>
      </c>
      <c r="G296" s="45">
        <v>273352</v>
      </c>
      <c r="H296" s="45">
        <v>94436.7</v>
      </c>
      <c r="I296" s="47">
        <v>44795</v>
      </c>
      <c r="J296" s="45">
        <v>2022</v>
      </c>
    </row>
    <row r="297" spans="1:10" x14ac:dyDescent="0.3">
      <c r="A297" s="45">
        <v>13086530</v>
      </c>
      <c r="B297" s="46" t="s">
        <v>27</v>
      </c>
      <c r="C297" s="47">
        <v>44796</v>
      </c>
      <c r="D297" s="45">
        <v>1257</v>
      </c>
      <c r="E297" s="45">
        <v>173697</v>
      </c>
      <c r="F297" s="45">
        <v>1257</v>
      </c>
      <c r="G297" s="45">
        <v>275846</v>
      </c>
      <c r="H297" s="45">
        <v>91942.8</v>
      </c>
      <c r="I297" s="47">
        <v>44796</v>
      </c>
      <c r="J297" s="45">
        <v>2022</v>
      </c>
    </row>
    <row r="298" spans="1:10" x14ac:dyDescent="0.3">
      <c r="A298" s="45">
        <v>13086530</v>
      </c>
      <c r="B298" s="46" t="s">
        <v>27</v>
      </c>
      <c r="C298" s="47">
        <v>44797</v>
      </c>
      <c r="D298" s="45">
        <v>1233</v>
      </c>
      <c r="E298" s="45">
        <v>176141.9</v>
      </c>
      <c r="F298" s="45">
        <v>1233</v>
      </c>
      <c r="G298" s="45">
        <v>278291</v>
      </c>
      <c r="H298" s="45">
        <v>89497.9</v>
      </c>
      <c r="I298" s="47">
        <v>44797</v>
      </c>
      <c r="J298" s="45">
        <v>2022</v>
      </c>
    </row>
    <row r="299" spans="1:10" x14ac:dyDescent="0.3">
      <c r="A299" s="45">
        <v>13086530</v>
      </c>
      <c r="B299" s="46" t="s">
        <v>27</v>
      </c>
      <c r="C299" s="47">
        <v>44798</v>
      </c>
      <c r="D299" s="45">
        <v>1260</v>
      </c>
      <c r="E299" s="45">
        <v>178640</v>
      </c>
      <c r="F299" s="45">
        <v>1260</v>
      </c>
      <c r="G299" s="45">
        <v>280789</v>
      </c>
      <c r="H299" s="45">
        <v>86999.8</v>
      </c>
      <c r="I299" s="47">
        <v>44798</v>
      </c>
      <c r="J299" s="45">
        <v>2022</v>
      </c>
    </row>
    <row r="300" spans="1:10" x14ac:dyDescent="0.3">
      <c r="A300" s="45">
        <v>13086530</v>
      </c>
      <c r="B300" s="46" t="s">
        <v>27</v>
      </c>
      <c r="C300" s="47">
        <v>44799</v>
      </c>
      <c r="D300" s="45">
        <v>1268</v>
      </c>
      <c r="E300" s="45">
        <v>181155.6</v>
      </c>
      <c r="F300" s="45">
        <v>1268</v>
      </c>
      <c r="G300" s="45">
        <v>283305</v>
      </c>
      <c r="H300" s="45">
        <v>84484.2</v>
      </c>
      <c r="I300" s="47">
        <v>44799</v>
      </c>
      <c r="J300" s="45">
        <v>2022</v>
      </c>
    </row>
    <row r="301" spans="1:10" x14ac:dyDescent="0.3">
      <c r="A301" s="45">
        <v>13086530</v>
      </c>
      <c r="B301" s="46" t="s">
        <v>27</v>
      </c>
      <c r="C301" s="47">
        <v>44800</v>
      </c>
      <c r="D301" s="45">
        <v>1254</v>
      </c>
      <c r="E301" s="45">
        <v>183643.6</v>
      </c>
      <c r="F301" s="45">
        <v>1254</v>
      </c>
      <c r="G301" s="45">
        <v>285793</v>
      </c>
      <c r="H301" s="45">
        <v>81996.2</v>
      </c>
      <c r="I301" s="47">
        <v>44800</v>
      </c>
      <c r="J301" s="45">
        <v>2022</v>
      </c>
    </row>
    <row r="302" spans="1:10" x14ac:dyDescent="0.3">
      <c r="A302" s="45">
        <v>13086530</v>
      </c>
      <c r="B302" s="46" t="s">
        <v>27</v>
      </c>
      <c r="C302" s="47">
        <v>44801</v>
      </c>
      <c r="D302" s="45">
        <v>1250</v>
      </c>
      <c r="E302" s="45">
        <v>186121.9</v>
      </c>
      <c r="F302" s="45">
        <v>1250</v>
      </c>
      <c r="G302" s="45">
        <v>288271</v>
      </c>
      <c r="H302" s="45">
        <v>79517.899999999994</v>
      </c>
      <c r="I302" s="47">
        <v>44801</v>
      </c>
      <c r="J302" s="45">
        <v>2022</v>
      </c>
    </row>
    <row r="303" spans="1:10" x14ac:dyDescent="0.3">
      <c r="A303" s="45">
        <v>13086530</v>
      </c>
      <c r="B303" s="46" t="s">
        <v>27</v>
      </c>
      <c r="C303" s="47">
        <v>44802</v>
      </c>
      <c r="D303" s="45">
        <v>1279</v>
      </c>
      <c r="E303" s="45">
        <v>188658.3</v>
      </c>
      <c r="F303" s="45">
        <v>1279</v>
      </c>
      <c r="G303" s="45">
        <v>290808</v>
      </c>
      <c r="H303" s="45">
        <v>76981.5</v>
      </c>
      <c r="I303" s="47">
        <v>44802</v>
      </c>
      <c r="J303" s="45">
        <v>2022</v>
      </c>
    </row>
    <row r="304" spans="1:10" x14ac:dyDescent="0.3">
      <c r="A304" s="45">
        <v>13086530</v>
      </c>
      <c r="B304" s="46" t="s">
        <v>27</v>
      </c>
      <c r="C304" s="47">
        <v>44803</v>
      </c>
      <c r="D304" s="45">
        <v>1290</v>
      </c>
      <c r="E304" s="45">
        <v>191216.6</v>
      </c>
      <c r="F304" s="45">
        <v>1290</v>
      </c>
      <c r="G304" s="45">
        <v>293366</v>
      </c>
      <c r="H304" s="45">
        <v>74423.199999999997</v>
      </c>
      <c r="I304" s="47">
        <v>44803</v>
      </c>
      <c r="J304" s="45">
        <v>2022</v>
      </c>
    </row>
    <row r="305" spans="1:10" x14ac:dyDescent="0.3">
      <c r="A305" s="45">
        <v>13086530</v>
      </c>
      <c r="B305" s="46" t="s">
        <v>27</v>
      </c>
      <c r="C305" s="47">
        <v>44804</v>
      </c>
      <c r="D305" s="45">
        <v>1285</v>
      </c>
      <c r="E305" s="45">
        <v>193765.4</v>
      </c>
      <c r="F305" s="45">
        <v>1285</v>
      </c>
      <c r="G305" s="45">
        <v>295915</v>
      </c>
      <c r="H305" s="45">
        <v>71874.399999999994</v>
      </c>
      <c r="I305" s="47">
        <v>44804</v>
      </c>
      <c r="J305" s="45">
        <v>2022</v>
      </c>
    </row>
    <row r="306" spans="1:10" x14ac:dyDescent="0.3">
      <c r="A306" s="45">
        <v>13086530</v>
      </c>
      <c r="B306" s="46" t="s">
        <v>27</v>
      </c>
      <c r="C306" s="47">
        <v>44805</v>
      </c>
      <c r="D306" s="45">
        <v>1276</v>
      </c>
      <c r="E306" s="45">
        <v>196295.4</v>
      </c>
      <c r="F306" s="45">
        <v>1276</v>
      </c>
      <c r="G306" s="45">
        <v>298445</v>
      </c>
      <c r="H306" s="45">
        <v>69344.399999999994</v>
      </c>
      <c r="I306" s="47">
        <v>44805</v>
      </c>
      <c r="J306" s="45">
        <v>2022</v>
      </c>
    </row>
    <row r="307" spans="1:10" x14ac:dyDescent="0.3">
      <c r="A307" s="45">
        <v>13086530</v>
      </c>
      <c r="B307" s="46" t="s">
        <v>27</v>
      </c>
      <c r="C307" s="47">
        <v>44806</v>
      </c>
      <c r="D307" s="45">
        <v>1280</v>
      </c>
      <c r="E307" s="45">
        <v>198833.8</v>
      </c>
      <c r="F307" s="45">
        <v>1280</v>
      </c>
      <c r="G307" s="45">
        <v>300983</v>
      </c>
      <c r="H307" s="45">
        <v>66806</v>
      </c>
      <c r="I307" s="47">
        <v>44806</v>
      </c>
      <c r="J307" s="45">
        <v>2022</v>
      </c>
    </row>
    <row r="308" spans="1:10" x14ac:dyDescent="0.3">
      <c r="A308" s="45">
        <v>13086530</v>
      </c>
      <c r="B308" s="46" t="s">
        <v>27</v>
      </c>
      <c r="C308" s="47">
        <v>44807</v>
      </c>
      <c r="D308" s="45">
        <v>1298</v>
      </c>
      <c r="E308" s="45">
        <v>201407.9</v>
      </c>
      <c r="F308" s="45">
        <v>1298</v>
      </c>
      <c r="G308" s="45">
        <v>303557</v>
      </c>
      <c r="H308" s="45">
        <v>64231.9</v>
      </c>
      <c r="I308" s="47">
        <v>44807</v>
      </c>
      <c r="J308" s="45">
        <v>2022</v>
      </c>
    </row>
    <row r="309" spans="1:10" x14ac:dyDescent="0.3">
      <c r="A309" s="45">
        <v>13086530</v>
      </c>
      <c r="B309" s="46" t="s">
        <v>27</v>
      </c>
      <c r="C309" s="47">
        <v>44808</v>
      </c>
      <c r="D309" s="45">
        <v>1300</v>
      </c>
      <c r="E309" s="45">
        <v>203986</v>
      </c>
      <c r="F309" s="45">
        <v>1300</v>
      </c>
      <c r="G309" s="45">
        <v>306135</v>
      </c>
      <c r="H309" s="45">
        <v>61653.8</v>
      </c>
      <c r="I309" s="47">
        <v>44808</v>
      </c>
      <c r="J309" s="45">
        <v>2022</v>
      </c>
    </row>
    <row r="310" spans="1:10" x14ac:dyDescent="0.3">
      <c r="A310" s="45">
        <v>13086530</v>
      </c>
      <c r="B310" s="46" t="s">
        <v>27</v>
      </c>
      <c r="C310" s="47">
        <v>44809</v>
      </c>
      <c r="D310" s="45">
        <v>1302</v>
      </c>
      <c r="E310" s="45">
        <v>206568</v>
      </c>
      <c r="F310" s="45">
        <v>1302</v>
      </c>
      <c r="G310" s="45">
        <v>308717</v>
      </c>
      <c r="H310" s="45">
        <v>59071.8</v>
      </c>
      <c r="I310" s="47">
        <v>44809</v>
      </c>
      <c r="J310" s="45">
        <v>2022</v>
      </c>
    </row>
    <row r="311" spans="1:10" x14ac:dyDescent="0.3">
      <c r="A311" s="45">
        <v>13086530</v>
      </c>
      <c r="B311" s="46" t="s">
        <v>27</v>
      </c>
      <c r="C311" s="47">
        <v>44810</v>
      </c>
      <c r="D311" s="45">
        <v>1290</v>
      </c>
      <c r="E311" s="45">
        <v>209126.6</v>
      </c>
      <c r="F311" s="45">
        <v>1290</v>
      </c>
      <c r="G311" s="45">
        <v>311276</v>
      </c>
      <c r="H311" s="45">
        <v>56513.2</v>
      </c>
      <c r="I311" s="47">
        <v>44810</v>
      </c>
      <c r="J311" s="45">
        <v>2022</v>
      </c>
    </row>
    <row r="312" spans="1:10" x14ac:dyDescent="0.3">
      <c r="A312" s="45">
        <v>13086530</v>
      </c>
      <c r="B312" s="46" t="s">
        <v>27</v>
      </c>
      <c r="C312" s="47">
        <v>44811</v>
      </c>
      <c r="D312" s="45">
        <v>1258</v>
      </c>
      <c r="E312" s="45">
        <v>211621.5</v>
      </c>
      <c r="F312" s="45">
        <v>1258</v>
      </c>
      <c r="G312" s="45">
        <v>313771</v>
      </c>
      <c r="H312" s="45">
        <v>54018.3</v>
      </c>
      <c r="I312" s="47">
        <v>44811</v>
      </c>
      <c r="J312" s="45">
        <v>2022</v>
      </c>
    </row>
    <row r="313" spans="1:10" x14ac:dyDescent="0.3">
      <c r="A313" s="45">
        <v>13086530</v>
      </c>
      <c r="B313" s="46" t="s">
        <v>27</v>
      </c>
      <c r="C313" s="47">
        <v>44812</v>
      </c>
      <c r="D313" s="45">
        <v>1258</v>
      </c>
      <c r="E313" s="45">
        <v>214115.8</v>
      </c>
      <c r="F313" s="45">
        <v>1258</v>
      </c>
      <c r="G313" s="45">
        <v>316265</v>
      </c>
      <c r="H313" s="45">
        <v>51524</v>
      </c>
      <c r="I313" s="47">
        <v>44812</v>
      </c>
      <c r="J313" s="45">
        <v>2022</v>
      </c>
    </row>
    <row r="314" spans="1:10" x14ac:dyDescent="0.3">
      <c r="A314" s="45">
        <v>13086530</v>
      </c>
      <c r="B314" s="46" t="s">
        <v>27</v>
      </c>
      <c r="C314" s="47">
        <v>44813</v>
      </c>
      <c r="D314" s="45">
        <v>1263</v>
      </c>
      <c r="E314" s="45">
        <v>216621.3</v>
      </c>
      <c r="F314" s="45">
        <v>1263</v>
      </c>
      <c r="G314" s="45">
        <v>318771</v>
      </c>
      <c r="H314" s="45">
        <v>49018.5</v>
      </c>
      <c r="I314" s="47">
        <v>44813</v>
      </c>
      <c r="J314" s="45">
        <v>2022</v>
      </c>
    </row>
    <row r="315" spans="1:10" x14ac:dyDescent="0.3">
      <c r="A315" s="45">
        <v>13086530</v>
      </c>
      <c r="B315" s="46" t="s">
        <v>27</v>
      </c>
      <c r="C315" s="47">
        <v>44814</v>
      </c>
      <c r="D315" s="45">
        <v>1095</v>
      </c>
      <c r="E315" s="45">
        <v>218793.60000000001</v>
      </c>
      <c r="F315" s="45">
        <v>1095</v>
      </c>
      <c r="G315" s="45">
        <v>320943</v>
      </c>
      <c r="H315" s="45">
        <v>46846.2</v>
      </c>
      <c r="I315" s="47">
        <v>44814</v>
      </c>
      <c r="J315" s="45">
        <v>2022</v>
      </c>
    </row>
    <row r="316" spans="1:10" x14ac:dyDescent="0.3">
      <c r="A316" s="45">
        <v>13086530</v>
      </c>
      <c r="B316" s="46" t="s">
        <v>27</v>
      </c>
      <c r="C316" s="47">
        <v>44815</v>
      </c>
      <c r="D316" s="45">
        <v>939</v>
      </c>
      <c r="E316" s="45">
        <v>220656.6</v>
      </c>
      <c r="F316" s="45">
        <v>939</v>
      </c>
      <c r="G316" s="45">
        <v>322806</v>
      </c>
      <c r="H316" s="45">
        <v>44983.199999999997</v>
      </c>
      <c r="I316" s="47">
        <v>44815</v>
      </c>
      <c r="J316" s="45">
        <v>2022</v>
      </c>
    </row>
    <row r="317" spans="1:10" x14ac:dyDescent="0.3">
      <c r="A317" s="45">
        <v>13086530</v>
      </c>
      <c r="B317" s="46" t="s">
        <v>27</v>
      </c>
      <c r="C317" s="47">
        <v>44816</v>
      </c>
      <c r="D317" s="45">
        <v>961</v>
      </c>
      <c r="E317" s="45">
        <v>222562.8</v>
      </c>
      <c r="F317" s="45">
        <v>961</v>
      </c>
      <c r="G317" s="45">
        <v>324712</v>
      </c>
      <c r="H317" s="45">
        <v>43077</v>
      </c>
      <c r="I317" s="47">
        <v>44816</v>
      </c>
      <c r="J317" s="45">
        <v>2022</v>
      </c>
    </row>
    <row r="318" spans="1:10" x14ac:dyDescent="0.3">
      <c r="A318" s="45">
        <v>13086530</v>
      </c>
      <c r="B318" s="46" t="s">
        <v>27</v>
      </c>
      <c r="C318" s="47">
        <v>44817</v>
      </c>
      <c r="D318" s="45">
        <v>1032</v>
      </c>
      <c r="E318" s="45">
        <v>224609</v>
      </c>
      <c r="F318" s="45">
        <v>1032</v>
      </c>
      <c r="G318" s="45">
        <v>326758</v>
      </c>
      <c r="H318" s="45">
        <v>41030.800000000003</v>
      </c>
      <c r="I318" s="47">
        <v>44817</v>
      </c>
      <c r="J318" s="45">
        <v>2022</v>
      </c>
    </row>
    <row r="319" spans="1:10" x14ac:dyDescent="0.3">
      <c r="A319" s="45">
        <v>13086530</v>
      </c>
      <c r="B319" s="46" t="s">
        <v>27</v>
      </c>
      <c r="C319" s="47">
        <v>44818</v>
      </c>
      <c r="D319" s="45">
        <v>1022</v>
      </c>
      <c r="E319" s="45">
        <v>226636.3</v>
      </c>
      <c r="F319" s="45">
        <v>1022</v>
      </c>
      <c r="G319" s="45">
        <v>328786</v>
      </c>
      <c r="H319" s="45">
        <v>39003.5</v>
      </c>
      <c r="I319" s="47">
        <v>44818</v>
      </c>
      <c r="J319" s="45">
        <v>2022</v>
      </c>
    </row>
    <row r="320" spans="1:10" x14ac:dyDescent="0.3">
      <c r="A320" s="45">
        <v>13086530</v>
      </c>
      <c r="B320" s="46" t="s">
        <v>27</v>
      </c>
      <c r="C320" s="47">
        <v>44819</v>
      </c>
      <c r="D320" s="45">
        <v>1025</v>
      </c>
      <c r="E320" s="45">
        <v>228669.8</v>
      </c>
      <c r="F320" s="45">
        <v>1025</v>
      </c>
      <c r="G320" s="45">
        <v>330819</v>
      </c>
      <c r="H320" s="45">
        <v>36970</v>
      </c>
      <c r="I320" s="47">
        <v>44819</v>
      </c>
      <c r="J320" s="45">
        <v>2022</v>
      </c>
    </row>
    <row r="321" spans="1:10" x14ac:dyDescent="0.3">
      <c r="A321" s="45">
        <v>13086530</v>
      </c>
      <c r="B321" s="46" t="s">
        <v>27</v>
      </c>
      <c r="C321" s="47">
        <v>44820</v>
      </c>
      <c r="D321" s="45">
        <v>1005</v>
      </c>
      <c r="E321" s="45">
        <v>230663.4</v>
      </c>
      <c r="F321" s="45">
        <v>1005</v>
      </c>
      <c r="G321" s="45">
        <v>332813</v>
      </c>
      <c r="H321" s="45">
        <v>34976.400000000001</v>
      </c>
      <c r="I321" s="47">
        <v>44820</v>
      </c>
      <c r="J321" s="45">
        <v>2022</v>
      </c>
    </row>
    <row r="322" spans="1:10" x14ac:dyDescent="0.3">
      <c r="A322" s="45">
        <v>13086530</v>
      </c>
      <c r="B322" s="46" t="s">
        <v>27</v>
      </c>
      <c r="C322" s="47">
        <v>44821</v>
      </c>
      <c r="D322" s="45">
        <v>983</v>
      </c>
      <c r="E322" s="45">
        <v>232613.2</v>
      </c>
      <c r="F322" s="45">
        <v>983</v>
      </c>
      <c r="G322" s="45">
        <v>334762</v>
      </c>
      <c r="H322" s="45">
        <v>33026.6</v>
      </c>
      <c r="I322" s="47">
        <v>44821</v>
      </c>
      <c r="J322" s="45">
        <v>2022</v>
      </c>
    </row>
    <row r="323" spans="1:10" x14ac:dyDescent="0.3">
      <c r="A323" s="45">
        <v>13086530</v>
      </c>
      <c r="B323" s="46" t="s">
        <v>27</v>
      </c>
      <c r="C323" s="47">
        <v>44822</v>
      </c>
      <c r="D323" s="45">
        <v>992</v>
      </c>
      <c r="E323" s="45">
        <v>234581.6</v>
      </c>
      <c r="F323" s="45">
        <v>992</v>
      </c>
      <c r="G323" s="45">
        <v>336731</v>
      </c>
      <c r="H323" s="45">
        <v>31058.2</v>
      </c>
      <c r="I323" s="47">
        <v>44822</v>
      </c>
      <c r="J323" s="45">
        <v>2022</v>
      </c>
    </row>
    <row r="324" spans="1:10" x14ac:dyDescent="0.3">
      <c r="A324" s="45">
        <v>13086530</v>
      </c>
      <c r="B324" s="46" t="s">
        <v>27</v>
      </c>
      <c r="C324" s="47">
        <v>44823</v>
      </c>
      <c r="D324" s="45">
        <v>1006</v>
      </c>
      <c r="E324" s="45">
        <v>236577.3</v>
      </c>
      <c r="F324" s="45">
        <v>1006</v>
      </c>
      <c r="G324" s="45">
        <v>338727</v>
      </c>
      <c r="H324" s="45">
        <v>29062.5</v>
      </c>
      <c r="I324" s="47">
        <v>44823</v>
      </c>
      <c r="J324" s="45">
        <v>2022</v>
      </c>
    </row>
    <row r="325" spans="1:10" x14ac:dyDescent="0.3">
      <c r="A325" s="45">
        <v>13086530</v>
      </c>
      <c r="B325" s="46" t="s">
        <v>27</v>
      </c>
      <c r="C325" s="47">
        <v>44824</v>
      </c>
      <c r="D325" s="45">
        <v>990</v>
      </c>
      <c r="E325" s="45">
        <v>238541.6</v>
      </c>
      <c r="F325" s="45">
        <v>990</v>
      </c>
      <c r="G325" s="45">
        <v>340691</v>
      </c>
      <c r="H325" s="45">
        <v>27098.2</v>
      </c>
      <c r="I325" s="47">
        <v>44824</v>
      </c>
      <c r="J325" s="45">
        <v>2022</v>
      </c>
    </row>
    <row r="326" spans="1:10" x14ac:dyDescent="0.3">
      <c r="A326" s="45">
        <v>13086530</v>
      </c>
      <c r="B326" s="46" t="s">
        <v>27</v>
      </c>
      <c r="C326" s="47">
        <v>44825</v>
      </c>
      <c r="D326" s="45">
        <v>987</v>
      </c>
      <c r="E326" s="45">
        <v>240499.7</v>
      </c>
      <c r="F326" s="45">
        <v>987</v>
      </c>
      <c r="G326" s="45">
        <v>342649</v>
      </c>
      <c r="H326" s="45">
        <v>25140.1</v>
      </c>
      <c r="I326" s="47">
        <v>44825</v>
      </c>
      <c r="J326" s="45">
        <v>2022</v>
      </c>
    </row>
    <row r="327" spans="1:10" x14ac:dyDescent="0.3">
      <c r="A327" s="45">
        <v>13086530</v>
      </c>
      <c r="B327" s="46" t="s">
        <v>27</v>
      </c>
      <c r="C327" s="47">
        <v>44826</v>
      </c>
      <c r="D327" s="45">
        <v>986</v>
      </c>
      <c r="E327" s="45">
        <v>242455.6</v>
      </c>
      <c r="F327" s="45">
        <v>986</v>
      </c>
      <c r="G327" s="45">
        <v>344605</v>
      </c>
      <c r="H327" s="45">
        <v>23184.2</v>
      </c>
      <c r="I327" s="47">
        <v>44826</v>
      </c>
      <c r="J327" s="45">
        <v>2022</v>
      </c>
    </row>
    <row r="328" spans="1:10" x14ac:dyDescent="0.3">
      <c r="A328" s="45">
        <v>13086530</v>
      </c>
      <c r="B328" s="46" t="s">
        <v>27</v>
      </c>
      <c r="C328" s="47">
        <v>44827</v>
      </c>
      <c r="D328" s="45">
        <v>983</v>
      </c>
      <c r="E328" s="45">
        <v>244405.4</v>
      </c>
      <c r="F328" s="45">
        <v>983</v>
      </c>
      <c r="G328" s="45">
        <v>346555</v>
      </c>
      <c r="H328" s="45">
        <v>21234.400000000001</v>
      </c>
      <c r="I328" s="47">
        <v>44827</v>
      </c>
      <c r="J328" s="45">
        <v>2022</v>
      </c>
    </row>
    <row r="329" spans="1:10" x14ac:dyDescent="0.3">
      <c r="A329" s="45">
        <v>13086530</v>
      </c>
      <c r="B329" s="46" t="s">
        <v>27</v>
      </c>
      <c r="C329" s="47">
        <v>44828</v>
      </c>
      <c r="D329" s="45">
        <v>986</v>
      </c>
      <c r="E329" s="45">
        <v>246361.3</v>
      </c>
      <c r="F329" s="45">
        <v>986</v>
      </c>
      <c r="G329" s="45">
        <v>348511</v>
      </c>
      <c r="H329" s="45">
        <v>19278.5</v>
      </c>
      <c r="I329" s="47">
        <v>44828</v>
      </c>
      <c r="J329" s="45">
        <v>2022</v>
      </c>
    </row>
    <row r="330" spans="1:10" x14ac:dyDescent="0.3">
      <c r="A330" s="45">
        <v>13086530</v>
      </c>
      <c r="B330" s="46" t="s">
        <v>27</v>
      </c>
      <c r="C330" s="47">
        <v>44829</v>
      </c>
      <c r="D330" s="45">
        <v>987</v>
      </c>
      <c r="E330" s="45">
        <v>248319.4</v>
      </c>
      <c r="F330" s="45">
        <v>987</v>
      </c>
      <c r="G330" s="45">
        <v>350469</v>
      </c>
      <c r="H330" s="45">
        <v>17320.400000000001</v>
      </c>
      <c r="I330" s="47">
        <v>44829</v>
      </c>
      <c r="J330" s="45">
        <v>2022</v>
      </c>
    </row>
    <row r="331" spans="1:10" x14ac:dyDescent="0.3">
      <c r="A331" s="45">
        <v>13086530</v>
      </c>
      <c r="B331" s="46" t="s">
        <v>27</v>
      </c>
      <c r="C331" s="47">
        <v>44830</v>
      </c>
      <c r="D331" s="45">
        <v>990</v>
      </c>
      <c r="E331" s="45">
        <v>250283.7</v>
      </c>
      <c r="F331" s="45">
        <v>990</v>
      </c>
      <c r="G331" s="45">
        <v>352433</v>
      </c>
      <c r="H331" s="45">
        <v>15356.1</v>
      </c>
      <c r="I331" s="47">
        <v>44830</v>
      </c>
      <c r="J331" s="45">
        <v>2022</v>
      </c>
    </row>
    <row r="332" spans="1:10" x14ac:dyDescent="0.3">
      <c r="A332" s="45">
        <v>13086530</v>
      </c>
      <c r="B332" s="46" t="s">
        <v>27</v>
      </c>
      <c r="C332" s="47">
        <v>44831</v>
      </c>
      <c r="D332" s="45">
        <v>991</v>
      </c>
      <c r="E332" s="45">
        <v>252250.1</v>
      </c>
      <c r="F332" s="45">
        <v>991</v>
      </c>
      <c r="G332" s="45">
        <v>354399</v>
      </c>
      <c r="H332" s="45">
        <v>13389.7</v>
      </c>
      <c r="I332" s="47">
        <v>44831</v>
      </c>
      <c r="J332" s="45">
        <v>2022</v>
      </c>
    </row>
    <row r="333" spans="1:10" x14ac:dyDescent="0.3">
      <c r="A333" s="45">
        <v>13086530</v>
      </c>
      <c r="B333" s="46" t="s">
        <v>27</v>
      </c>
      <c r="C333" s="47">
        <v>44832</v>
      </c>
      <c r="D333" s="45">
        <v>995</v>
      </c>
      <c r="E333" s="45">
        <v>254222.8</v>
      </c>
      <c r="F333" s="45">
        <v>995</v>
      </c>
      <c r="G333" s="45">
        <v>356372</v>
      </c>
      <c r="H333" s="45">
        <v>11417</v>
      </c>
      <c r="I333" s="47">
        <v>44832</v>
      </c>
      <c r="J333" s="45">
        <v>2022</v>
      </c>
    </row>
    <row r="334" spans="1:10" x14ac:dyDescent="0.3">
      <c r="A334" s="45">
        <v>13086530</v>
      </c>
      <c r="B334" s="46" t="s">
        <v>27</v>
      </c>
      <c r="C334" s="47">
        <v>44833</v>
      </c>
      <c r="D334" s="45">
        <v>999</v>
      </c>
      <c r="E334" s="45">
        <v>256203.8</v>
      </c>
      <c r="F334" s="45">
        <v>999</v>
      </c>
      <c r="G334" s="45">
        <v>358353</v>
      </c>
      <c r="H334" s="45">
        <v>9436</v>
      </c>
      <c r="I334" s="47">
        <v>44833</v>
      </c>
      <c r="J334" s="45">
        <v>2022</v>
      </c>
    </row>
    <row r="335" spans="1:10" x14ac:dyDescent="0.3">
      <c r="A335" s="45">
        <v>13086530</v>
      </c>
      <c r="B335" s="46" t="s">
        <v>27</v>
      </c>
      <c r="C335" s="47">
        <v>44834</v>
      </c>
      <c r="D335" s="45">
        <v>999</v>
      </c>
      <c r="E335" s="45">
        <v>258184.8</v>
      </c>
      <c r="F335" s="45">
        <v>999</v>
      </c>
      <c r="G335" s="45">
        <v>360334</v>
      </c>
      <c r="H335" s="45">
        <v>7455</v>
      </c>
      <c r="I335" s="47">
        <v>44834</v>
      </c>
      <c r="J335" s="45">
        <v>2022</v>
      </c>
    </row>
    <row r="336" spans="1:10" x14ac:dyDescent="0.3">
      <c r="A336" s="45">
        <v>13086530</v>
      </c>
      <c r="B336" s="46" t="s">
        <v>27</v>
      </c>
      <c r="C336" s="47">
        <v>44835</v>
      </c>
      <c r="D336" s="45">
        <v>1007</v>
      </c>
      <c r="E336" s="45">
        <v>260182.6</v>
      </c>
      <c r="F336" s="45">
        <v>1007</v>
      </c>
      <c r="G336" s="45">
        <v>362332</v>
      </c>
      <c r="H336" s="45">
        <v>5457.2</v>
      </c>
      <c r="I336" s="47">
        <v>44835</v>
      </c>
      <c r="J336" s="45">
        <v>2022</v>
      </c>
    </row>
    <row r="337" spans="1:10" x14ac:dyDescent="0.3">
      <c r="A337" s="45">
        <v>13086530</v>
      </c>
      <c r="B337" s="46" t="s">
        <v>27</v>
      </c>
      <c r="C337" s="47">
        <v>44836</v>
      </c>
      <c r="D337" s="45">
        <v>1011</v>
      </c>
      <c r="E337" s="45">
        <v>262188.79999999999</v>
      </c>
      <c r="F337" s="45">
        <v>1011</v>
      </c>
      <c r="G337" s="45">
        <v>364338</v>
      </c>
      <c r="H337" s="45">
        <v>3451</v>
      </c>
      <c r="I337" s="47">
        <v>44836</v>
      </c>
      <c r="J337" s="45">
        <v>2022</v>
      </c>
    </row>
    <row r="338" spans="1:10" x14ac:dyDescent="0.3">
      <c r="A338" s="45">
        <v>13086530</v>
      </c>
      <c r="B338" s="46" t="s">
        <v>27</v>
      </c>
      <c r="C338" s="47">
        <v>44837</v>
      </c>
      <c r="D338" s="45">
        <v>990</v>
      </c>
      <c r="E338" s="45">
        <v>264152</v>
      </c>
      <c r="F338" s="45">
        <v>990</v>
      </c>
      <c r="G338" s="45">
        <v>366301</v>
      </c>
      <c r="H338" s="45">
        <v>1487.8</v>
      </c>
      <c r="I338" s="47">
        <v>44837</v>
      </c>
      <c r="J338" s="45">
        <v>2022</v>
      </c>
    </row>
    <row r="339" spans="1:10" x14ac:dyDescent="0.3">
      <c r="A339" s="45">
        <v>13086530</v>
      </c>
      <c r="B339" s="46" t="s">
        <v>27</v>
      </c>
      <c r="C339" s="47">
        <v>44838</v>
      </c>
      <c r="D339" s="45">
        <v>745</v>
      </c>
      <c r="E339" s="45">
        <v>265629.7</v>
      </c>
      <c r="F339" s="45">
        <v>745</v>
      </c>
      <c r="G339" s="45">
        <v>367779</v>
      </c>
      <c r="H339" s="45">
        <v>10.1</v>
      </c>
      <c r="I339" s="47">
        <v>44838</v>
      </c>
      <c r="J339" s="45">
        <v>2022</v>
      </c>
    </row>
    <row r="340" spans="1:10" x14ac:dyDescent="0.3">
      <c r="A340" s="45">
        <v>13086530</v>
      </c>
      <c r="B340" s="46" t="s">
        <v>27</v>
      </c>
      <c r="C340" s="47">
        <v>44839</v>
      </c>
      <c r="D340" s="45">
        <v>0</v>
      </c>
      <c r="E340" s="45">
        <v>265629.7</v>
      </c>
      <c r="F340" s="45">
        <v>0</v>
      </c>
      <c r="G340" s="45">
        <v>367779</v>
      </c>
      <c r="H340" s="45">
        <v>10.1</v>
      </c>
      <c r="I340" s="47">
        <v>44839</v>
      </c>
      <c r="J340" s="45">
        <v>2022</v>
      </c>
    </row>
    <row r="341" spans="1:10" x14ac:dyDescent="0.3">
      <c r="A341" s="45">
        <v>13086530</v>
      </c>
      <c r="B341" s="46" t="s">
        <v>27</v>
      </c>
      <c r="C341" s="47">
        <v>44840</v>
      </c>
      <c r="D341" s="45">
        <v>0</v>
      </c>
      <c r="E341" s="45">
        <v>265629.7</v>
      </c>
      <c r="F341" s="45">
        <v>0</v>
      </c>
      <c r="G341" s="45">
        <v>367779</v>
      </c>
      <c r="H341" s="45">
        <v>10.1</v>
      </c>
      <c r="I341" s="47">
        <v>44840</v>
      </c>
      <c r="J341" s="45">
        <v>2022</v>
      </c>
    </row>
    <row r="342" spans="1:10" x14ac:dyDescent="0.3">
      <c r="A342" s="45">
        <v>13086530</v>
      </c>
      <c r="B342" s="46" t="s">
        <v>27</v>
      </c>
      <c r="C342" s="47">
        <v>44841</v>
      </c>
      <c r="D342" s="45">
        <v>0</v>
      </c>
      <c r="E342" s="45">
        <v>265629.7</v>
      </c>
      <c r="F342" s="45">
        <v>0</v>
      </c>
      <c r="G342" s="45">
        <v>367779</v>
      </c>
      <c r="H342" s="45">
        <v>10.1</v>
      </c>
      <c r="I342" s="47">
        <v>44841</v>
      </c>
      <c r="J342" s="45">
        <v>2022</v>
      </c>
    </row>
    <row r="343" spans="1:10" x14ac:dyDescent="0.3">
      <c r="A343" s="45">
        <v>13086530</v>
      </c>
      <c r="B343" s="46" t="s">
        <v>27</v>
      </c>
      <c r="C343" s="47">
        <v>44842</v>
      </c>
      <c r="D343" s="45">
        <v>0</v>
      </c>
      <c r="E343" s="45">
        <v>265629.7</v>
      </c>
      <c r="F343" s="45">
        <v>0</v>
      </c>
      <c r="G343" s="45">
        <v>367779</v>
      </c>
      <c r="H343" s="45">
        <v>10.1</v>
      </c>
      <c r="I343" s="47">
        <v>44842</v>
      </c>
      <c r="J343" s="45">
        <v>2022</v>
      </c>
    </row>
    <row r="344" spans="1:10" x14ac:dyDescent="0.3">
      <c r="A344" s="45">
        <v>13086530</v>
      </c>
      <c r="B344" s="46" t="s">
        <v>27</v>
      </c>
      <c r="C344" s="47">
        <v>44843</v>
      </c>
      <c r="D344" s="45">
        <v>0</v>
      </c>
      <c r="E344" s="45">
        <v>265629.7</v>
      </c>
      <c r="F344" s="45">
        <v>0</v>
      </c>
      <c r="G344" s="45">
        <v>367779</v>
      </c>
      <c r="H344" s="45">
        <v>10.1</v>
      </c>
      <c r="I344" s="47">
        <v>44843</v>
      </c>
      <c r="J344" s="45">
        <v>2022</v>
      </c>
    </row>
    <row r="345" spans="1:10" x14ac:dyDescent="0.3">
      <c r="A345" s="45">
        <v>13086530</v>
      </c>
      <c r="B345" s="46" t="s">
        <v>27</v>
      </c>
      <c r="C345" s="47">
        <v>44844</v>
      </c>
      <c r="D345" s="45">
        <v>0</v>
      </c>
      <c r="E345" s="45">
        <v>265629.7</v>
      </c>
      <c r="F345" s="45">
        <v>0</v>
      </c>
      <c r="G345" s="45">
        <v>367779</v>
      </c>
      <c r="H345" s="45">
        <v>10.1</v>
      </c>
      <c r="I345" s="47">
        <v>44844</v>
      </c>
      <c r="J345" s="45">
        <v>2022</v>
      </c>
    </row>
    <row r="346" spans="1:10" x14ac:dyDescent="0.3">
      <c r="A346" s="45">
        <v>13086530</v>
      </c>
      <c r="B346" s="46" t="s">
        <v>27</v>
      </c>
      <c r="C346" s="47">
        <v>44845</v>
      </c>
      <c r="D346" s="45">
        <v>0</v>
      </c>
      <c r="E346" s="45">
        <v>265629.7</v>
      </c>
      <c r="F346" s="45">
        <v>0</v>
      </c>
      <c r="G346" s="45">
        <v>367779</v>
      </c>
      <c r="H346" s="45">
        <v>10.1</v>
      </c>
      <c r="I346" s="47">
        <v>44845</v>
      </c>
      <c r="J346" s="45">
        <v>2022</v>
      </c>
    </row>
    <row r="347" spans="1:10" x14ac:dyDescent="0.3">
      <c r="A347" s="45">
        <v>13086530</v>
      </c>
      <c r="B347" s="46" t="s">
        <v>27</v>
      </c>
      <c r="C347" s="47">
        <v>44846</v>
      </c>
      <c r="D347" s="45">
        <v>0</v>
      </c>
      <c r="E347" s="45">
        <v>265629.7</v>
      </c>
      <c r="F347" s="45">
        <v>0</v>
      </c>
      <c r="G347" s="45">
        <v>367779</v>
      </c>
      <c r="H347" s="45">
        <v>10.1</v>
      </c>
      <c r="I347" s="47">
        <v>44846</v>
      </c>
      <c r="J347" s="45">
        <v>2022</v>
      </c>
    </row>
    <row r="348" spans="1:10" x14ac:dyDescent="0.3">
      <c r="A348" s="45">
        <v>13086530</v>
      </c>
      <c r="B348" s="46" t="s">
        <v>27</v>
      </c>
      <c r="C348" s="47">
        <v>44847</v>
      </c>
      <c r="D348" s="45">
        <v>0</v>
      </c>
      <c r="E348" s="45">
        <v>265629.7</v>
      </c>
      <c r="F348" s="45">
        <v>0</v>
      </c>
      <c r="G348" s="45">
        <v>367779</v>
      </c>
      <c r="H348" s="45">
        <v>10.1</v>
      </c>
      <c r="I348" s="47">
        <v>44847</v>
      </c>
      <c r="J348" s="45">
        <v>2022</v>
      </c>
    </row>
    <row r="349" spans="1:10" x14ac:dyDescent="0.3">
      <c r="A349" s="45">
        <v>13086530</v>
      </c>
      <c r="B349" s="46" t="s">
        <v>27</v>
      </c>
      <c r="C349" s="47">
        <v>44848</v>
      </c>
      <c r="D349" s="45">
        <v>0</v>
      </c>
      <c r="E349" s="45">
        <v>265629.7</v>
      </c>
      <c r="F349" s="45">
        <v>0</v>
      </c>
      <c r="G349" s="45">
        <v>367779</v>
      </c>
      <c r="H349" s="45">
        <v>10.1</v>
      </c>
      <c r="I349" s="47">
        <v>44848</v>
      </c>
      <c r="J349" s="45">
        <v>2022</v>
      </c>
    </row>
    <row r="350" spans="1:10" x14ac:dyDescent="0.3">
      <c r="A350" s="45">
        <v>13086530</v>
      </c>
      <c r="B350" s="46" t="s">
        <v>27</v>
      </c>
      <c r="C350" s="47">
        <v>44849</v>
      </c>
      <c r="D350" s="45">
        <v>0</v>
      </c>
      <c r="E350" s="45">
        <v>265629.7</v>
      </c>
      <c r="F350" s="45">
        <v>0</v>
      </c>
      <c r="G350" s="45">
        <v>367779</v>
      </c>
      <c r="H350" s="45">
        <v>10.1</v>
      </c>
      <c r="I350" s="47">
        <v>44849</v>
      </c>
      <c r="J350" s="45">
        <v>2022</v>
      </c>
    </row>
    <row r="351" spans="1:10" x14ac:dyDescent="0.3">
      <c r="A351" s="45">
        <v>13086530</v>
      </c>
      <c r="B351" s="46" t="s">
        <v>27</v>
      </c>
      <c r="C351" s="47">
        <v>44850</v>
      </c>
      <c r="D351" s="45">
        <v>0</v>
      </c>
      <c r="E351" s="45">
        <v>265629.7</v>
      </c>
      <c r="F351" s="45">
        <v>0</v>
      </c>
      <c r="G351" s="45">
        <v>367779</v>
      </c>
      <c r="H351" s="45">
        <v>10.1</v>
      </c>
      <c r="I351" s="47">
        <v>44850</v>
      </c>
      <c r="J351" s="45">
        <v>2022</v>
      </c>
    </row>
    <row r="352" spans="1:10" x14ac:dyDescent="0.3">
      <c r="A352" s="45">
        <v>13086530</v>
      </c>
      <c r="B352" s="46" t="s">
        <v>27</v>
      </c>
      <c r="C352" s="47">
        <v>44851</v>
      </c>
      <c r="D352" s="45">
        <v>0</v>
      </c>
      <c r="E352" s="45">
        <v>265629.7</v>
      </c>
      <c r="F352" s="45">
        <v>0</v>
      </c>
      <c r="G352" s="45">
        <v>367779</v>
      </c>
      <c r="H352" s="45">
        <v>10.1</v>
      </c>
      <c r="I352" s="47">
        <v>44851</v>
      </c>
      <c r="J352" s="45">
        <v>2022</v>
      </c>
    </row>
    <row r="353" spans="1:10" x14ac:dyDescent="0.3">
      <c r="A353" s="45">
        <v>13086530</v>
      </c>
      <c r="B353" s="46" t="s">
        <v>27</v>
      </c>
      <c r="C353" s="47">
        <v>44852</v>
      </c>
      <c r="D353" s="45">
        <v>0</v>
      </c>
      <c r="E353" s="45">
        <v>265629.7</v>
      </c>
      <c r="F353" s="45">
        <v>0</v>
      </c>
      <c r="G353" s="45">
        <v>367779</v>
      </c>
      <c r="H353" s="45">
        <v>10.1</v>
      </c>
      <c r="I353" s="47">
        <v>44852</v>
      </c>
      <c r="J353" s="45">
        <v>2022</v>
      </c>
    </row>
    <row r="354" spans="1:10" x14ac:dyDescent="0.3">
      <c r="A354" s="45">
        <v>13086530</v>
      </c>
      <c r="B354" s="46" t="s">
        <v>27</v>
      </c>
      <c r="C354" s="47">
        <v>44853</v>
      </c>
      <c r="D354" s="45">
        <v>0</v>
      </c>
      <c r="E354" s="45">
        <v>265629.7</v>
      </c>
      <c r="F354" s="45">
        <v>0</v>
      </c>
      <c r="G354" s="45">
        <v>367779</v>
      </c>
      <c r="H354" s="45">
        <v>10.1</v>
      </c>
      <c r="I354" s="47">
        <v>44853</v>
      </c>
      <c r="J354" s="45">
        <v>2022</v>
      </c>
    </row>
    <row r="355" spans="1:10" x14ac:dyDescent="0.3">
      <c r="A355" s="45">
        <v>13086530</v>
      </c>
      <c r="B355" s="46" t="s">
        <v>27</v>
      </c>
      <c r="C355" s="47">
        <v>44854</v>
      </c>
      <c r="D355" s="45">
        <v>0</v>
      </c>
      <c r="E355" s="45">
        <v>265629.7</v>
      </c>
      <c r="F355" s="45">
        <v>0</v>
      </c>
      <c r="G355" s="45">
        <v>367779</v>
      </c>
      <c r="H355" s="45">
        <v>10.1</v>
      </c>
      <c r="I355" s="47">
        <v>44854</v>
      </c>
      <c r="J355" s="45">
        <v>2022</v>
      </c>
    </row>
    <row r="356" spans="1:10" x14ac:dyDescent="0.3">
      <c r="A356" s="45">
        <v>13086530</v>
      </c>
      <c r="B356" s="46" t="s">
        <v>27</v>
      </c>
      <c r="C356" s="47">
        <v>44855</v>
      </c>
      <c r="D356" s="45">
        <v>0</v>
      </c>
      <c r="E356" s="45">
        <v>265629.7</v>
      </c>
      <c r="F356" s="45">
        <v>0</v>
      </c>
      <c r="G356" s="45">
        <v>367779</v>
      </c>
      <c r="H356" s="45">
        <v>10.1</v>
      </c>
      <c r="I356" s="47">
        <v>44855</v>
      </c>
      <c r="J356" s="45">
        <v>2022</v>
      </c>
    </row>
    <row r="357" spans="1:10" x14ac:dyDescent="0.3">
      <c r="A357" s="45">
        <v>13086530</v>
      </c>
      <c r="B357" s="46" t="s">
        <v>27</v>
      </c>
      <c r="C357" s="47">
        <v>44856</v>
      </c>
      <c r="D357" s="45">
        <v>0</v>
      </c>
      <c r="E357" s="45">
        <v>265629.7</v>
      </c>
      <c r="F357" s="45">
        <v>0</v>
      </c>
      <c r="G357" s="45">
        <v>367779</v>
      </c>
      <c r="H357" s="45">
        <v>10.1</v>
      </c>
      <c r="I357" s="47">
        <v>44856</v>
      </c>
      <c r="J357" s="45">
        <v>2022</v>
      </c>
    </row>
    <row r="358" spans="1:10" x14ac:dyDescent="0.3">
      <c r="A358" s="45">
        <v>13086530</v>
      </c>
      <c r="B358" s="46" t="s">
        <v>27</v>
      </c>
      <c r="C358" s="47">
        <v>44857</v>
      </c>
      <c r="D358" s="45">
        <v>0</v>
      </c>
      <c r="E358" s="45">
        <v>265629.7</v>
      </c>
      <c r="F358" s="45">
        <v>0</v>
      </c>
      <c r="G358" s="45">
        <v>367779</v>
      </c>
      <c r="H358" s="45">
        <v>10.1</v>
      </c>
      <c r="I358" s="47">
        <v>44857</v>
      </c>
      <c r="J358" s="45">
        <v>2022</v>
      </c>
    </row>
    <row r="359" spans="1:10" x14ac:dyDescent="0.3">
      <c r="A359" s="45">
        <v>13086530</v>
      </c>
      <c r="B359" s="46" t="s">
        <v>27</v>
      </c>
      <c r="C359" s="47">
        <v>44858</v>
      </c>
      <c r="D359" s="45">
        <v>0</v>
      </c>
      <c r="E359" s="45">
        <v>265629.7</v>
      </c>
      <c r="F359" s="45">
        <v>0</v>
      </c>
      <c r="G359" s="45">
        <v>367779</v>
      </c>
      <c r="H359" s="45">
        <v>10.1</v>
      </c>
      <c r="I359" s="47">
        <v>44858</v>
      </c>
      <c r="J359" s="45">
        <v>2022</v>
      </c>
    </row>
    <row r="360" spans="1:10" x14ac:dyDescent="0.3">
      <c r="A360" s="45">
        <v>13086530</v>
      </c>
      <c r="B360" s="46" t="s">
        <v>27</v>
      </c>
      <c r="C360" s="47">
        <v>44859</v>
      </c>
      <c r="D360" s="45">
        <v>0</v>
      </c>
      <c r="E360" s="45">
        <v>265629.7</v>
      </c>
      <c r="F360" s="45">
        <v>0</v>
      </c>
      <c r="G360" s="45">
        <v>367779</v>
      </c>
      <c r="H360" s="45">
        <v>10.1</v>
      </c>
      <c r="I360" s="47">
        <v>44859</v>
      </c>
      <c r="J360" s="45">
        <v>2022</v>
      </c>
    </row>
    <row r="361" spans="1:10" x14ac:dyDescent="0.3">
      <c r="A361" s="45">
        <v>13086530</v>
      </c>
      <c r="B361" s="46" t="s">
        <v>27</v>
      </c>
      <c r="C361" s="47">
        <v>44860</v>
      </c>
      <c r="D361" s="45">
        <v>0</v>
      </c>
      <c r="E361" s="45">
        <v>265629.7</v>
      </c>
      <c r="F361" s="45">
        <v>0</v>
      </c>
      <c r="G361" s="45">
        <v>367779</v>
      </c>
      <c r="H361" s="45">
        <v>10.1</v>
      </c>
      <c r="I361" s="47">
        <v>44860</v>
      </c>
      <c r="J361" s="45">
        <v>2022</v>
      </c>
    </row>
    <row r="362" spans="1:10" x14ac:dyDescent="0.3">
      <c r="A362" s="45">
        <v>13086530</v>
      </c>
      <c r="B362" s="46" t="s">
        <v>27</v>
      </c>
      <c r="C362" s="47">
        <v>44861</v>
      </c>
      <c r="D362" s="45">
        <v>0</v>
      </c>
      <c r="E362" s="45">
        <v>265629.7</v>
      </c>
      <c r="F362" s="45">
        <v>0</v>
      </c>
      <c r="G362" s="45">
        <v>367779</v>
      </c>
      <c r="H362" s="45">
        <v>10.1</v>
      </c>
      <c r="I362" s="47">
        <v>44861</v>
      </c>
      <c r="J362" s="45">
        <v>2022</v>
      </c>
    </row>
    <row r="363" spans="1:10" x14ac:dyDescent="0.3">
      <c r="A363" s="45">
        <v>13086530</v>
      </c>
      <c r="B363" s="46" t="s">
        <v>27</v>
      </c>
      <c r="C363" s="47">
        <v>44862</v>
      </c>
      <c r="D363" s="45">
        <v>0</v>
      </c>
      <c r="E363" s="45">
        <v>265629.7</v>
      </c>
      <c r="F363" s="45">
        <v>0</v>
      </c>
      <c r="G363" s="45">
        <v>367779</v>
      </c>
      <c r="H363" s="45">
        <v>10.1</v>
      </c>
      <c r="I363" s="47">
        <v>44862</v>
      </c>
      <c r="J363" s="45">
        <v>2022</v>
      </c>
    </row>
    <row r="364" spans="1:10" x14ac:dyDescent="0.3">
      <c r="A364" s="45">
        <v>13086530</v>
      </c>
      <c r="B364" s="46" t="s">
        <v>27</v>
      </c>
      <c r="C364" s="47">
        <v>44863</v>
      </c>
      <c r="D364" s="45">
        <v>0</v>
      </c>
      <c r="E364" s="45">
        <v>265629.7</v>
      </c>
      <c r="F364" s="45">
        <v>0</v>
      </c>
      <c r="G364" s="45">
        <v>367779</v>
      </c>
      <c r="H364" s="45">
        <v>10.1</v>
      </c>
      <c r="I364" s="47">
        <v>44863</v>
      </c>
      <c r="J364" s="45">
        <v>2022</v>
      </c>
    </row>
    <row r="365" spans="1:10" x14ac:dyDescent="0.3">
      <c r="A365" s="45">
        <v>13086530</v>
      </c>
      <c r="B365" s="46" t="s">
        <v>27</v>
      </c>
      <c r="C365" s="47">
        <v>44864</v>
      </c>
      <c r="D365" s="45">
        <v>0</v>
      </c>
      <c r="E365" s="45">
        <v>265629.7</v>
      </c>
      <c r="F365" s="45">
        <v>0</v>
      </c>
      <c r="G365" s="45">
        <v>367779</v>
      </c>
      <c r="H365" s="45">
        <v>10.1</v>
      </c>
      <c r="I365" s="47">
        <v>44864</v>
      </c>
      <c r="J365" s="45">
        <v>2022</v>
      </c>
    </row>
    <row r="366" spans="1:10" x14ac:dyDescent="0.3">
      <c r="A366" s="45">
        <v>13086530</v>
      </c>
      <c r="B366" s="46" t="s">
        <v>27</v>
      </c>
      <c r="C366" s="47">
        <v>44865</v>
      </c>
      <c r="D366" s="45">
        <v>0</v>
      </c>
      <c r="E366" s="45">
        <v>265629.7</v>
      </c>
      <c r="F366" s="45">
        <v>0</v>
      </c>
      <c r="G366" s="45">
        <v>367779</v>
      </c>
      <c r="H366" s="45">
        <v>10.1</v>
      </c>
      <c r="I366" s="47">
        <v>44865</v>
      </c>
      <c r="J366" s="45">
        <v>2022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DBC8-C4B3-4E6B-9AA8-D4CFF28771A5}">
  <dimension ref="A1:AB369"/>
  <sheetViews>
    <sheetView workbookViewId="0">
      <pane ySplit="1" topLeftCell="A2" activePane="bottomLeft" state="frozen"/>
      <selection pane="bottomLeft" activeCell="E369" sqref="E369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74" t="s">
        <v>17</v>
      </c>
      <c r="B1" s="74" t="s">
        <v>18</v>
      </c>
      <c r="C1" s="74" t="s">
        <v>19</v>
      </c>
      <c r="D1" s="74" t="s">
        <v>20</v>
      </c>
      <c r="E1" s="74" t="s">
        <v>21</v>
      </c>
      <c r="F1" s="74" t="s">
        <v>22</v>
      </c>
      <c r="G1" s="74" t="s">
        <v>23</v>
      </c>
      <c r="H1" s="74" t="s">
        <v>24</v>
      </c>
      <c r="I1" s="74" t="s">
        <v>25</v>
      </c>
      <c r="J1" s="74" t="s">
        <v>26</v>
      </c>
    </row>
    <row r="2" spans="1:28" x14ac:dyDescent="0.3">
      <c r="A2" s="71">
        <v>13086530</v>
      </c>
      <c r="B2" s="72" t="s">
        <v>27</v>
      </c>
      <c r="C2" s="73">
        <v>44866</v>
      </c>
      <c r="D2" s="71">
        <v>0</v>
      </c>
      <c r="E2" s="71">
        <v>421385.9</v>
      </c>
      <c r="F2" s="71">
        <v>0</v>
      </c>
      <c r="G2" s="71">
        <v>371647</v>
      </c>
      <c r="H2" s="71">
        <v>-371647</v>
      </c>
      <c r="I2" s="73">
        <v>44866</v>
      </c>
      <c r="J2" s="71">
        <v>2023</v>
      </c>
      <c r="T2" t="s">
        <v>103</v>
      </c>
    </row>
    <row r="3" spans="1:28" x14ac:dyDescent="0.3">
      <c r="A3" s="71">
        <v>13086530</v>
      </c>
      <c r="B3" s="72" t="s">
        <v>27</v>
      </c>
      <c r="C3" s="73">
        <v>44867</v>
      </c>
      <c r="D3" s="71">
        <v>314</v>
      </c>
      <c r="E3" s="71">
        <v>422008.1</v>
      </c>
      <c r="F3" s="71">
        <v>0</v>
      </c>
      <c r="G3" s="71">
        <v>371647</v>
      </c>
      <c r="H3" s="71">
        <v>-371647</v>
      </c>
      <c r="I3" s="73">
        <v>44867</v>
      </c>
      <c r="J3" s="71">
        <v>2023</v>
      </c>
      <c r="M3" s="21">
        <v>2023</v>
      </c>
      <c r="N3" s="22"/>
      <c r="O3" s="22"/>
      <c r="P3" s="23"/>
      <c r="T3" s="21">
        <v>2023</v>
      </c>
      <c r="U3" s="22"/>
      <c r="V3" s="22"/>
      <c r="W3" s="23"/>
    </row>
    <row r="4" spans="1:28" x14ac:dyDescent="0.3">
      <c r="A4" s="71">
        <v>13086530</v>
      </c>
      <c r="B4" s="72" t="s">
        <v>27</v>
      </c>
      <c r="C4" s="73">
        <v>44868</v>
      </c>
      <c r="D4" s="71">
        <v>524</v>
      </c>
      <c r="E4" s="71">
        <v>423047.5</v>
      </c>
      <c r="F4" s="71">
        <v>148</v>
      </c>
      <c r="G4" s="71">
        <v>371941</v>
      </c>
      <c r="H4" s="71">
        <v>-371940.8</v>
      </c>
      <c r="I4" s="73">
        <v>44868</v>
      </c>
      <c r="J4" s="71">
        <v>2023</v>
      </c>
      <c r="M4" s="24" t="s">
        <v>37</v>
      </c>
      <c r="P4" s="25">
        <f>(SUM(D153:D243))*1.9835</f>
        <v>163801.397</v>
      </c>
      <c r="T4" s="24" t="s">
        <v>37</v>
      </c>
      <c r="W4" s="49">
        <v>163672.46950000001</v>
      </c>
      <c r="X4" s="6"/>
      <c r="Y4" s="6"/>
    </row>
    <row r="5" spans="1:28" x14ac:dyDescent="0.3">
      <c r="A5" s="71">
        <v>13086530</v>
      </c>
      <c r="B5" s="72" t="s">
        <v>27</v>
      </c>
      <c r="C5" s="73">
        <v>44869</v>
      </c>
      <c r="D5" s="71">
        <v>432</v>
      </c>
      <c r="E5" s="71">
        <v>423904.8</v>
      </c>
      <c r="F5" s="71">
        <v>52</v>
      </c>
      <c r="G5" s="71">
        <v>372044</v>
      </c>
      <c r="H5" s="71">
        <v>-372043.7</v>
      </c>
      <c r="I5" s="73">
        <v>44869</v>
      </c>
      <c r="J5" s="71">
        <v>2023</v>
      </c>
      <c r="M5" s="26" t="s">
        <v>38</v>
      </c>
      <c r="N5" s="27"/>
      <c r="O5" s="27"/>
      <c r="P5" s="6">
        <f>(SUM(F153:F243))*1.9835</f>
        <v>15913.620500000001</v>
      </c>
      <c r="Q5" s="29">
        <f>G243</f>
        <v>15910</v>
      </c>
      <c r="R5" s="6">
        <f>P5-Q5</f>
        <v>3.6205000000009022</v>
      </c>
      <c r="T5" s="24" t="s">
        <v>38</v>
      </c>
      <c r="W5" s="49">
        <v>14955.59</v>
      </c>
      <c r="X5" s="6">
        <v>14952</v>
      </c>
      <c r="Y5" s="6">
        <v>3.5900000000001455</v>
      </c>
    </row>
    <row r="6" spans="1:28" x14ac:dyDescent="0.3">
      <c r="A6" s="71">
        <v>13086530</v>
      </c>
      <c r="B6" s="72" t="s">
        <v>27</v>
      </c>
      <c r="C6" s="73">
        <v>44870</v>
      </c>
      <c r="D6" s="71">
        <v>495</v>
      </c>
      <c r="E6" s="71">
        <v>424886.9</v>
      </c>
      <c r="F6" s="71">
        <v>103</v>
      </c>
      <c r="G6" s="71">
        <v>372248</v>
      </c>
      <c r="H6" s="71">
        <v>-372248.3</v>
      </c>
      <c r="I6" s="73">
        <v>44870</v>
      </c>
      <c r="J6" s="71">
        <v>2023</v>
      </c>
      <c r="M6" s="26" t="s">
        <v>11</v>
      </c>
      <c r="N6" s="27"/>
      <c r="O6" s="27"/>
      <c r="P6" s="48">
        <f>P4-P5</f>
        <v>147887.77650000001</v>
      </c>
      <c r="T6" s="26" t="s">
        <v>11</v>
      </c>
      <c r="U6" s="27"/>
      <c r="V6" s="27"/>
      <c r="W6" s="50">
        <v>148716.87950000001</v>
      </c>
      <c r="X6" s="6"/>
      <c r="Y6" s="6"/>
    </row>
    <row r="7" spans="1:28" x14ac:dyDescent="0.3">
      <c r="A7" s="71">
        <v>13086530</v>
      </c>
      <c r="B7" s="72" t="s">
        <v>27</v>
      </c>
      <c r="C7" s="73">
        <v>44871</v>
      </c>
      <c r="D7" s="71">
        <v>511</v>
      </c>
      <c r="E7" s="71">
        <v>425900.6</v>
      </c>
      <c r="F7" s="71">
        <v>110</v>
      </c>
      <c r="G7" s="71">
        <v>372466</v>
      </c>
      <c r="H7" s="71">
        <v>-372466.2</v>
      </c>
      <c r="I7" s="73">
        <v>44871</v>
      </c>
      <c r="J7" s="71">
        <v>2023</v>
      </c>
    </row>
    <row r="8" spans="1:28" x14ac:dyDescent="0.3">
      <c r="A8" s="71">
        <v>13086530</v>
      </c>
      <c r="B8" s="72" t="s">
        <v>27</v>
      </c>
      <c r="C8" s="73">
        <v>44872</v>
      </c>
      <c r="D8" s="71">
        <v>574</v>
      </c>
      <c r="E8" s="71">
        <v>427038.7</v>
      </c>
      <c r="F8" s="71">
        <v>156</v>
      </c>
      <c r="G8" s="71">
        <v>372775</v>
      </c>
      <c r="H8" s="71">
        <v>-372775</v>
      </c>
      <c r="I8" s="73">
        <v>44872</v>
      </c>
      <c r="J8" s="71">
        <v>2023</v>
      </c>
      <c r="T8" t="s">
        <v>104</v>
      </c>
    </row>
    <row r="9" spans="1:28" x14ac:dyDescent="0.3">
      <c r="A9" s="71">
        <v>13086530</v>
      </c>
      <c r="B9" s="72" t="s">
        <v>27</v>
      </c>
      <c r="C9" s="73">
        <v>44873</v>
      </c>
      <c r="D9" s="71">
        <v>516</v>
      </c>
      <c r="E9" s="71">
        <v>428062</v>
      </c>
      <c r="F9" s="71">
        <v>85</v>
      </c>
      <c r="G9" s="71">
        <v>372943</v>
      </c>
      <c r="H9" s="71">
        <v>-372942.7</v>
      </c>
      <c r="I9" s="73">
        <v>44873</v>
      </c>
      <c r="J9" s="71">
        <v>2023</v>
      </c>
      <c r="M9" s="21">
        <v>2023</v>
      </c>
      <c r="N9" s="22" t="s">
        <v>100</v>
      </c>
      <c r="O9" s="22"/>
      <c r="P9" s="23"/>
      <c r="T9" s="21">
        <v>2023</v>
      </c>
      <c r="U9" s="22"/>
      <c r="V9" s="22"/>
      <c r="W9" s="23"/>
    </row>
    <row r="10" spans="1:28" x14ac:dyDescent="0.3">
      <c r="A10" s="71">
        <v>13086530</v>
      </c>
      <c r="B10" s="72" t="s">
        <v>27</v>
      </c>
      <c r="C10" s="73">
        <v>44874</v>
      </c>
      <c r="D10" s="71">
        <v>534</v>
      </c>
      <c r="E10" s="71">
        <v>429120.8</v>
      </c>
      <c r="F10" s="71">
        <v>99</v>
      </c>
      <c r="G10" s="71">
        <v>373139</v>
      </c>
      <c r="H10" s="71">
        <v>-373139.3</v>
      </c>
      <c r="I10" s="73">
        <v>44874</v>
      </c>
      <c r="J10" s="71">
        <v>2023</v>
      </c>
      <c r="M10" s="24" t="s">
        <v>54</v>
      </c>
      <c r="P10" s="25">
        <f>(SUM(D153:D274))*1.9835</f>
        <v>263710.29200000002</v>
      </c>
      <c r="T10" s="24" t="s">
        <v>54</v>
      </c>
      <c r="W10" s="25">
        <v>263315.57549999998</v>
      </c>
      <c r="AB10" s="6"/>
    </row>
    <row r="11" spans="1:28" x14ac:dyDescent="0.3">
      <c r="A11" s="71">
        <v>13086530</v>
      </c>
      <c r="B11" s="72" t="s">
        <v>27</v>
      </c>
      <c r="C11" s="73">
        <v>44875</v>
      </c>
      <c r="D11" s="71">
        <v>526</v>
      </c>
      <c r="E11" s="71">
        <v>430163.4</v>
      </c>
      <c r="F11" s="71">
        <v>87</v>
      </c>
      <c r="G11" s="71">
        <v>373312</v>
      </c>
      <c r="H11" s="71">
        <v>-373312.4</v>
      </c>
      <c r="I11" s="73">
        <v>44875</v>
      </c>
      <c r="J11" s="71">
        <v>2023</v>
      </c>
      <c r="M11" s="26" t="s">
        <v>55</v>
      </c>
      <c r="N11" s="27"/>
      <c r="O11" s="27"/>
      <c r="P11" s="29">
        <f>G274</f>
        <v>115820</v>
      </c>
      <c r="Q11" s="6">
        <f>(SUM(F153:F274))*1.9835</f>
        <v>115822.51550000001</v>
      </c>
      <c r="R11" s="6">
        <f>Q11-P11</f>
        <v>2.5155000000086147</v>
      </c>
      <c r="T11" s="26" t="s">
        <v>55</v>
      </c>
      <c r="U11" s="27"/>
      <c r="V11" s="27"/>
      <c r="W11" s="29">
        <v>115364</v>
      </c>
      <c r="X11" s="6">
        <v>115368.29400000001</v>
      </c>
      <c r="Y11" s="6">
        <v>4.294000000008964</v>
      </c>
      <c r="AB11" s="6"/>
    </row>
    <row r="12" spans="1:28" x14ac:dyDescent="0.3">
      <c r="A12" s="71">
        <v>13086530</v>
      </c>
      <c r="B12" s="72" t="s">
        <v>27</v>
      </c>
      <c r="C12" s="73">
        <v>44876</v>
      </c>
      <c r="D12" s="71">
        <v>532</v>
      </c>
      <c r="E12" s="71">
        <v>431218.9</v>
      </c>
      <c r="F12" s="71">
        <v>89</v>
      </c>
      <c r="G12" s="71">
        <v>373489</v>
      </c>
      <c r="H12" s="71">
        <v>-373489.3</v>
      </c>
      <c r="I12" s="73">
        <v>44876</v>
      </c>
      <c r="J12" s="71">
        <v>2023</v>
      </c>
      <c r="M12" s="26" t="s">
        <v>11</v>
      </c>
      <c r="N12" s="27"/>
      <c r="O12" s="27"/>
      <c r="P12" s="48">
        <f>P10-P11</f>
        <v>147890.29200000002</v>
      </c>
      <c r="T12" s="26" t="s">
        <v>11</v>
      </c>
      <c r="U12" s="27"/>
      <c r="V12" s="27"/>
      <c r="W12" s="48">
        <v>147951.57549999998</v>
      </c>
      <c r="AB12" s="6"/>
    </row>
    <row r="13" spans="1:28" x14ac:dyDescent="0.3">
      <c r="A13" s="71">
        <v>13086530</v>
      </c>
      <c r="B13" s="72" t="s">
        <v>27</v>
      </c>
      <c r="C13" s="73">
        <v>44877</v>
      </c>
      <c r="D13" s="71">
        <v>539</v>
      </c>
      <c r="E13" s="71">
        <v>432287.4</v>
      </c>
      <c r="F13" s="71">
        <v>90</v>
      </c>
      <c r="G13" s="71">
        <v>373669</v>
      </c>
      <c r="H13" s="71">
        <v>-373668.7</v>
      </c>
      <c r="I13" s="73">
        <v>44877</v>
      </c>
      <c r="J13" s="71">
        <v>2023</v>
      </c>
    </row>
    <row r="14" spans="1:28" x14ac:dyDescent="0.3">
      <c r="A14" s="71">
        <v>13086530</v>
      </c>
      <c r="B14" s="72" t="s">
        <v>27</v>
      </c>
      <c r="C14" s="73">
        <v>44878</v>
      </c>
      <c r="D14" s="71">
        <v>529</v>
      </c>
      <c r="E14" s="71">
        <v>433336.5</v>
      </c>
      <c r="F14" s="71">
        <v>74</v>
      </c>
      <c r="G14" s="71">
        <v>373816</v>
      </c>
      <c r="H14" s="71">
        <v>-373816.2</v>
      </c>
      <c r="I14" s="73">
        <v>44878</v>
      </c>
      <c r="J14" s="71">
        <v>2023</v>
      </c>
    </row>
    <row r="15" spans="1:28" x14ac:dyDescent="0.3">
      <c r="A15" s="71">
        <v>13086530</v>
      </c>
      <c r="B15" s="72" t="s">
        <v>27</v>
      </c>
      <c r="C15" s="73">
        <v>44879</v>
      </c>
      <c r="D15" s="71">
        <v>539</v>
      </c>
      <c r="E15" s="71">
        <v>434405</v>
      </c>
      <c r="F15" s="71">
        <v>65</v>
      </c>
      <c r="G15" s="71">
        <v>373945</v>
      </c>
      <c r="H15" s="71">
        <v>-373945.4</v>
      </c>
      <c r="I15" s="73">
        <v>44879</v>
      </c>
      <c r="J15" s="71">
        <v>2023</v>
      </c>
      <c r="M15" s="21">
        <v>2023</v>
      </c>
      <c r="N15" s="22" t="s">
        <v>90</v>
      </c>
      <c r="O15" s="22"/>
      <c r="P15" s="23"/>
      <c r="T15" s="21">
        <v>2023</v>
      </c>
      <c r="U15" s="22" t="s">
        <v>90</v>
      </c>
      <c r="V15" s="22"/>
      <c r="W15" s="23"/>
    </row>
    <row r="16" spans="1:28" x14ac:dyDescent="0.3">
      <c r="A16" s="71">
        <v>13086530</v>
      </c>
      <c r="B16" s="72" t="s">
        <v>27</v>
      </c>
      <c r="C16" s="73">
        <v>44880</v>
      </c>
      <c r="D16" s="71">
        <v>565</v>
      </c>
      <c r="E16" s="71">
        <v>435526.40000000002</v>
      </c>
      <c r="F16" s="71">
        <v>95</v>
      </c>
      <c r="G16" s="71">
        <v>374134</v>
      </c>
      <c r="H16" s="71">
        <v>-374133.5</v>
      </c>
      <c r="I16" s="73">
        <v>44880</v>
      </c>
      <c r="J16" s="71">
        <v>2023</v>
      </c>
      <c r="M16" s="24" t="s">
        <v>76</v>
      </c>
      <c r="P16" s="49">
        <f>(SUM(D153:D289))*1.9835</f>
        <v>308493.755</v>
      </c>
      <c r="T16" s="24" t="s">
        <v>76</v>
      </c>
      <c r="W16" s="49">
        <v>308446.15100000001</v>
      </c>
    </row>
    <row r="17" spans="1:25" x14ac:dyDescent="0.3">
      <c r="A17" s="71">
        <v>13086530</v>
      </c>
      <c r="B17" s="72" t="s">
        <v>27</v>
      </c>
      <c r="C17" s="73">
        <v>44881</v>
      </c>
      <c r="D17" s="71">
        <v>562</v>
      </c>
      <c r="E17" s="71">
        <v>436641.1</v>
      </c>
      <c r="F17" s="71">
        <v>90</v>
      </c>
      <c r="G17" s="71">
        <v>374313</v>
      </c>
      <c r="H17" s="71">
        <v>-374312.5</v>
      </c>
      <c r="I17" s="73">
        <v>44881</v>
      </c>
      <c r="J17" s="71">
        <v>2023</v>
      </c>
      <c r="M17" s="26" t="s">
        <v>99</v>
      </c>
      <c r="N17" s="27"/>
      <c r="O17" s="27"/>
      <c r="P17" s="50">
        <f>(SUM(F153:F289))*1.9835</f>
        <v>160605.9785</v>
      </c>
      <c r="Q17" s="25">
        <f>G289</f>
        <v>160602</v>
      </c>
      <c r="R17" s="6">
        <f>P17-Q17</f>
        <v>3.9784999999974389</v>
      </c>
      <c r="T17" s="26" t="s">
        <v>99</v>
      </c>
      <c r="U17" s="27"/>
      <c r="V17" s="27"/>
      <c r="W17" s="50">
        <v>160377.87599999999</v>
      </c>
      <c r="X17" s="25">
        <v>160370</v>
      </c>
      <c r="Y17" s="6">
        <v>7.8759999999892898</v>
      </c>
    </row>
    <row r="18" spans="1:25" x14ac:dyDescent="0.3">
      <c r="A18" s="71">
        <v>13086530</v>
      </c>
      <c r="B18" s="72" t="s">
        <v>27</v>
      </c>
      <c r="C18" s="73">
        <v>44882</v>
      </c>
      <c r="D18" s="71">
        <v>559</v>
      </c>
      <c r="E18" s="71">
        <v>437749.2</v>
      </c>
      <c r="F18" s="71">
        <v>92</v>
      </c>
      <c r="G18" s="71">
        <v>374495</v>
      </c>
      <c r="H18" s="71">
        <v>-374494.7</v>
      </c>
      <c r="I18" s="73">
        <v>44882</v>
      </c>
      <c r="J18" s="71">
        <v>2023</v>
      </c>
      <c r="M18" s="26" t="s">
        <v>11</v>
      </c>
      <c r="N18" s="27"/>
      <c r="O18" s="27"/>
      <c r="P18" s="48">
        <f>P16-P17</f>
        <v>147887.77650000001</v>
      </c>
      <c r="T18" s="26" t="s">
        <v>11</v>
      </c>
      <c r="U18" s="27"/>
      <c r="V18" s="27"/>
      <c r="W18" s="48">
        <v>148068.27500000002</v>
      </c>
    </row>
    <row r="19" spans="1:25" x14ac:dyDescent="0.3">
      <c r="A19" s="71">
        <v>13086530</v>
      </c>
      <c r="B19" s="72" t="s">
        <v>27</v>
      </c>
      <c r="C19" s="73">
        <v>44883</v>
      </c>
      <c r="D19" s="71">
        <v>557</v>
      </c>
      <c r="E19" s="71">
        <v>438853.9</v>
      </c>
      <c r="F19" s="71">
        <v>97</v>
      </c>
      <c r="G19" s="71">
        <v>374687</v>
      </c>
      <c r="H19" s="71">
        <v>-374686.6</v>
      </c>
      <c r="I19" s="73">
        <v>44883</v>
      </c>
      <c r="J19" s="71">
        <v>2023</v>
      </c>
    </row>
    <row r="20" spans="1:25" x14ac:dyDescent="0.3">
      <c r="A20" s="71">
        <v>13086530</v>
      </c>
      <c r="B20" s="72" t="s">
        <v>27</v>
      </c>
      <c r="C20" s="73">
        <v>44884</v>
      </c>
      <c r="D20" s="71">
        <v>529</v>
      </c>
      <c r="E20" s="71">
        <v>439902.9</v>
      </c>
      <c r="F20" s="71">
        <v>67</v>
      </c>
      <c r="G20" s="71">
        <v>374819</v>
      </c>
      <c r="H20" s="71">
        <v>-374818.5</v>
      </c>
      <c r="I20" s="73">
        <v>44884</v>
      </c>
      <c r="J20" s="71">
        <v>2023</v>
      </c>
    </row>
    <row r="21" spans="1:25" x14ac:dyDescent="0.3">
      <c r="A21" s="71">
        <v>13086530</v>
      </c>
      <c r="B21" s="72" t="s">
        <v>27</v>
      </c>
      <c r="C21" s="73">
        <v>44885</v>
      </c>
      <c r="D21" s="71">
        <v>462</v>
      </c>
      <c r="E21" s="71">
        <v>440820.1</v>
      </c>
      <c r="F21" s="71">
        <v>2.9</v>
      </c>
      <c r="G21" s="71">
        <v>374824</v>
      </c>
      <c r="H21" s="71">
        <v>-374824.3</v>
      </c>
      <c r="I21" s="73">
        <v>44885</v>
      </c>
      <c r="J21" s="71">
        <v>2023</v>
      </c>
      <c r="M21" s="21">
        <v>2023</v>
      </c>
      <c r="N21" s="22" t="s">
        <v>105</v>
      </c>
      <c r="O21" s="22"/>
      <c r="P21" s="23"/>
      <c r="T21" s="21">
        <v>2023</v>
      </c>
      <c r="U21" s="22" t="s">
        <v>105</v>
      </c>
      <c r="V21" s="22"/>
      <c r="W21" s="23"/>
    </row>
    <row r="22" spans="1:25" x14ac:dyDescent="0.3">
      <c r="A22" s="71">
        <v>13086530</v>
      </c>
      <c r="B22" s="72" t="s">
        <v>27</v>
      </c>
      <c r="C22" s="73">
        <v>44886</v>
      </c>
      <c r="D22" s="71">
        <v>459</v>
      </c>
      <c r="E22" s="71">
        <v>441731.2</v>
      </c>
      <c r="F22" s="71">
        <v>1</v>
      </c>
      <c r="G22" s="71">
        <v>374826</v>
      </c>
      <c r="H22" s="71">
        <v>-374826.3</v>
      </c>
      <c r="I22" s="73">
        <v>44886</v>
      </c>
      <c r="J22" s="71">
        <v>2023</v>
      </c>
      <c r="M22" s="24" t="s">
        <v>106</v>
      </c>
      <c r="P22" s="49">
        <f>(SUM(D153:D297))*1.9835</f>
        <v>332379.06200000003</v>
      </c>
      <c r="T22" s="24" t="s">
        <v>106</v>
      </c>
      <c r="W22" s="49">
        <v>332379.06200000003</v>
      </c>
    </row>
    <row r="23" spans="1:25" x14ac:dyDescent="0.3">
      <c r="A23" s="71">
        <v>13086530</v>
      </c>
      <c r="B23" s="72" t="s">
        <v>27</v>
      </c>
      <c r="C23" s="73">
        <v>44887</v>
      </c>
      <c r="D23" s="71">
        <v>459</v>
      </c>
      <c r="E23" s="71">
        <v>442642.3</v>
      </c>
      <c r="F23" s="71">
        <v>6.7</v>
      </c>
      <c r="G23" s="71">
        <v>374840</v>
      </c>
      <c r="H23" s="71">
        <v>-374839.6</v>
      </c>
      <c r="I23" s="73">
        <v>44887</v>
      </c>
      <c r="J23" s="71">
        <v>2023</v>
      </c>
      <c r="M23" s="26" t="s">
        <v>107</v>
      </c>
      <c r="N23" s="27"/>
      <c r="O23" s="27"/>
      <c r="P23" s="50">
        <f>(SUM(F153:F297))*1.9835</f>
        <v>184491.2855</v>
      </c>
      <c r="Q23" s="25">
        <f>G297</f>
        <v>184484</v>
      </c>
      <c r="R23" s="6">
        <f>P23-Q23</f>
        <v>7.2854999999981374</v>
      </c>
      <c r="T23" s="26" t="s">
        <v>107</v>
      </c>
      <c r="U23" s="27"/>
      <c r="V23" s="27"/>
      <c r="W23" s="50">
        <v>184211.61199999999</v>
      </c>
      <c r="X23" s="25">
        <v>184203</v>
      </c>
      <c r="Y23" s="6">
        <v>8.6119999999937136</v>
      </c>
    </row>
    <row r="24" spans="1:25" x14ac:dyDescent="0.3">
      <c r="A24" s="71">
        <v>13086530</v>
      </c>
      <c r="B24" s="72" t="s">
        <v>27</v>
      </c>
      <c r="C24" s="73">
        <v>44888</v>
      </c>
      <c r="D24" s="71">
        <v>459</v>
      </c>
      <c r="E24" s="71">
        <v>443553.4</v>
      </c>
      <c r="F24" s="71">
        <v>6.4</v>
      </c>
      <c r="G24" s="71">
        <v>374852</v>
      </c>
      <c r="H24" s="71">
        <v>-374852.3</v>
      </c>
      <c r="I24" s="73">
        <v>44888</v>
      </c>
      <c r="J24" s="71">
        <v>2023</v>
      </c>
      <c r="M24" s="26" t="s">
        <v>11</v>
      </c>
      <c r="N24" s="27"/>
      <c r="O24" s="27"/>
      <c r="P24" s="48">
        <f>P22-P23</f>
        <v>147887.77650000004</v>
      </c>
      <c r="T24" s="26" t="s">
        <v>11</v>
      </c>
      <c r="U24" s="27"/>
      <c r="V24" s="27"/>
      <c r="W24" s="48">
        <v>148167.45000000004</v>
      </c>
    </row>
    <row r="25" spans="1:25" x14ac:dyDescent="0.3">
      <c r="A25" s="71">
        <v>13086530</v>
      </c>
      <c r="B25" s="72" t="s">
        <v>27</v>
      </c>
      <c r="C25" s="73">
        <v>44889</v>
      </c>
      <c r="D25" s="71">
        <v>459</v>
      </c>
      <c r="E25" s="71">
        <v>444464.5</v>
      </c>
      <c r="F25" s="71">
        <v>0</v>
      </c>
      <c r="G25" s="71">
        <v>374852</v>
      </c>
      <c r="H25" s="71">
        <v>-374852.3</v>
      </c>
      <c r="I25" s="73">
        <v>44889</v>
      </c>
      <c r="J25" s="71">
        <v>2023</v>
      </c>
    </row>
    <row r="26" spans="1:25" x14ac:dyDescent="0.3">
      <c r="A26" s="71">
        <v>13086530</v>
      </c>
      <c r="B26" s="72" t="s">
        <v>27</v>
      </c>
      <c r="C26" s="73">
        <v>44890</v>
      </c>
      <c r="D26" s="71">
        <v>459</v>
      </c>
      <c r="E26" s="71">
        <v>445375.6</v>
      </c>
      <c r="F26" s="71">
        <v>0</v>
      </c>
      <c r="G26" s="71">
        <v>374852</v>
      </c>
      <c r="H26" s="71">
        <v>-374852.3</v>
      </c>
      <c r="I26" s="73">
        <v>44890</v>
      </c>
      <c r="J26" s="71">
        <v>2023</v>
      </c>
    </row>
    <row r="27" spans="1:25" x14ac:dyDescent="0.3">
      <c r="A27" s="71">
        <v>13086530</v>
      </c>
      <c r="B27" s="72" t="s">
        <v>27</v>
      </c>
      <c r="C27" s="73">
        <v>44891</v>
      </c>
      <c r="D27" s="71">
        <v>417</v>
      </c>
      <c r="E27" s="71">
        <v>446202.6</v>
      </c>
      <c r="F27" s="71">
        <v>0</v>
      </c>
      <c r="G27" s="71">
        <v>374852</v>
      </c>
      <c r="H27" s="71">
        <v>-374852.3</v>
      </c>
      <c r="I27" s="73">
        <v>44891</v>
      </c>
      <c r="J27" s="71">
        <v>2023</v>
      </c>
      <c r="M27" t="s">
        <v>101</v>
      </c>
      <c r="R27" t="s">
        <v>101</v>
      </c>
    </row>
    <row r="28" spans="1:25" x14ac:dyDescent="0.3">
      <c r="A28" s="71">
        <v>13086530</v>
      </c>
      <c r="B28" s="72" t="s">
        <v>27</v>
      </c>
      <c r="C28" s="73">
        <v>44892</v>
      </c>
      <c r="D28" s="71">
        <v>372</v>
      </c>
      <c r="E28" s="71">
        <v>446941.2</v>
      </c>
      <c r="F28" s="71">
        <v>0</v>
      </c>
      <c r="G28" s="71">
        <v>374852</v>
      </c>
      <c r="H28" s="71">
        <v>-374852.3</v>
      </c>
      <c r="I28" s="73">
        <v>44892</v>
      </c>
      <c r="J28" s="71">
        <v>2023</v>
      </c>
      <c r="M28" t="s">
        <v>96</v>
      </c>
      <c r="R28" t="s">
        <v>88</v>
      </c>
    </row>
    <row r="29" spans="1:25" x14ac:dyDescent="0.3">
      <c r="A29" s="71">
        <v>13086530</v>
      </c>
      <c r="B29" s="72" t="s">
        <v>27</v>
      </c>
      <c r="C29" s="73">
        <v>44893</v>
      </c>
      <c r="D29" s="71">
        <v>341</v>
      </c>
      <c r="E29" s="71">
        <v>447617.2</v>
      </c>
      <c r="F29" s="71">
        <v>0</v>
      </c>
      <c r="G29" s="71">
        <v>374852</v>
      </c>
      <c r="H29" s="71">
        <v>-374852.3</v>
      </c>
      <c r="I29" s="73">
        <v>44893</v>
      </c>
      <c r="J29" s="71">
        <v>2023</v>
      </c>
      <c r="M29" s="21" t="s">
        <v>80</v>
      </c>
      <c r="N29" s="22"/>
      <c r="O29" s="22"/>
      <c r="P29" s="23"/>
      <c r="R29" s="21" t="s">
        <v>91</v>
      </c>
      <c r="S29" s="22"/>
      <c r="T29" s="22"/>
      <c r="U29" s="23"/>
    </row>
    <row r="30" spans="1:25" x14ac:dyDescent="0.3">
      <c r="A30" s="71">
        <v>13086530</v>
      </c>
      <c r="B30" s="72" t="s">
        <v>27</v>
      </c>
      <c r="C30" s="73">
        <v>44894</v>
      </c>
      <c r="D30" s="71">
        <v>302</v>
      </c>
      <c r="E30" s="71">
        <v>448216.5</v>
      </c>
      <c r="F30" s="71">
        <v>0</v>
      </c>
      <c r="G30" s="71">
        <v>374852</v>
      </c>
      <c r="H30" s="71">
        <v>-374852.3</v>
      </c>
      <c r="I30" s="73">
        <v>44894</v>
      </c>
      <c r="J30" s="71">
        <v>2023</v>
      </c>
      <c r="M30" s="24" t="s">
        <v>86</v>
      </c>
      <c r="P30" s="25">
        <f>SUM('Allocations90-12'!D3610:D3687)*1.9835</f>
        <v>92932.925499999998</v>
      </c>
      <c r="R30" s="24" t="s">
        <v>86</v>
      </c>
      <c r="U30" s="25">
        <f>SUM('Allocations90-12'!D4190:D4281)*1.9835</f>
        <v>164120.74050000001</v>
      </c>
    </row>
    <row r="31" spans="1:25" x14ac:dyDescent="0.3">
      <c r="A31" s="71">
        <v>13086530</v>
      </c>
      <c r="B31" s="72" t="s">
        <v>27</v>
      </c>
      <c r="C31" s="73">
        <v>44895</v>
      </c>
      <c r="D31" s="71">
        <v>308</v>
      </c>
      <c r="E31" s="71">
        <v>448827</v>
      </c>
      <c r="F31" s="71">
        <v>0</v>
      </c>
      <c r="G31" s="71">
        <v>374852</v>
      </c>
      <c r="H31" s="71">
        <v>-374852.3</v>
      </c>
      <c r="I31" s="73">
        <v>44895</v>
      </c>
      <c r="J31" s="71">
        <v>2023</v>
      </c>
      <c r="M31" s="26" t="s">
        <v>87</v>
      </c>
      <c r="N31" s="27"/>
      <c r="O31" s="27"/>
      <c r="P31" s="25">
        <f>SUM('Allocations90-12'!F3610:F3687)*1.9835</f>
        <v>92932.925499999998</v>
      </c>
      <c r="Q31" s="6"/>
      <c r="R31" s="26" t="s">
        <v>87</v>
      </c>
      <c r="S31" s="27"/>
      <c r="T31" s="27"/>
      <c r="U31" s="29">
        <f>SUM('Allocations90-12'!F4190:F4281)*1.9835</f>
        <v>164120.74050000001</v>
      </c>
    </row>
    <row r="32" spans="1:25" x14ac:dyDescent="0.3">
      <c r="A32" s="71">
        <v>13086530</v>
      </c>
      <c r="B32" s="72" t="s">
        <v>27</v>
      </c>
      <c r="C32" s="73">
        <v>44896</v>
      </c>
      <c r="D32" s="71">
        <v>225</v>
      </c>
      <c r="E32" s="71">
        <v>446.8</v>
      </c>
      <c r="F32" s="71">
        <v>0</v>
      </c>
      <c r="G32" s="71">
        <v>0</v>
      </c>
      <c r="H32" s="71">
        <v>0</v>
      </c>
      <c r="I32" s="73">
        <v>44896</v>
      </c>
      <c r="J32" s="71">
        <v>2023</v>
      </c>
      <c r="M32" s="26" t="s">
        <v>11</v>
      </c>
      <c r="N32" s="27"/>
      <c r="O32" s="27"/>
      <c r="P32" s="28">
        <f>P30-P31</f>
        <v>0</v>
      </c>
      <c r="R32" s="26" t="s">
        <v>11</v>
      </c>
      <c r="S32" s="27"/>
      <c r="T32" s="27"/>
      <c r="U32" s="52">
        <f>U30-U31</f>
        <v>0</v>
      </c>
    </row>
    <row r="33" spans="1:21" x14ac:dyDescent="0.3">
      <c r="A33" s="71">
        <v>13086530</v>
      </c>
      <c r="B33" s="72" t="s">
        <v>27</v>
      </c>
      <c r="C33" s="73">
        <v>44897</v>
      </c>
      <c r="D33" s="71">
        <v>139</v>
      </c>
      <c r="E33" s="71">
        <v>721.6</v>
      </c>
      <c r="F33" s="71">
        <v>0</v>
      </c>
      <c r="G33" s="71">
        <v>0</v>
      </c>
      <c r="H33" s="71">
        <v>0</v>
      </c>
      <c r="I33" s="73">
        <v>44897</v>
      </c>
      <c r="J33" s="71">
        <v>2023</v>
      </c>
    </row>
    <row r="34" spans="1:21" x14ac:dyDescent="0.3">
      <c r="A34" s="71">
        <v>13086530</v>
      </c>
      <c r="B34" s="72" t="s">
        <v>27</v>
      </c>
      <c r="C34" s="73">
        <v>44898</v>
      </c>
      <c r="D34" s="71">
        <v>122</v>
      </c>
      <c r="E34" s="71">
        <v>963.9</v>
      </c>
      <c r="F34" s="71">
        <v>0</v>
      </c>
      <c r="G34" s="71">
        <v>0</v>
      </c>
      <c r="H34" s="71">
        <v>0</v>
      </c>
      <c r="I34" s="73">
        <v>44898</v>
      </c>
      <c r="J34" s="71">
        <v>2023</v>
      </c>
    </row>
    <row r="35" spans="1:21" ht="15" thickBot="1" x14ac:dyDescent="0.35">
      <c r="A35" s="71">
        <v>13086530</v>
      </c>
      <c r="B35" s="72" t="s">
        <v>27</v>
      </c>
      <c r="C35" s="73">
        <v>44899</v>
      </c>
      <c r="D35" s="71">
        <v>142</v>
      </c>
      <c r="E35" s="71">
        <v>1244.7</v>
      </c>
      <c r="F35" s="71">
        <v>0</v>
      </c>
      <c r="G35" s="71">
        <v>0</v>
      </c>
      <c r="H35" s="71">
        <v>0</v>
      </c>
      <c r="I35" s="73">
        <v>44899</v>
      </c>
      <c r="J35" s="71">
        <v>2023</v>
      </c>
    </row>
    <row r="36" spans="1:21" x14ac:dyDescent="0.3">
      <c r="A36" s="71">
        <v>13086530</v>
      </c>
      <c r="B36" s="72" t="s">
        <v>27</v>
      </c>
      <c r="C36" s="73">
        <v>44900</v>
      </c>
      <c r="D36" s="71">
        <v>105</v>
      </c>
      <c r="E36" s="71">
        <v>1453.1</v>
      </c>
      <c r="F36" s="71">
        <v>0</v>
      </c>
      <c r="G36" s="71">
        <v>0</v>
      </c>
      <c r="H36" s="71">
        <v>0</v>
      </c>
      <c r="I36" s="73">
        <v>44900</v>
      </c>
      <c r="J36" s="71">
        <v>2023</v>
      </c>
      <c r="M36" s="67" t="s">
        <v>102</v>
      </c>
      <c r="N36" s="68"/>
      <c r="O36" s="68"/>
      <c r="P36" s="69"/>
      <c r="R36" t="s">
        <v>102</v>
      </c>
    </row>
    <row r="37" spans="1:21" x14ac:dyDescent="0.3">
      <c r="A37" s="71">
        <v>13086530</v>
      </c>
      <c r="B37" s="72" t="s">
        <v>27</v>
      </c>
      <c r="C37" s="73">
        <v>44901</v>
      </c>
      <c r="D37" s="71">
        <v>94</v>
      </c>
      <c r="E37" s="71">
        <v>1639.5</v>
      </c>
      <c r="F37" s="71">
        <v>0</v>
      </c>
      <c r="G37" s="71">
        <v>0</v>
      </c>
      <c r="H37" s="71">
        <v>0</v>
      </c>
      <c r="I37" s="73">
        <v>44901</v>
      </c>
      <c r="J37" s="71">
        <v>2023</v>
      </c>
      <c r="M37" s="57" t="s">
        <v>79</v>
      </c>
      <c r="P37" s="58"/>
      <c r="R37" t="s">
        <v>95</v>
      </c>
    </row>
    <row r="38" spans="1:21" x14ac:dyDescent="0.3">
      <c r="A38" s="71">
        <v>13086530</v>
      </c>
      <c r="B38" s="72" t="s">
        <v>27</v>
      </c>
      <c r="C38" s="73">
        <v>44902</v>
      </c>
      <c r="D38" s="71">
        <v>108</v>
      </c>
      <c r="E38" s="71">
        <v>1853.5</v>
      </c>
      <c r="F38" s="71">
        <v>0</v>
      </c>
      <c r="G38" s="71">
        <v>0</v>
      </c>
      <c r="H38" s="71">
        <v>0</v>
      </c>
      <c r="I38" s="73">
        <v>44902</v>
      </c>
      <c r="J38" s="71">
        <v>2023</v>
      </c>
      <c r="M38" s="59" t="s">
        <v>80</v>
      </c>
      <c r="N38" s="22"/>
      <c r="O38" s="22"/>
      <c r="P38" s="60"/>
      <c r="R38" s="21" t="s">
        <v>97</v>
      </c>
      <c r="S38" s="22"/>
      <c r="T38" s="22"/>
      <c r="U38" s="23"/>
    </row>
    <row r="39" spans="1:21" x14ac:dyDescent="0.3">
      <c r="A39" s="71">
        <v>13086530</v>
      </c>
      <c r="B39" s="72" t="s">
        <v>27</v>
      </c>
      <c r="C39" s="73">
        <v>44903</v>
      </c>
      <c r="D39" s="71">
        <v>156</v>
      </c>
      <c r="E39" s="71">
        <v>2162.1</v>
      </c>
      <c r="F39" s="71">
        <v>0</v>
      </c>
      <c r="G39" s="71">
        <v>0</v>
      </c>
      <c r="H39" s="71">
        <v>0</v>
      </c>
      <c r="I39" s="73">
        <v>44903</v>
      </c>
      <c r="J39" s="71">
        <v>2023</v>
      </c>
      <c r="M39" s="57" t="s">
        <v>81</v>
      </c>
      <c r="P39" s="58">
        <f>SUM('Allocations90-12'!D3619:D3695)*1.9835</f>
        <v>80647.126499999998</v>
      </c>
      <c r="R39" s="24" t="s">
        <v>81</v>
      </c>
      <c r="U39" s="25">
        <f>SUM('Allocations90-12'!D5651:D5742)*1.9835</f>
        <v>182698.2015</v>
      </c>
    </row>
    <row r="40" spans="1:21" x14ac:dyDescent="0.3">
      <c r="A40" s="71">
        <v>13086530</v>
      </c>
      <c r="B40" s="72" t="s">
        <v>27</v>
      </c>
      <c r="C40" s="73">
        <v>44904</v>
      </c>
      <c r="D40" s="71">
        <v>156</v>
      </c>
      <c r="E40" s="71">
        <v>2470.8000000000002</v>
      </c>
      <c r="F40" s="71">
        <v>0</v>
      </c>
      <c r="G40" s="71">
        <v>0</v>
      </c>
      <c r="H40" s="71">
        <v>0</v>
      </c>
      <c r="I40" s="73">
        <v>44904</v>
      </c>
      <c r="J40" s="71">
        <v>2023</v>
      </c>
      <c r="M40" s="61" t="s">
        <v>82</v>
      </c>
      <c r="N40" s="27"/>
      <c r="O40" s="27"/>
      <c r="P40" s="62">
        <f>SUM('Allocations90-12'!F3619:F3695)*1.9835</f>
        <v>80647.126499999998</v>
      </c>
      <c r="Q40" s="6"/>
      <c r="R40" s="26" t="s">
        <v>82</v>
      </c>
      <c r="S40" s="27"/>
      <c r="T40" s="27"/>
      <c r="U40" s="29">
        <f>SUM('Allocations90-12'!F5651:F5742)*1.9835</f>
        <v>182573.24100000001</v>
      </c>
    </row>
    <row r="41" spans="1:21" ht="15" thickBot="1" x14ac:dyDescent="0.35">
      <c r="A41" s="71">
        <v>13086530</v>
      </c>
      <c r="B41" s="72" t="s">
        <v>27</v>
      </c>
      <c r="C41" s="73">
        <v>44905</v>
      </c>
      <c r="D41" s="71">
        <v>158</v>
      </c>
      <c r="E41" s="71">
        <v>2784.4</v>
      </c>
      <c r="F41" s="71">
        <v>0</v>
      </c>
      <c r="G41" s="71">
        <v>0</v>
      </c>
      <c r="H41" s="71">
        <v>0</v>
      </c>
      <c r="I41" s="73">
        <v>44905</v>
      </c>
      <c r="J41" s="71">
        <v>2023</v>
      </c>
      <c r="M41" s="63" t="s">
        <v>11</v>
      </c>
      <c r="N41" s="64"/>
      <c r="O41" s="64"/>
      <c r="P41" s="65">
        <f>P39-P40</f>
        <v>0</v>
      </c>
      <c r="R41" s="26" t="s">
        <v>11</v>
      </c>
      <c r="S41" s="27"/>
      <c r="T41" s="27"/>
      <c r="U41" s="28">
        <f>U39-U40</f>
        <v>124.9604999999865</v>
      </c>
    </row>
    <row r="42" spans="1:21" x14ac:dyDescent="0.3">
      <c r="A42" s="71">
        <v>13086530</v>
      </c>
      <c r="B42" s="72" t="s">
        <v>27</v>
      </c>
      <c r="C42" s="73">
        <v>44906</v>
      </c>
      <c r="D42" s="71">
        <v>157</v>
      </c>
      <c r="E42" s="71">
        <v>3096.6</v>
      </c>
      <c r="F42" s="71">
        <v>0</v>
      </c>
      <c r="G42" s="71">
        <v>0</v>
      </c>
      <c r="H42" s="71">
        <v>0</v>
      </c>
      <c r="I42" s="73">
        <v>44906</v>
      </c>
      <c r="J42" s="71">
        <v>2023</v>
      </c>
      <c r="R42" t="s">
        <v>98</v>
      </c>
    </row>
    <row r="43" spans="1:21" x14ac:dyDescent="0.3">
      <c r="A43" s="71">
        <v>13086530</v>
      </c>
      <c r="B43" s="72" t="s">
        <v>27</v>
      </c>
      <c r="C43" s="73">
        <v>44907</v>
      </c>
      <c r="D43" s="71">
        <v>157</v>
      </c>
      <c r="E43" s="71">
        <v>3408.8</v>
      </c>
      <c r="F43" s="71">
        <v>0</v>
      </c>
      <c r="G43" s="71">
        <v>0</v>
      </c>
      <c r="H43" s="71">
        <v>0</v>
      </c>
      <c r="I43" s="73">
        <v>44907</v>
      </c>
      <c r="J43" s="71">
        <v>2023</v>
      </c>
    </row>
    <row r="44" spans="1:21" x14ac:dyDescent="0.3">
      <c r="A44" s="71">
        <v>13086530</v>
      </c>
      <c r="B44" s="72" t="s">
        <v>27</v>
      </c>
      <c r="C44" s="73">
        <v>44908</v>
      </c>
      <c r="D44" s="71">
        <v>156</v>
      </c>
      <c r="E44" s="71">
        <v>3718</v>
      </c>
      <c r="F44" s="71">
        <v>0</v>
      </c>
      <c r="G44" s="71">
        <v>0</v>
      </c>
      <c r="H44" s="71">
        <v>0</v>
      </c>
      <c r="I44" s="73">
        <v>44908</v>
      </c>
      <c r="J44" s="71">
        <v>2023</v>
      </c>
      <c r="M44" s="66" t="s">
        <v>108</v>
      </c>
      <c r="N44" s="66"/>
      <c r="O44" s="66"/>
      <c r="P44" s="66"/>
    </row>
    <row r="45" spans="1:21" x14ac:dyDescent="0.3">
      <c r="A45" s="71">
        <v>13086530</v>
      </c>
      <c r="B45" s="72" t="s">
        <v>27</v>
      </c>
      <c r="C45" s="73">
        <v>44909</v>
      </c>
      <c r="D45" s="71">
        <v>157</v>
      </c>
      <c r="E45" s="71">
        <v>4028.9</v>
      </c>
      <c r="F45" s="71">
        <v>0</v>
      </c>
      <c r="G45" s="71">
        <v>0</v>
      </c>
      <c r="H45" s="71">
        <v>0</v>
      </c>
      <c r="I45" s="73">
        <v>44909</v>
      </c>
      <c r="J45" s="71">
        <v>2023</v>
      </c>
      <c r="M45" s="66" t="s">
        <v>109</v>
      </c>
      <c r="N45" s="66"/>
      <c r="O45" s="66"/>
      <c r="P45" s="66"/>
    </row>
    <row r="46" spans="1:21" x14ac:dyDescent="0.3">
      <c r="A46" s="71">
        <v>13086530</v>
      </c>
      <c r="B46" s="72" t="s">
        <v>27</v>
      </c>
      <c r="C46" s="73">
        <v>44910</v>
      </c>
      <c r="D46" s="71">
        <v>174</v>
      </c>
      <c r="E46" s="71">
        <v>4374.6000000000004</v>
      </c>
      <c r="F46" s="71">
        <v>0</v>
      </c>
      <c r="G46" s="71">
        <v>0</v>
      </c>
      <c r="H46" s="71">
        <v>0</v>
      </c>
      <c r="I46" s="73">
        <v>44910</v>
      </c>
      <c r="J46" s="71">
        <v>2023</v>
      </c>
      <c r="M46" s="21" t="s">
        <v>110</v>
      </c>
      <c r="N46" s="22"/>
      <c r="O46" s="22"/>
      <c r="P46" s="23"/>
    </row>
    <row r="47" spans="1:21" x14ac:dyDescent="0.3">
      <c r="A47" s="71">
        <v>13086530</v>
      </c>
      <c r="B47" s="72" t="s">
        <v>27</v>
      </c>
      <c r="C47" s="73">
        <v>44911</v>
      </c>
      <c r="D47" s="71">
        <v>215</v>
      </c>
      <c r="E47" s="71">
        <v>4800.3999999999996</v>
      </c>
      <c r="F47" s="71">
        <v>0</v>
      </c>
      <c r="G47" s="71">
        <v>0</v>
      </c>
      <c r="H47" s="71">
        <v>0</v>
      </c>
      <c r="I47" s="73">
        <v>44911</v>
      </c>
      <c r="J47" s="71">
        <v>2023</v>
      </c>
      <c r="M47" s="24" t="s">
        <v>111</v>
      </c>
      <c r="P47" s="25">
        <f>SUM('Allocations90-12'!D5309:D5377)*1.9835</f>
        <v>111179.14200000001</v>
      </c>
    </row>
    <row r="48" spans="1:21" x14ac:dyDescent="0.3">
      <c r="A48" s="71">
        <v>13086530</v>
      </c>
      <c r="B48" s="72" t="s">
        <v>27</v>
      </c>
      <c r="C48" s="73">
        <v>44912</v>
      </c>
      <c r="D48" s="71">
        <v>235</v>
      </c>
      <c r="E48" s="71">
        <v>5267.2</v>
      </c>
      <c r="F48" s="71">
        <v>0</v>
      </c>
      <c r="G48" s="71">
        <v>0</v>
      </c>
      <c r="H48" s="71">
        <v>0</v>
      </c>
      <c r="I48" s="73">
        <v>44912</v>
      </c>
      <c r="J48" s="71">
        <v>2023</v>
      </c>
      <c r="M48" s="26" t="s">
        <v>112</v>
      </c>
      <c r="N48" s="27"/>
      <c r="O48" s="27"/>
      <c r="P48" s="29">
        <f>SUM('Allocations90-12'!F5309:F5377)*1.9835</f>
        <v>111074.0165</v>
      </c>
    </row>
    <row r="49" spans="1:16" x14ac:dyDescent="0.3">
      <c r="A49" s="71">
        <v>13086530</v>
      </c>
      <c r="B49" s="72" t="s">
        <v>27</v>
      </c>
      <c r="C49" s="73">
        <v>44913</v>
      </c>
      <c r="D49" s="71">
        <v>234</v>
      </c>
      <c r="E49" s="71">
        <v>5732.1</v>
      </c>
      <c r="F49" s="71">
        <v>0</v>
      </c>
      <c r="G49" s="71">
        <v>0</v>
      </c>
      <c r="H49" s="71">
        <v>0</v>
      </c>
      <c r="I49" s="73">
        <v>44913</v>
      </c>
      <c r="J49" s="71">
        <v>2023</v>
      </c>
      <c r="M49" s="26" t="s">
        <v>11</v>
      </c>
      <c r="N49" s="27"/>
      <c r="O49" s="27"/>
      <c r="P49" s="28">
        <f>P47-P48</f>
        <v>105.1255000000092</v>
      </c>
    </row>
    <row r="50" spans="1:16" x14ac:dyDescent="0.3">
      <c r="A50" s="71">
        <v>13086530</v>
      </c>
      <c r="B50" s="72" t="s">
        <v>27</v>
      </c>
      <c r="C50" s="73">
        <v>44914</v>
      </c>
      <c r="D50" s="71">
        <v>235</v>
      </c>
      <c r="E50" s="71">
        <v>6197.1</v>
      </c>
      <c r="F50" s="71">
        <v>0</v>
      </c>
      <c r="G50" s="71">
        <v>0</v>
      </c>
      <c r="H50" s="71">
        <v>0</v>
      </c>
      <c r="I50" s="73">
        <v>44914</v>
      </c>
      <c r="J50" s="71">
        <v>2023</v>
      </c>
      <c r="M50" t="s">
        <v>98</v>
      </c>
    </row>
    <row r="51" spans="1:16" x14ac:dyDescent="0.3">
      <c r="A51" s="71">
        <v>13086530</v>
      </c>
      <c r="B51" s="72" t="s">
        <v>27</v>
      </c>
      <c r="C51" s="73">
        <v>44915</v>
      </c>
      <c r="D51" s="71">
        <v>209</v>
      </c>
      <c r="E51" s="71">
        <v>6611.6</v>
      </c>
      <c r="F51" s="71">
        <v>0</v>
      </c>
      <c r="G51" s="71">
        <v>0</v>
      </c>
      <c r="H51" s="71">
        <v>0</v>
      </c>
      <c r="I51" s="73">
        <v>44915</v>
      </c>
      <c r="J51" s="71">
        <v>2023</v>
      </c>
    </row>
    <row r="52" spans="1:16" x14ac:dyDescent="0.3">
      <c r="A52" s="71">
        <v>13086530</v>
      </c>
      <c r="B52" s="72" t="s">
        <v>27</v>
      </c>
      <c r="C52" s="73">
        <v>44916</v>
      </c>
      <c r="D52" s="71">
        <v>178</v>
      </c>
      <c r="E52" s="71">
        <v>6965.1</v>
      </c>
      <c r="F52" s="71">
        <v>0</v>
      </c>
      <c r="G52" s="71">
        <v>0</v>
      </c>
      <c r="H52" s="71">
        <v>0</v>
      </c>
      <c r="I52" s="73">
        <v>44916</v>
      </c>
      <c r="J52" s="71">
        <v>2023</v>
      </c>
    </row>
    <row r="53" spans="1:16" x14ac:dyDescent="0.3">
      <c r="A53" s="71">
        <v>13086530</v>
      </c>
      <c r="B53" s="72" t="s">
        <v>27</v>
      </c>
      <c r="C53" s="73">
        <v>44917</v>
      </c>
      <c r="D53" s="71">
        <v>186</v>
      </c>
      <c r="E53" s="71">
        <v>7334.7</v>
      </c>
      <c r="F53" s="71">
        <v>0</v>
      </c>
      <c r="G53" s="71">
        <v>0</v>
      </c>
      <c r="H53" s="71">
        <v>0</v>
      </c>
      <c r="I53" s="73">
        <v>44917</v>
      </c>
      <c r="J53" s="71">
        <v>2023</v>
      </c>
    </row>
    <row r="54" spans="1:16" x14ac:dyDescent="0.3">
      <c r="A54" s="71">
        <v>13086530</v>
      </c>
      <c r="B54" s="72" t="s">
        <v>27</v>
      </c>
      <c r="C54" s="73">
        <v>44918</v>
      </c>
      <c r="D54" s="71">
        <v>217</v>
      </c>
      <c r="E54" s="71">
        <v>7765.5</v>
      </c>
      <c r="F54" s="71">
        <v>0</v>
      </c>
      <c r="G54" s="71">
        <v>0</v>
      </c>
      <c r="H54" s="71">
        <v>0</v>
      </c>
      <c r="I54" s="73">
        <v>44918</v>
      </c>
      <c r="J54" s="71">
        <v>2023</v>
      </c>
    </row>
    <row r="55" spans="1:16" x14ac:dyDescent="0.3">
      <c r="A55" s="71">
        <v>13086530</v>
      </c>
      <c r="B55" s="72" t="s">
        <v>27</v>
      </c>
      <c r="C55" s="73">
        <v>44919</v>
      </c>
      <c r="D55" s="71">
        <v>190</v>
      </c>
      <c r="E55" s="71">
        <v>8142.6</v>
      </c>
      <c r="F55" s="71">
        <v>0</v>
      </c>
      <c r="G55" s="71">
        <v>0</v>
      </c>
      <c r="H55" s="71">
        <v>0</v>
      </c>
      <c r="I55" s="73">
        <v>44919</v>
      </c>
      <c r="J55" s="71">
        <v>2023</v>
      </c>
    </row>
    <row r="56" spans="1:16" x14ac:dyDescent="0.3">
      <c r="A56" s="71">
        <v>13086530</v>
      </c>
      <c r="B56" s="72" t="s">
        <v>27</v>
      </c>
      <c r="C56" s="73">
        <v>44920</v>
      </c>
      <c r="D56" s="71">
        <v>182</v>
      </c>
      <c r="E56" s="71">
        <v>8503.7000000000007</v>
      </c>
      <c r="F56" s="71">
        <v>0</v>
      </c>
      <c r="G56" s="71">
        <v>0</v>
      </c>
      <c r="H56" s="71">
        <v>0</v>
      </c>
      <c r="I56" s="73">
        <v>44920</v>
      </c>
      <c r="J56" s="71">
        <v>2023</v>
      </c>
    </row>
    <row r="57" spans="1:16" x14ac:dyDescent="0.3">
      <c r="A57" s="71">
        <v>13086530</v>
      </c>
      <c r="B57" s="72" t="s">
        <v>27</v>
      </c>
      <c r="C57" s="73">
        <v>44921</v>
      </c>
      <c r="D57" s="71">
        <v>184</v>
      </c>
      <c r="E57" s="71">
        <v>8868.4</v>
      </c>
      <c r="F57" s="71">
        <v>0</v>
      </c>
      <c r="G57" s="71">
        <v>0</v>
      </c>
      <c r="H57" s="71">
        <v>0</v>
      </c>
      <c r="I57" s="73">
        <v>44921</v>
      </c>
      <c r="J57" s="71">
        <v>2023</v>
      </c>
    </row>
    <row r="58" spans="1:16" x14ac:dyDescent="0.3">
      <c r="A58" s="71">
        <v>13086530</v>
      </c>
      <c r="B58" s="72" t="s">
        <v>27</v>
      </c>
      <c r="C58" s="73">
        <v>44922</v>
      </c>
      <c r="D58" s="71">
        <v>184</v>
      </c>
      <c r="E58" s="71">
        <v>9233.2999999999993</v>
      </c>
      <c r="F58" s="71">
        <v>0</v>
      </c>
      <c r="G58" s="71">
        <v>0</v>
      </c>
      <c r="H58" s="71">
        <v>0</v>
      </c>
      <c r="I58" s="73">
        <v>44922</v>
      </c>
      <c r="J58" s="71">
        <v>2023</v>
      </c>
    </row>
    <row r="59" spans="1:16" x14ac:dyDescent="0.3">
      <c r="A59" s="71">
        <v>13086530</v>
      </c>
      <c r="B59" s="72" t="s">
        <v>27</v>
      </c>
      <c r="C59" s="73">
        <v>44923</v>
      </c>
      <c r="D59" s="71">
        <v>183</v>
      </c>
      <c r="E59" s="71">
        <v>9596.5</v>
      </c>
      <c r="F59" s="71">
        <v>0</v>
      </c>
      <c r="G59" s="71">
        <v>0</v>
      </c>
      <c r="H59" s="71">
        <v>0</v>
      </c>
      <c r="I59" s="73">
        <v>44923</v>
      </c>
      <c r="J59" s="71">
        <v>2023</v>
      </c>
    </row>
    <row r="60" spans="1:16" x14ac:dyDescent="0.3">
      <c r="A60" s="71">
        <v>13086530</v>
      </c>
      <c r="B60" s="72" t="s">
        <v>27</v>
      </c>
      <c r="C60" s="73">
        <v>44924</v>
      </c>
      <c r="D60" s="71">
        <v>185</v>
      </c>
      <c r="E60" s="71">
        <v>9963.5</v>
      </c>
      <c r="F60" s="71">
        <v>0</v>
      </c>
      <c r="G60" s="71">
        <v>0</v>
      </c>
      <c r="H60" s="71">
        <v>0</v>
      </c>
      <c r="I60" s="73">
        <v>44924</v>
      </c>
      <c r="J60" s="71">
        <v>2023</v>
      </c>
    </row>
    <row r="61" spans="1:16" x14ac:dyDescent="0.3">
      <c r="A61" s="71">
        <v>13086530</v>
      </c>
      <c r="B61" s="72" t="s">
        <v>27</v>
      </c>
      <c r="C61" s="73">
        <v>44925</v>
      </c>
      <c r="D61" s="71">
        <v>186</v>
      </c>
      <c r="E61" s="71">
        <v>10332.299999999999</v>
      </c>
      <c r="F61" s="71">
        <v>0</v>
      </c>
      <c r="G61" s="71">
        <v>0</v>
      </c>
      <c r="H61" s="71">
        <v>0</v>
      </c>
      <c r="I61" s="73">
        <v>44925</v>
      </c>
      <c r="J61" s="71">
        <v>2023</v>
      </c>
    </row>
    <row r="62" spans="1:16" x14ac:dyDescent="0.3">
      <c r="A62" s="71">
        <v>13086530</v>
      </c>
      <c r="B62" s="72" t="s">
        <v>27</v>
      </c>
      <c r="C62" s="73">
        <v>44926</v>
      </c>
      <c r="D62" s="71">
        <v>193</v>
      </c>
      <c r="E62" s="71">
        <v>10716</v>
      </c>
      <c r="F62" s="71">
        <v>0</v>
      </c>
      <c r="G62" s="71">
        <v>0</v>
      </c>
      <c r="H62" s="71">
        <v>0</v>
      </c>
      <c r="I62" s="73">
        <v>44926</v>
      </c>
      <c r="J62" s="71">
        <v>2023</v>
      </c>
    </row>
    <row r="63" spans="1:16" x14ac:dyDescent="0.3">
      <c r="A63" s="71">
        <v>13086530</v>
      </c>
      <c r="B63" s="72" t="s">
        <v>27</v>
      </c>
      <c r="C63" s="73">
        <v>44927</v>
      </c>
      <c r="D63" s="71">
        <v>203</v>
      </c>
      <c r="E63" s="71">
        <v>11118.6</v>
      </c>
      <c r="F63" s="71">
        <v>0</v>
      </c>
      <c r="G63" s="71">
        <v>0</v>
      </c>
      <c r="H63" s="71">
        <v>0</v>
      </c>
      <c r="I63" s="73">
        <v>44927</v>
      </c>
      <c r="J63" s="71">
        <v>2023</v>
      </c>
    </row>
    <row r="64" spans="1:16" x14ac:dyDescent="0.3">
      <c r="A64" s="71">
        <v>13086530</v>
      </c>
      <c r="B64" s="72" t="s">
        <v>27</v>
      </c>
      <c r="C64" s="73">
        <v>44928</v>
      </c>
      <c r="D64" s="71">
        <v>226</v>
      </c>
      <c r="E64" s="71">
        <v>11567</v>
      </c>
      <c r="F64" s="71">
        <v>0</v>
      </c>
      <c r="G64" s="71">
        <v>0</v>
      </c>
      <c r="H64" s="71">
        <v>0</v>
      </c>
      <c r="I64" s="73">
        <v>44928</v>
      </c>
      <c r="J64" s="71">
        <v>2023</v>
      </c>
    </row>
    <row r="65" spans="1:10" x14ac:dyDescent="0.3">
      <c r="A65" s="71">
        <v>13086530</v>
      </c>
      <c r="B65" s="72" t="s">
        <v>27</v>
      </c>
      <c r="C65" s="73">
        <v>44929</v>
      </c>
      <c r="D65" s="71">
        <v>226</v>
      </c>
      <c r="E65" s="71">
        <v>12015.6</v>
      </c>
      <c r="F65" s="71">
        <v>0</v>
      </c>
      <c r="G65" s="71">
        <v>0</v>
      </c>
      <c r="H65" s="71">
        <v>0</v>
      </c>
      <c r="I65" s="73">
        <v>44929</v>
      </c>
      <c r="J65" s="71">
        <v>2023</v>
      </c>
    </row>
    <row r="66" spans="1:10" x14ac:dyDescent="0.3">
      <c r="A66" s="71">
        <v>13086530</v>
      </c>
      <c r="B66" s="72" t="s">
        <v>27</v>
      </c>
      <c r="C66" s="73">
        <v>44930</v>
      </c>
      <c r="D66" s="71">
        <v>228</v>
      </c>
      <c r="E66" s="71">
        <v>12468.5</v>
      </c>
      <c r="F66" s="71">
        <v>0</v>
      </c>
      <c r="G66" s="71">
        <v>0</v>
      </c>
      <c r="H66" s="71">
        <v>0</v>
      </c>
      <c r="I66" s="73">
        <v>44930</v>
      </c>
      <c r="J66" s="71">
        <v>2023</v>
      </c>
    </row>
    <row r="67" spans="1:10" x14ac:dyDescent="0.3">
      <c r="A67" s="71">
        <v>13086530</v>
      </c>
      <c r="B67" s="72" t="s">
        <v>27</v>
      </c>
      <c r="C67" s="73">
        <v>44931</v>
      </c>
      <c r="D67" s="71">
        <v>231</v>
      </c>
      <c r="E67" s="71">
        <v>12925.7</v>
      </c>
      <c r="F67" s="71">
        <v>0</v>
      </c>
      <c r="G67" s="71">
        <v>0</v>
      </c>
      <c r="H67" s="71">
        <v>0</v>
      </c>
      <c r="I67" s="73">
        <v>44931</v>
      </c>
      <c r="J67" s="71">
        <v>2023</v>
      </c>
    </row>
    <row r="68" spans="1:10" x14ac:dyDescent="0.3">
      <c r="A68" s="71">
        <v>13086530</v>
      </c>
      <c r="B68" s="72" t="s">
        <v>27</v>
      </c>
      <c r="C68" s="73">
        <v>44932</v>
      </c>
      <c r="D68" s="71">
        <v>232</v>
      </c>
      <c r="E68" s="71">
        <v>13385.1</v>
      </c>
      <c r="F68" s="71">
        <v>0</v>
      </c>
      <c r="G68" s="71">
        <v>0</v>
      </c>
      <c r="H68" s="71">
        <v>0</v>
      </c>
      <c r="I68" s="73">
        <v>44932</v>
      </c>
      <c r="J68" s="71">
        <v>2023</v>
      </c>
    </row>
    <row r="69" spans="1:10" x14ac:dyDescent="0.3">
      <c r="A69" s="71">
        <v>13086530</v>
      </c>
      <c r="B69" s="72" t="s">
        <v>27</v>
      </c>
      <c r="C69" s="73">
        <v>44933</v>
      </c>
      <c r="D69" s="71">
        <v>231</v>
      </c>
      <c r="E69" s="71">
        <v>13842.6</v>
      </c>
      <c r="F69" s="71">
        <v>0</v>
      </c>
      <c r="G69" s="71">
        <v>0</v>
      </c>
      <c r="H69" s="71">
        <v>0</v>
      </c>
      <c r="I69" s="73">
        <v>44933</v>
      </c>
      <c r="J69" s="71">
        <v>2023</v>
      </c>
    </row>
    <row r="70" spans="1:10" x14ac:dyDescent="0.3">
      <c r="A70" s="71">
        <v>13086530</v>
      </c>
      <c r="B70" s="72" t="s">
        <v>27</v>
      </c>
      <c r="C70" s="73">
        <v>44934</v>
      </c>
      <c r="D70" s="71">
        <v>236</v>
      </c>
      <c r="E70" s="71">
        <v>14310.7</v>
      </c>
      <c r="F70" s="71">
        <v>0</v>
      </c>
      <c r="G70" s="71">
        <v>0</v>
      </c>
      <c r="H70" s="71">
        <v>0</v>
      </c>
      <c r="I70" s="73">
        <v>44934</v>
      </c>
      <c r="J70" s="71">
        <v>2023</v>
      </c>
    </row>
    <row r="71" spans="1:10" x14ac:dyDescent="0.3">
      <c r="A71" s="71">
        <v>13086530</v>
      </c>
      <c r="B71" s="72" t="s">
        <v>27</v>
      </c>
      <c r="C71" s="73">
        <v>44935</v>
      </c>
      <c r="D71" s="71">
        <v>293</v>
      </c>
      <c r="E71" s="71">
        <v>14891.8</v>
      </c>
      <c r="F71" s="71">
        <v>0</v>
      </c>
      <c r="G71" s="71">
        <v>0</v>
      </c>
      <c r="H71" s="71">
        <v>0</v>
      </c>
      <c r="I71" s="73">
        <v>44935</v>
      </c>
      <c r="J71" s="71">
        <v>2023</v>
      </c>
    </row>
    <row r="72" spans="1:10" x14ac:dyDescent="0.3">
      <c r="A72" s="71">
        <v>13086530</v>
      </c>
      <c r="B72" s="72" t="s">
        <v>27</v>
      </c>
      <c r="C72" s="73">
        <v>44936</v>
      </c>
      <c r="D72" s="71">
        <v>296</v>
      </c>
      <c r="E72" s="71">
        <v>15477.8</v>
      </c>
      <c r="F72" s="71">
        <v>0</v>
      </c>
      <c r="G72" s="71">
        <v>0</v>
      </c>
      <c r="H72" s="71">
        <v>0</v>
      </c>
      <c r="I72" s="73">
        <v>44936</v>
      </c>
      <c r="J72" s="71">
        <v>2023</v>
      </c>
    </row>
    <row r="73" spans="1:10" x14ac:dyDescent="0.3">
      <c r="A73" s="71">
        <v>13086530</v>
      </c>
      <c r="B73" s="72" t="s">
        <v>27</v>
      </c>
      <c r="C73" s="73">
        <v>44937</v>
      </c>
      <c r="D73" s="71">
        <v>291</v>
      </c>
      <c r="E73" s="71">
        <v>16054.5</v>
      </c>
      <c r="F73" s="71">
        <v>0</v>
      </c>
      <c r="G73" s="71">
        <v>0</v>
      </c>
      <c r="H73" s="71">
        <v>0</v>
      </c>
      <c r="I73" s="73">
        <v>44937</v>
      </c>
      <c r="J73" s="71">
        <v>2023</v>
      </c>
    </row>
    <row r="74" spans="1:10" x14ac:dyDescent="0.3">
      <c r="A74" s="71">
        <v>13086530</v>
      </c>
      <c r="B74" s="72" t="s">
        <v>27</v>
      </c>
      <c r="C74" s="73">
        <v>44938</v>
      </c>
      <c r="D74" s="71">
        <v>293</v>
      </c>
      <c r="E74" s="71">
        <v>16636.099999999999</v>
      </c>
      <c r="F74" s="71">
        <v>0</v>
      </c>
      <c r="G74" s="71">
        <v>0</v>
      </c>
      <c r="H74" s="71">
        <v>0</v>
      </c>
      <c r="I74" s="73">
        <v>44938</v>
      </c>
      <c r="J74" s="71">
        <v>2023</v>
      </c>
    </row>
    <row r="75" spans="1:10" x14ac:dyDescent="0.3">
      <c r="A75" s="71">
        <v>13086530</v>
      </c>
      <c r="B75" s="72" t="s">
        <v>27</v>
      </c>
      <c r="C75" s="73">
        <v>44939</v>
      </c>
      <c r="D75" s="71">
        <v>295</v>
      </c>
      <c r="E75" s="71">
        <v>17220.2</v>
      </c>
      <c r="F75" s="71">
        <v>0</v>
      </c>
      <c r="G75" s="71">
        <v>0</v>
      </c>
      <c r="H75" s="71">
        <v>0</v>
      </c>
      <c r="I75" s="73">
        <v>44939</v>
      </c>
      <c r="J75" s="71">
        <v>2023</v>
      </c>
    </row>
    <row r="76" spans="1:10" x14ac:dyDescent="0.3">
      <c r="A76" s="71">
        <v>13086530</v>
      </c>
      <c r="B76" s="72" t="s">
        <v>27</v>
      </c>
      <c r="C76" s="73">
        <v>44940</v>
      </c>
      <c r="D76" s="71">
        <v>290</v>
      </c>
      <c r="E76" s="71">
        <v>17795</v>
      </c>
      <c r="F76" s="71">
        <v>0</v>
      </c>
      <c r="G76" s="71">
        <v>0</v>
      </c>
      <c r="H76" s="71">
        <v>0</v>
      </c>
      <c r="I76" s="73">
        <v>44940</v>
      </c>
      <c r="J76" s="71">
        <v>2023</v>
      </c>
    </row>
    <row r="77" spans="1:10" x14ac:dyDescent="0.3">
      <c r="A77" s="71">
        <v>13086530</v>
      </c>
      <c r="B77" s="72" t="s">
        <v>27</v>
      </c>
      <c r="C77" s="73">
        <v>44941</v>
      </c>
      <c r="D77" s="71">
        <v>290</v>
      </c>
      <c r="E77" s="71">
        <v>18370</v>
      </c>
      <c r="F77" s="71">
        <v>0</v>
      </c>
      <c r="G77" s="71">
        <v>0</v>
      </c>
      <c r="H77" s="71">
        <v>0</v>
      </c>
      <c r="I77" s="73">
        <v>44941</v>
      </c>
      <c r="J77" s="71">
        <v>2023</v>
      </c>
    </row>
    <row r="78" spans="1:10" x14ac:dyDescent="0.3">
      <c r="A78" s="71">
        <v>13086530</v>
      </c>
      <c r="B78" s="72" t="s">
        <v>27</v>
      </c>
      <c r="C78" s="73">
        <v>44942</v>
      </c>
      <c r="D78" s="71">
        <v>290</v>
      </c>
      <c r="E78" s="71">
        <v>18945.099999999999</v>
      </c>
      <c r="F78" s="71">
        <v>0</v>
      </c>
      <c r="G78" s="71">
        <v>0</v>
      </c>
      <c r="H78" s="71">
        <v>0</v>
      </c>
      <c r="I78" s="73">
        <v>44942</v>
      </c>
      <c r="J78" s="71">
        <v>2023</v>
      </c>
    </row>
    <row r="79" spans="1:10" x14ac:dyDescent="0.3">
      <c r="A79" s="71">
        <v>13086530</v>
      </c>
      <c r="B79" s="72" t="s">
        <v>27</v>
      </c>
      <c r="C79" s="73">
        <v>44943</v>
      </c>
      <c r="D79" s="71">
        <v>289</v>
      </c>
      <c r="E79" s="71">
        <v>19518</v>
      </c>
      <c r="F79" s="71">
        <v>0</v>
      </c>
      <c r="G79" s="71">
        <v>0</v>
      </c>
      <c r="H79" s="71">
        <v>0</v>
      </c>
      <c r="I79" s="73">
        <v>44943</v>
      </c>
      <c r="J79" s="71">
        <v>2023</v>
      </c>
    </row>
    <row r="80" spans="1:10" x14ac:dyDescent="0.3">
      <c r="A80" s="71">
        <v>13086530</v>
      </c>
      <c r="B80" s="72" t="s">
        <v>27</v>
      </c>
      <c r="C80" s="73">
        <v>44944</v>
      </c>
      <c r="D80" s="71">
        <v>289</v>
      </c>
      <c r="E80" s="71">
        <v>20091.099999999999</v>
      </c>
      <c r="F80" s="71">
        <v>0</v>
      </c>
      <c r="G80" s="71">
        <v>0</v>
      </c>
      <c r="H80" s="71">
        <v>0</v>
      </c>
      <c r="I80" s="73">
        <v>44944</v>
      </c>
      <c r="J80" s="71">
        <v>2023</v>
      </c>
    </row>
    <row r="81" spans="1:10" x14ac:dyDescent="0.3">
      <c r="A81" s="71">
        <v>13086530</v>
      </c>
      <c r="B81" s="72" t="s">
        <v>27</v>
      </c>
      <c r="C81" s="73">
        <v>44945</v>
      </c>
      <c r="D81" s="71">
        <v>289</v>
      </c>
      <c r="E81" s="71">
        <v>20664.3</v>
      </c>
      <c r="F81" s="71">
        <v>0</v>
      </c>
      <c r="G81" s="71">
        <v>0</v>
      </c>
      <c r="H81" s="71">
        <v>0</v>
      </c>
      <c r="I81" s="73">
        <v>44945</v>
      </c>
      <c r="J81" s="71">
        <v>2023</v>
      </c>
    </row>
    <row r="82" spans="1:10" x14ac:dyDescent="0.3">
      <c r="A82" s="71">
        <v>13086530</v>
      </c>
      <c r="B82" s="72" t="s">
        <v>27</v>
      </c>
      <c r="C82" s="73">
        <v>44946</v>
      </c>
      <c r="D82" s="71">
        <v>287</v>
      </c>
      <c r="E82" s="71">
        <v>21233</v>
      </c>
      <c r="F82" s="71">
        <v>0</v>
      </c>
      <c r="G82" s="71">
        <v>0</v>
      </c>
      <c r="H82" s="71">
        <v>0</v>
      </c>
      <c r="I82" s="73">
        <v>44946</v>
      </c>
      <c r="J82" s="71">
        <v>2023</v>
      </c>
    </row>
    <row r="83" spans="1:10" x14ac:dyDescent="0.3">
      <c r="A83" s="71">
        <v>13086530</v>
      </c>
      <c r="B83" s="72" t="s">
        <v>27</v>
      </c>
      <c r="C83" s="73">
        <v>44947</v>
      </c>
      <c r="D83" s="71">
        <v>286</v>
      </c>
      <c r="E83" s="71">
        <v>21799.5</v>
      </c>
      <c r="F83" s="71">
        <v>0</v>
      </c>
      <c r="G83" s="71">
        <v>0</v>
      </c>
      <c r="H83" s="71">
        <v>0</v>
      </c>
      <c r="I83" s="73">
        <v>44947</v>
      </c>
      <c r="J83" s="71">
        <v>2023</v>
      </c>
    </row>
    <row r="84" spans="1:10" x14ac:dyDescent="0.3">
      <c r="A84" s="71">
        <v>13086530</v>
      </c>
      <c r="B84" s="72" t="s">
        <v>27</v>
      </c>
      <c r="C84" s="73">
        <v>44948</v>
      </c>
      <c r="D84" s="71">
        <v>286</v>
      </c>
      <c r="E84" s="71">
        <v>22366.2</v>
      </c>
      <c r="F84" s="71">
        <v>0</v>
      </c>
      <c r="G84" s="71">
        <v>0</v>
      </c>
      <c r="H84" s="71">
        <v>0</v>
      </c>
      <c r="I84" s="73">
        <v>44948</v>
      </c>
      <c r="J84" s="71">
        <v>2023</v>
      </c>
    </row>
    <row r="85" spans="1:10" x14ac:dyDescent="0.3">
      <c r="A85" s="71">
        <v>13086530</v>
      </c>
      <c r="B85" s="72" t="s">
        <v>27</v>
      </c>
      <c r="C85" s="73">
        <v>44949</v>
      </c>
      <c r="D85" s="71">
        <v>286</v>
      </c>
      <c r="E85" s="71">
        <v>22933</v>
      </c>
      <c r="F85" s="71">
        <v>0</v>
      </c>
      <c r="G85" s="71">
        <v>0</v>
      </c>
      <c r="H85" s="71">
        <v>0</v>
      </c>
      <c r="I85" s="73">
        <v>44949</v>
      </c>
      <c r="J85" s="71">
        <v>2023</v>
      </c>
    </row>
    <row r="86" spans="1:10" x14ac:dyDescent="0.3">
      <c r="A86" s="71">
        <v>13086530</v>
      </c>
      <c r="B86" s="72" t="s">
        <v>27</v>
      </c>
      <c r="C86" s="73">
        <v>44950</v>
      </c>
      <c r="D86" s="71">
        <v>286</v>
      </c>
      <c r="E86" s="71">
        <v>23500</v>
      </c>
      <c r="F86" s="71">
        <v>0</v>
      </c>
      <c r="G86" s="71">
        <v>0</v>
      </c>
      <c r="H86" s="71">
        <v>0</v>
      </c>
      <c r="I86" s="73">
        <v>44950</v>
      </c>
      <c r="J86" s="71">
        <v>2023</v>
      </c>
    </row>
    <row r="87" spans="1:10" x14ac:dyDescent="0.3">
      <c r="A87" s="71">
        <v>13086530</v>
      </c>
      <c r="B87" s="72" t="s">
        <v>27</v>
      </c>
      <c r="C87" s="73">
        <v>44951</v>
      </c>
      <c r="D87" s="71">
        <v>285</v>
      </c>
      <c r="E87" s="71">
        <v>24064.799999999999</v>
      </c>
      <c r="F87" s="71">
        <v>0</v>
      </c>
      <c r="G87" s="71">
        <v>0</v>
      </c>
      <c r="H87" s="71">
        <v>0</v>
      </c>
      <c r="I87" s="73">
        <v>44951</v>
      </c>
      <c r="J87" s="71">
        <v>2023</v>
      </c>
    </row>
    <row r="88" spans="1:10" x14ac:dyDescent="0.3">
      <c r="A88" s="71">
        <v>13086530</v>
      </c>
      <c r="B88" s="72" t="s">
        <v>27</v>
      </c>
      <c r="C88" s="73">
        <v>44952</v>
      </c>
      <c r="D88" s="71">
        <v>284</v>
      </c>
      <c r="E88" s="71">
        <v>24627.5</v>
      </c>
      <c r="F88" s="71">
        <v>0</v>
      </c>
      <c r="G88" s="71">
        <v>0</v>
      </c>
      <c r="H88" s="71">
        <v>0</v>
      </c>
      <c r="I88" s="73">
        <v>44952</v>
      </c>
      <c r="J88" s="71">
        <v>2023</v>
      </c>
    </row>
    <row r="89" spans="1:10" x14ac:dyDescent="0.3">
      <c r="A89" s="71">
        <v>13086530</v>
      </c>
      <c r="B89" s="72" t="s">
        <v>27</v>
      </c>
      <c r="C89" s="73">
        <v>44953</v>
      </c>
      <c r="D89" s="71">
        <v>255</v>
      </c>
      <c r="E89" s="71">
        <v>25133</v>
      </c>
      <c r="F89" s="71">
        <v>0</v>
      </c>
      <c r="G89" s="71">
        <v>0</v>
      </c>
      <c r="H89" s="71">
        <v>0</v>
      </c>
      <c r="I89" s="73">
        <v>44953</v>
      </c>
      <c r="J89" s="71">
        <v>2023</v>
      </c>
    </row>
    <row r="90" spans="1:10" x14ac:dyDescent="0.3">
      <c r="A90" s="71">
        <v>13086530</v>
      </c>
      <c r="B90" s="72" t="s">
        <v>27</v>
      </c>
      <c r="C90" s="73">
        <v>44954</v>
      </c>
      <c r="D90" s="71">
        <v>226</v>
      </c>
      <c r="E90" s="71">
        <v>25580.9</v>
      </c>
      <c r="F90" s="71">
        <v>0</v>
      </c>
      <c r="G90" s="71">
        <v>0</v>
      </c>
      <c r="H90" s="71">
        <v>0</v>
      </c>
      <c r="I90" s="73">
        <v>44954</v>
      </c>
      <c r="J90" s="71">
        <v>2023</v>
      </c>
    </row>
    <row r="91" spans="1:10" x14ac:dyDescent="0.3">
      <c r="A91" s="71">
        <v>13086530</v>
      </c>
      <c r="B91" s="72" t="s">
        <v>27</v>
      </c>
      <c r="C91" s="73">
        <v>44955</v>
      </c>
      <c r="D91" s="71">
        <v>237</v>
      </c>
      <c r="E91" s="71">
        <v>26051.8</v>
      </c>
      <c r="F91" s="71">
        <v>0</v>
      </c>
      <c r="G91" s="71">
        <v>0</v>
      </c>
      <c r="H91" s="71">
        <v>0</v>
      </c>
      <c r="I91" s="73">
        <v>44955</v>
      </c>
      <c r="J91" s="71">
        <v>2023</v>
      </c>
    </row>
    <row r="92" spans="1:10" x14ac:dyDescent="0.3">
      <c r="A92" s="71">
        <v>13086530</v>
      </c>
      <c r="B92" s="72" t="s">
        <v>27</v>
      </c>
      <c r="C92" s="73">
        <v>44956</v>
      </c>
      <c r="D92" s="71">
        <v>232</v>
      </c>
      <c r="E92" s="71">
        <v>26512.2</v>
      </c>
      <c r="F92" s="71">
        <v>0</v>
      </c>
      <c r="G92" s="71">
        <v>0</v>
      </c>
      <c r="H92" s="71">
        <v>0</v>
      </c>
      <c r="I92" s="73">
        <v>44956</v>
      </c>
      <c r="J92" s="71">
        <v>2023</v>
      </c>
    </row>
    <row r="93" spans="1:10" x14ac:dyDescent="0.3">
      <c r="A93" s="71">
        <v>13086530</v>
      </c>
      <c r="B93" s="72" t="s">
        <v>27</v>
      </c>
      <c r="C93" s="73">
        <v>44957</v>
      </c>
      <c r="D93" s="71">
        <v>229</v>
      </c>
      <c r="E93" s="71">
        <v>26966.3</v>
      </c>
      <c r="F93" s="71">
        <v>0</v>
      </c>
      <c r="G93" s="71">
        <v>0</v>
      </c>
      <c r="H93" s="71">
        <v>0</v>
      </c>
      <c r="I93" s="73">
        <v>44957</v>
      </c>
      <c r="J93" s="71">
        <v>2023</v>
      </c>
    </row>
    <row r="94" spans="1:10" x14ac:dyDescent="0.3">
      <c r="A94" s="71">
        <v>13086530</v>
      </c>
      <c r="B94" s="72" t="s">
        <v>27</v>
      </c>
      <c r="C94" s="73">
        <v>44958</v>
      </c>
      <c r="D94" s="71">
        <v>231</v>
      </c>
      <c r="E94" s="71">
        <v>27424.6</v>
      </c>
      <c r="F94" s="71">
        <v>0</v>
      </c>
      <c r="G94" s="71">
        <v>0</v>
      </c>
      <c r="H94" s="71">
        <v>0</v>
      </c>
      <c r="I94" s="73">
        <v>44958</v>
      </c>
      <c r="J94" s="71">
        <v>2023</v>
      </c>
    </row>
    <row r="95" spans="1:10" x14ac:dyDescent="0.3">
      <c r="A95" s="71">
        <v>13086530</v>
      </c>
      <c r="B95" s="72" t="s">
        <v>27</v>
      </c>
      <c r="C95" s="73">
        <v>44959</v>
      </c>
      <c r="D95" s="71">
        <v>232</v>
      </c>
      <c r="E95" s="71">
        <v>27884.9</v>
      </c>
      <c r="F95" s="71">
        <v>0</v>
      </c>
      <c r="G95" s="71">
        <v>0</v>
      </c>
      <c r="H95" s="71">
        <v>0</v>
      </c>
      <c r="I95" s="73">
        <v>44959</v>
      </c>
      <c r="J95" s="71">
        <v>2023</v>
      </c>
    </row>
    <row r="96" spans="1:10" x14ac:dyDescent="0.3">
      <c r="A96" s="71">
        <v>13086530</v>
      </c>
      <c r="B96" s="72" t="s">
        <v>27</v>
      </c>
      <c r="C96" s="73">
        <v>44960</v>
      </c>
      <c r="D96" s="71">
        <v>231</v>
      </c>
      <c r="E96" s="71">
        <v>28343.200000000001</v>
      </c>
      <c r="F96" s="71">
        <v>0</v>
      </c>
      <c r="G96" s="71">
        <v>0</v>
      </c>
      <c r="H96" s="71">
        <v>0</v>
      </c>
      <c r="I96" s="73">
        <v>44960</v>
      </c>
      <c r="J96" s="71">
        <v>2023</v>
      </c>
    </row>
    <row r="97" spans="1:10" x14ac:dyDescent="0.3">
      <c r="A97" s="71">
        <v>13086530</v>
      </c>
      <c r="B97" s="72" t="s">
        <v>27</v>
      </c>
      <c r="C97" s="73">
        <v>44961</v>
      </c>
      <c r="D97" s="71">
        <v>202</v>
      </c>
      <c r="E97" s="71">
        <v>28743.599999999999</v>
      </c>
      <c r="F97" s="71">
        <v>0</v>
      </c>
      <c r="G97" s="71">
        <v>0</v>
      </c>
      <c r="H97" s="71">
        <v>0</v>
      </c>
      <c r="I97" s="73">
        <v>44961</v>
      </c>
      <c r="J97" s="71">
        <v>2023</v>
      </c>
    </row>
    <row r="98" spans="1:10" x14ac:dyDescent="0.3">
      <c r="A98" s="71">
        <v>13086530</v>
      </c>
      <c r="B98" s="72" t="s">
        <v>27</v>
      </c>
      <c r="C98" s="73">
        <v>44962</v>
      </c>
      <c r="D98" s="71">
        <v>168</v>
      </c>
      <c r="E98" s="71">
        <v>29077.5</v>
      </c>
      <c r="F98" s="71">
        <v>0</v>
      </c>
      <c r="G98" s="71">
        <v>0</v>
      </c>
      <c r="H98" s="71">
        <v>0</v>
      </c>
      <c r="I98" s="73">
        <v>44962</v>
      </c>
      <c r="J98" s="71">
        <v>2023</v>
      </c>
    </row>
    <row r="99" spans="1:10" x14ac:dyDescent="0.3">
      <c r="A99" s="71">
        <v>13086530</v>
      </c>
      <c r="B99" s="72" t="s">
        <v>27</v>
      </c>
      <c r="C99" s="73">
        <v>44963</v>
      </c>
      <c r="D99" s="71">
        <v>164</v>
      </c>
      <c r="E99" s="71">
        <v>29403.1</v>
      </c>
      <c r="F99" s="71">
        <v>0</v>
      </c>
      <c r="G99" s="71">
        <v>0</v>
      </c>
      <c r="H99" s="71">
        <v>0</v>
      </c>
      <c r="I99" s="73">
        <v>44963</v>
      </c>
      <c r="J99" s="71">
        <v>2023</v>
      </c>
    </row>
    <row r="100" spans="1:10" x14ac:dyDescent="0.3">
      <c r="A100" s="71">
        <v>13086530</v>
      </c>
      <c r="B100" s="72" t="s">
        <v>27</v>
      </c>
      <c r="C100" s="73">
        <v>44964</v>
      </c>
      <c r="D100" s="71">
        <v>168</v>
      </c>
      <c r="E100" s="71">
        <v>29737.1</v>
      </c>
      <c r="F100" s="71">
        <v>0</v>
      </c>
      <c r="G100" s="71">
        <v>0</v>
      </c>
      <c r="H100" s="71">
        <v>0</v>
      </c>
      <c r="I100" s="73">
        <v>44964</v>
      </c>
      <c r="J100" s="71">
        <v>2023</v>
      </c>
    </row>
    <row r="101" spans="1:10" x14ac:dyDescent="0.3">
      <c r="A101" s="71">
        <v>13086530</v>
      </c>
      <c r="B101" s="72" t="s">
        <v>27</v>
      </c>
      <c r="C101" s="73">
        <v>44965</v>
      </c>
      <c r="D101" s="71">
        <v>167</v>
      </c>
      <c r="E101" s="71">
        <v>30067.7</v>
      </c>
      <c r="F101" s="71">
        <v>0</v>
      </c>
      <c r="G101" s="71">
        <v>0</v>
      </c>
      <c r="H101" s="71">
        <v>0</v>
      </c>
      <c r="I101" s="73">
        <v>44965</v>
      </c>
      <c r="J101" s="71">
        <v>2023</v>
      </c>
    </row>
    <row r="102" spans="1:10" x14ac:dyDescent="0.3">
      <c r="A102" s="71">
        <v>13086530</v>
      </c>
      <c r="B102" s="72" t="s">
        <v>27</v>
      </c>
      <c r="C102" s="73">
        <v>44966</v>
      </c>
      <c r="D102" s="71">
        <v>169</v>
      </c>
      <c r="E102" s="71">
        <v>30403.3</v>
      </c>
      <c r="F102" s="71">
        <v>0</v>
      </c>
      <c r="G102" s="71">
        <v>0</v>
      </c>
      <c r="H102" s="71">
        <v>0</v>
      </c>
      <c r="I102" s="73">
        <v>44966</v>
      </c>
      <c r="J102" s="71">
        <v>2023</v>
      </c>
    </row>
    <row r="103" spans="1:10" x14ac:dyDescent="0.3">
      <c r="A103" s="71">
        <v>13086530</v>
      </c>
      <c r="B103" s="72" t="s">
        <v>27</v>
      </c>
      <c r="C103" s="73">
        <v>44967</v>
      </c>
      <c r="D103" s="71">
        <v>177</v>
      </c>
      <c r="E103" s="71">
        <v>30754.400000000001</v>
      </c>
      <c r="F103" s="71">
        <v>0</v>
      </c>
      <c r="G103" s="71">
        <v>0</v>
      </c>
      <c r="H103" s="71">
        <v>0</v>
      </c>
      <c r="I103" s="73">
        <v>44967</v>
      </c>
      <c r="J103" s="71">
        <v>2023</v>
      </c>
    </row>
    <row r="104" spans="1:10" x14ac:dyDescent="0.3">
      <c r="A104" s="71">
        <v>13086530</v>
      </c>
      <c r="B104" s="72" t="s">
        <v>27</v>
      </c>
      <c r="C104" s="73">
        <v>44968</v>
      </c>
      <c r="D104" s="71">
        <v>170</v>
      </c>
      <c r="E104" s="71">
        <v>31091.8</v>
      </c>
      <c r="F104" s="71">
        <v>0</v>
      </c>
      <c r="G104" s="71">
        <v>0</v>
      </c>
      <c r="H104" s="71">
        <v>0</v>
      </c>
      <c r="I104" s="73">
        <v>44968</v>
      </c>
      <c r="J104" s="71">
        <v>2023</v>
      </c>
    </row>
    <row r="105" spans="1:10" x14ac:dyDescent="0.3">
      <c r="A105" s="71">
        <v>13086530</v>
      </c>
      <c r="B105" s="72" t="s">
        <v>27</v>
      </c>
      <c r="C105" s="73">
        <v>44969</v>
      </c>
      <c r="D105" s="71">
        <v>168</v>
      </c>
      <c r="E105" s="71">
        <v>31425.7</v>
      </c>
      <c r="F105" s="71">
        <v>0</v>
      </c>
      <c r="G105" s="71">
        <v>0</v>
      </c>
      <c r="H105" s="71">
        <v>0</v>
      </c>
      <c r="I105" s="73">
        <v>44969</v>
      </c>
      <c r="J105" s="71">
        <v>2023</v>
      </c>
    </row>
    <row r="106" spans="1:10" x14ac:dyDescent="0.3">
      <c r="A106" s="71">
        <v>13086530</v>
      </c>
      <c r="B106" s="72" t="s">
        <v>27</v>
      </c>
      <c r="C106" s="73">
        <v>44970</v>
      </c>
      <c r="D106" s="71">
        <v>192</v>
      </c>
      <c r="E106" s="71">
        <v>31807.3</v>
      </c>
      <c r="F106" s="71">
        <v>0</v>
      </c>
      <c r="G106" s="71">
        <v>0</v>
      </c>
      <c r="H106" s="71">
        <v>0</v>
      </c>
      <c r="I106" s="73">
        <v>44970</v>
      </c>
      <c r="J106" s="71">
        <v>2023</v>
      </c>
    </row>
    <row r="107" spans="1:10" x14ac:dyDescent="0.3">
      <c r="A107" s="71">
        <v>13086530</v>
      </c>
      <c r="B107" s="72" t="s">
        <v>27</v>
      </c>
      <c r="C107" s="73">
        <v>44971</v>
      </c>
      <c r="D107" s="71">
        <v>239</v>
      </c>
      <c r="E107" s="71">
        <v>32280.3</v>
      </c>
      <c r="F107" s="71">
        <v>0</v>
      </c>
      <c r="G107" s="71">
        <v>0</v>
      </c>
      <c r="H107" s="71">
        <v>0</v>
      </c>
      <c r="I107" s="73">
        <v>44971</v>
      </c>
      <c r="J107" s="71">
        <v>2023</v>
      </c>
    </row>
    <row r="108" spans="1:10" x14ac:dyDescent="0.3">
      <c r="A108" s="71">
        <v>13086530</v>
      </c>
      <c r="B108" s="72" t="s">
        <v>27</v>
      </c>
      <c r="C108" s="73">
        <v>44972</v>
      </c>
      <c r="D108" s="71">
        <v>298</v>
      </c>
      <c r="E108" s="71">
        <v>32871.599999999999</v>
      </c>
      <c r="F108" s="71">
        <v>0</v>
      </c>
      <c r="G108" s="71">
        <v>0</v>
      </c>
      <c r="H108" s="71">
        <v>0</v>
      </c>
      <c r="I108" s="73">
        <v>44972</v>
      </c>
      <c r="J108" s="71">
        <v>2023</v>
      </c>
    </row>
    <row r="109" spans="1:10" x14ac:dyDescent="0.3">
      <c r="A109" s="71">
        <v>13086530</v>
      </c>
      <c r="B109" s="72" t="s">
        <v>27</v>
      </c>
      <c r="C109" s="73">
        <v>44973</v>
      </c>
      <c r="D109" s="71">
        <v>336</v>
      </c>
      <c r="E109" s="71">
        <v>33538</v>
      </c>
      <c r="F109" s="71">
        <v>0</v>
      </c>
      <c r="G109" s="71">
        <v>0</v>
      </c>
      <c r="H109" s="71">
        <v>0</v>
      </c>
      <c r="I109" s="73">
        <v>44973</v>
      </c>
      <c r="J109" s="71">
        <v>2023</v>
      </c>
    </row>
    <row r="110" spans="1:10" x14ac:dyDescent="0.3">
      <c r="A110" s="71">
        <v>13086530</v>
      </c>
      <c r="B110" s="72" t="s">
        <v>27</v>
      </c>
      <c r="C110" s="73">
        <v>44974</v>
      </c>
      <c r="D110" s="71">
        <v>336</v>
      </c>
      <c r="E110" s="71">
        <v>34204.400000000001</v>
      </c>
      <c r="F110" s="71">
        <v>0</v>
      </c>
      <c r="G110" s="71">
        <v>0</v>
      </c>
      <c r="H110" s="71">
        <v>0</v>
      </c>
      <c r="I110" s="73">
        <v>44974</v>
      </c>
      <c r="J110" s="71">
        <v>2023</v>
      </c>
    </row>
    <row r="111" spans="1:10" x14ac:dyDescent="0.3">
      <c r="A111" s="71">
        <v>13086530</v>
      </c>
      <c r="B111" s="72" t="s">
        <v>27</v>
      </c>
      <c r="C111" s="73">
        <v>44975</v>
      </c>
      <c r="D111" s="71">
        <v>336</v>
      </c>
      <c r="E111" s="71">
        <v>34870.9</v>
      </c>
      <c r="F111" s="71">
        <v>0</v>
      </c>
      <c r="G111" s="71">
        <v>0</v>
      </c>
      <c r="H111" s="71">
        <v>0</v>
      </c>
      <c r="I111" s="73">
        <v>44975</v>
      </c>
      <c r="J111" s="71">
        <v>2023</v>
      </c>
    </row>
    <row r="112" spans="1:10" x14ac:dyDescent="0.3">
      <c r="A112" s="71">
        <v>13086530</v>
      </c>
      <c r="B112" s="72" t="s">
        <v>27</v>
      </c>
      <c r="C112" s="73">
        <v>44976</v>
      </c>
      <c r="D112" s="71">
        <v>337</v>
      </c>
      <c r="E112" s="71">
        <v>35539.9</v>
      </c>
      <c r="F112" s="71">
        <v>0</v>
      </c>
      <c r="G112" s="71">
        <v>0</v>
      </c>
      <c r="H112" s="71">
        <v>0</v>
      </c>
      <c r="I112" s="73">
        <v>44976</v>
      </c>
      <c r="J112" s="71">
        <v>2023</v>
      </c>
    </row>
    <row r="113" spans="1:10" x14ac:dyDescent="0.3">
      <c r="A113" s="71">
        <v>13086530</v>
      </c>
      <c r="B113" s="72" t="s">
        <v>27</v>
      </c>
      <c r="C113" s="73">
        <v>44977</v>
      </c>
      <c r="D113" s="71">
        <v>336</v>
      </c>
      <c r="E113" s="71">
        <v>36206.300000000003</v>
      </c>
      <c r="F113" s="71">
        <v>0</v>
      </c>
      <c r="G113" s="71">
        <v>0</v>
      </c>
      <c r="H113" s="71">
        <v>0</v>
      </c>
      <c r="I113" s="73">
        <v>44977</v>
      </c>
      <c r="J113" s="71">
        <v>2023</v>
      </c>
    </row>
    <row r="114" spans="1:10" x14ac:dyDescent="0.3">
      <c r="A114" s="71">
        <v>13086530</v>
      </c>
      <c r="B114" s="72" t="s">
        <v>27</v>
      </c>
      <c r="C114" s="73">
        <v>44978</v>
      </c>
      <c r="D114" s="71">
        <v>337</v>
      </c>
      <c r="E114" s="71">
        <v>36875.300000000003</v>
      </c>
      <c r="F114" s="71">
        <v>0</v>
      </c>
      <c r="G114" s="71">
        <v>0</v>
      </c>
      <c r="H114" s="71">
        <v>0</v>
      </c>
      <c r="I114" s="73">
        <v>44978</v>
      </c>
      <c r="J114" s="71">
        <v>2023</v>
      </c>
    </row>
    <row r="115" spans="1:10" x14ac:dyDescent="0.3">
      <c r="A115" s="71">
        <v>13086530</v>
      </c>
      <c r="B115" s="72" t="s">
        <v>27</v>
      </c>
      <c r="C115" s="73">
        <v>44979</v>
      </c>
      <c r="D115" s="71">
        <v>341</v>
      </c>
      <c r="E115" s="71">
        <v>37552.199999999997</v>
      </c>
      <c r="F115" s="71">
        <v>0</v>
      </c>
      <c r="G115" s="71">
        <v>0</v>
      </c>
      <c r="H115" s="71">
        <v>0</v>
      </c>
      <c r="I115" s="73">
        <v>44979</v>
      </c>
      <c r="J115" s="71">
        <v>2023</v>
      </c>
    </row>
    <row r="116" spans="1:10" x14ac:dyDescent="0.3">
      <c r="A116" s="71">
        <v>13086530</v>
      </c>
      <c r="B116" s="72" t="s">
        <v>27</v>
      </c>
      <c r="C116" s="73">
        <v>44980</v>
      </c>
      <c r="D116" s="71">
        <v>347</v>
      </c>
      <c r="E116" s="71">
        <v>38239.5</v>
      </c>
      <c r="F116" s="71">
        <v>0</v>
      </c>
      <c r="G116" s="71">
        <v>0</v>
      </c>
      <c r="H116" s="71">
        <v>0</v>
      </c>
      <c r="I116" s="73">
        <v>44980</v>
      </c>
      <c r="J116" s="71">
        <v>2023</v>
      </c>
    </row>
    <row r="117" spans="1:10" x14ac:dyDescent="0.3">
      <c r="A117" s="71">
        <v>13086530</v>
      </c>
      <c r="B117" s="72" t="s">
        <v>27</v>
      </c>
      <c r="C117" s="73">
        <v>44981</v>
      </c>
      <c r="D117" s="71">
        <v>341</v>
      </c>
      <c r="E117" s="71">
        <v>38916.300000000003</v>
      </c>
      <c r="F117" s="71">
        <v>0</v>
      </c>
      <c r="G117" s="71">
        <v>0</v>
      </c>
      <c r="H117" s="71">
        <v>0</v>
      </c>
      <c r="I117" s="73">
        <v>44981</v>
      </c>
      <c r="J117" s="71">
        <v>2023</v>
      </c>
    </row>
    <row r="118" spans="1:10" x14ac:dyDescent="0.3">
      <c r="A118" s="71">
        <v>13086530</v>
      </c>
      <c r="B118" s="72" t="s">
        <v>27</v>
      </c>
      <c r="C118" s="73">
        <v>44982</v>
      </c>
      <c r="D118" s="71">
        <v>345</v>
      </c>
      <c r="E118" s="71">
        <v>39601</v>
      </c>
      <c r="F118" s="71">
        <v>0</v>
      </c>
      <c r="G118" s="71">
        <v>0</v>
      </c>
      <c r="H118" s="71">
        <v>0</v>
      </c>
      <c r="I118" s="73">
        <v>44982</v>
      </c>
      <c r="J118" s="71">
        <v>2023</v>
      </c>
    </row>
    <row r="119" spans="1:10" x14ac:dyDescent="0.3">
      <c r="A119" s="71">
        <v>13086530</v>
      </c>
      <c r="B119" s="72" t="s">
        <v>27</v>
      </c>
      <c r="C119" s="73">
        <v>44983</v>
      </c>
      <c r="D119" s="71">
        <v>363</v>
      </c>
      <c r="E119" s="71">
        <v>40320.199999999997</v>
      </c>
      <c r="F119" s="71">
        <v>0</v>
      </c>
      <c r="G119" s="71">
        <v>0</v>
      </c>
      <c r="H119" s="71">
        <v>0</v>
      </c>
      <c r="I119" s="73">
        <v>44983</v>
      </c>
      <c r="J119" s="71">
        <v>2023</v>
      </c>
    </row>
    <row r="120" spans="1:10" x14ac:dyDescent="0.3">
      <c r="A120" s="71">
        <v>13086530</v>
      </c>
      <c r="B120" s="72" t="s">
        <v>27</v>
      </c>
      <c r="C120" s="73">
        <v>44984</v>
      </c>
      <c r="D120" s="71">
        <v>386</v>
      </c>
      <c r="E120" s="71">
        <v>41085.9</v>
      </c>
      <c r="F120" s="71">
        <v>0</v>
      </c>
      <c r="G120" s="71">
        <v>0</v>
      </c>
      <c r="H120" s="71">
        <v>0</v>
      </c>
      <c r="I120" s="73">
        <v>44984</v>
      </c>
      <c r="J120" s="71">
        <v>2023</v>
      </c>
    </row>
    <row r="121" spans="1:10" x14ac:dyDescent="0.3">
      <c r="A121" s="71">
        <v>13086530</v>
      </c>
      <c r="B121" s="72" t="s">
        <v>27</v>
      </c>
      <c r="C121" s="73">
        <v>44985</v>
      </c>
      <c r="D121" s="71">
        <v>388</v>
      </c>
      <c r="E121" s="71">
        <v>41854.400000000001</v>
      </c>
      <c r="F121" s="71">
        <v>0</v>
      </c>
      <c r="G121" s="71">
        <v>0</v>
      </c>
      <c r="H121" s="71">
        <v>0</v>
      </c>
      <c r="I121" s="73">
        <v>44985</v>
      </c>
      <c r="J121" s="71">
        <v>2023</v>
      </c>
    </row>
    <row r="122" spans="1:10" x14ac:dyDescent="0.3">
      <c r="A122" s="71">
        <v>13086530</v>
      </c>
      <c r="B122" s="72" t="s">
        <v>27</v>
      </c>
      <c r="C122" s="73">
        <v>44986</v>
      </c>
      <c r="D122" s="71">
        <v>388</v>
      </c>
      <c r="E122" s="71">
        <v>42623</v>
      </c>
      <c r="F122" s="71">
        <v>0</v>
      </c>
      <c r="G122" s="71">
        <v>0</v>
      </c>
      <c r="H122" s="71">
        <v>0</v>
      </c>
      <c r="I122" s="73">
        <v>44986</v>
      </c>
      <c r="J122" s="71">
        <v>2023</v>
      </c>
    </row>
    <row r="123" spans="1:10" x14ac:dyDescent="0.3">
      <c r="A123" s="71">
        <v>13086530</v>
      </c>
      <c r="B123" s="72" t="s">
        <v>27</v>
      </c>
      <c r="C123" s="73">
        <v>44987</v>
      </c>
      <c r="D123" s="71">
        <v>388</v>
      </c>
      <c r="E123" s="71">
        <v>43391.5</v>
      </c>
      <c r="F123" s="71">
        <v>0</v>
      </c>
      <c r="G123" s="71">
        <v>0</v>
      </c>
      <c r="H123" s="71">
        <v>0</v>
      </c>
      <c r="I123" s="73">
        <v>44987</v>
      </c>
      <c r="J123" s="71">
        <v>2023</v>
      </c>
    </row>
    <row r="124" spans="1:10" x14ac:dyDescent="0.3">
      <c r="A124" s="71">
        <v>13086530</v>
      </c>
      <c r="B124" s="72" t="s">
        <v>27</v>
      </c>
      <c r="C124" s="73">
        <v>44988</v>
      </c>
      <c r="D124" s="71">
        <v>385</v>
      </c>
      <c r="E124" s="71">
        <v>44154.5</v>
      </c>
      <c r="F124" s="71">
        <v>0</v>
      </c>
      <c r="G124" s="71">
        <v>0</v>
      </c>
      <c r="H124" s="71">
        <v>0</v>
      </c>
      <c r="I124" s="73">
        <v>44988</v>
      </c>
      <c r="J124" s="71">
        <v>2023</v>
      </c>
    </row>
    <row r="125" spans="1:10" x14ac:dyDescent="0.3">
      <c r="A125" s="71">
        <v>13086530</v>
      </c>
      <c r="B125" s="72" t="s">
        <v>27</v>
      </c>
      <c r="C125" s="73">
        <v>44989</v>
      </c>
      <c r="D125" s="71">
        <v>389</v>
      </c>
      <c r="E125" s="71">
        <v>44925.8</v>
      </c>
      <c r="F125" s="71">
        <v>0</v>
      </c>
      <c r="G125" s="71">
        <v>0</v>
      </c>
      <c r="H125" s="71">
        <v>0</v>
      </c>
      <c r="I125" s="73">
        <v>44989</v>
      </c>
      <c r="J125" s="71">
        <v>2023</v>
      </c>
    </row>
    <row r="126" spans="1:10" x14ac:dyDescent="0.3">
      <c r="A126" s="71">
        <v>13086530</v>
      </c>
      <c r="B126" s="72" t="s">
        <v>27</v>
      </c>
      <c r="C126" s="73">
        <v>44990</v>
      </c>
      <c r="D126" s="71">
        <v>389</v>
      </c>
      <c r="E126" s="71">
        <v>45697.1</v>
      </c>
      <c r="F126" s="71">
        <v>0</v>
      </c>
      <c r="G126" s="71">
        <v>0</v>
      </c>
      <c r="H126" s="71">
        <v>0</v>
      </c>
      <c r="I126" s="73">
        <v>44990</v>
      </c>
      <c r="J126" s="71">
        <v>2023</v>
      </c>
    </row>
    <row r="127" spans="1:10" x14ac:dyDescent="0.3">
      <c r="A127" s="71">
        <v>13086530</v>
      </c>
      <c r="B127" s="72" t="s">
        <v>27</v>
      </c>
      <c r="C127" s="73">
        <v>44991</v>
      </c>
      <c r="D127" s="71">
        <v>389</v>
      </c>
      <c r="E127" s="71">
        <v>46468.5</v>
      </c>
      <c r="F127" s="71">
        <v>0</v>
      </c>
      <c r="G127" s="71">
        <v>0</v>
      </c>
      <c r="H127" s="71">
        <v>0</v>
      </c>
      <c r="I127" s="73">
        <v>44991</v>
      </c>
      <c r="J127" s="71">
        <v>2023</v>
      </c>
    </row>
    <row r="128" spans="1:10" x14ac:dyDescent="0.3">
      <c r="A128" s="71">
        <v>13086530</v>
      </c>
      <c r="B128" s="72" t="s">
        <v>27</v>
      </c>
      <c r="C128" s="73">
        <v>44992</v>
      </c>
      <c r="D128" s="71">
        <v>389</v>
      </c>
      <c r="E128" s="71">
        <v>47239.8</v>
      </c>
      <c r="F128" s="71">
        <v>0</v>
      </c>
      <c r="G128" s="71">
        <v>0</v>
      </c>
      <c r="H128" s="71">
        <v>0</v>
      </c>
      <c r="I128" s="73">
        <v>44992</v>
      </c>
      <c r="J128" s="71">
        <v>2023</v>
      </c>
    </row>
    <row r="129" spans="1:10" x14ac:dyDescent="0.3">
      <c r="A129" s="71">
        <v>13086530</v>
      </c>
      <c r="B129" s="72" t="s">
        <v>27</v>
      </c>
      <c r="C129" s="73">
        <v>44993</v>
      </c>
      <c r="D129" s="71">
        <v>392</v>
      </c>
      <c r="E129" s="71">
        <v>48016.7</v>
      </c>
      <c r="F129" s="71">
        <v>0</v>
      </c>
      <c r="G129" s="71">
        <v>0</v>
      </c>
      <c r="H129" s="71">
        <v>0</v>
      </c>
      <c r="I129" s="73">
        <v>44993</v>
      </c>
      <c r="J129" s="71">
        <v>2023</v>
      </c>
    </row>
    <row r="130" spans="1:10" x14ac:dyDescent="0.3">
      <c r="A130" s="71">
        <v>13086530</v>
      </c>
      <c r="B130" s="72" t="s">
        <v>27</v>
      </c>
      <c r="C130" s="73">
        <v>44994</v>
      </c>
      <c r="D130" s="71">
        <v>390</v>
      </c>
      <c r="E130" s="71">
        <v>48790.8</v>
      </c>
      <c r="F130" s="71">
        <v>0</v>
      </c>
      <c r="G130" s="71">
        <v>0</v>
      </c>
      <c r="H130" s="71">
        <v>0</v>
      </c>
      <c r="I130" s="73">
        <v>44994</v>
      </c>
      <c r="J130" s="71">
        <v>2023</v>
      </c>
    </row>
    <row r="131" spans="1:10" x14ac:dyDescent="0.3">
      <c r="A131" s="71">
        <v>13086530</v>
      </c>
      <c r="B131" s="72" t="s">
        <v>27</v>
      </c>
      <c r="C131" s="73">
        <v>44995</v>
      </c>
      <c r="D131" s="71">
        <v>392</v>
      </c>
      <c r="E131" s="71">
        <v>49567.7</v>
      </c>
      <c r="F131" s="71">
        <v>0</v>
      </c>
      <c r="G131" s="71">
        <v>0</v>
      </c>
      <c r="H131" s="71">
        <v>0</v>
      </c>
      <c r="I131" s="73">
        <v>44995</v>
      </c>
      <c r="J131" s="71">
        <v>2023</v>
      </c>
    </row>
    <row r="132" spans="1:10" x14ac:dyDescent="0.3">
      <c r="A132" s="71">
        <v>13086530</v>
      </c>
      <c r="B132" s="72" t="s">
        <v>27</v>
      </c>
      <c r="C132" s="73">
        <v>44996</v>
      </c>
      <c r="D132" s="71">
        <v>397</v>
      </c>
      <c r="E132" s="71">
        <v>50355.9</v>
      </c>
      <c r="F132" s="71">
        <v>0</v>
      </c>
      <c r="G132" s="71">
        <v>0</v>
      </c>
      <c r="H132" s="71">
        <v>0</v>
      </c>
      <c r="I132" s="73">
        <v>44996</v>
      </c>
      <c r="J132" s="71">
        <v>2023</v>
      </c>
    </row>
    <row r="133" spans="1:10" x14ac:dyDescent="0.3">
      <c r="A133" s="71">
        <v>13086530</v>
      </c>
      <c r="B133" s="72" t="s">
        <v>27</v>
      </c>
      <c r="C133" s="73">
        <v>44997</v>
      </c>
      <c r="D133" s="71">
        <v>396</v>
      </c>
      <c r="E133" s="71">
        <v>51141.2</v>
      </c>
      <c r="F133" s="71">
        <v>0</v>
      </c>
      <c r="G133" s="71">
        <v>0</v>
      </c>
      <c r="H133" s="71">
        <v>0</v>
      </c>
      <c r="I133" s="73">
        <v>44997</v>
      </c>
      <c r="J133" s="71">
        <v>2023</v>
      </c>
    </row>
    <row r="134" spans="1:10" x14ac:dyDescent="0.3">
      <c r="A134" s="71">
        <v>13086530</v>
      </c>
      <c r="B134" s="72" t="s">
        <v>27</v>
      </c>
      <c r="C134" s="73">
        <v>44998</v>
      </c>
      <c r="D134" s="71">
        <v>407</v>
      </c>
      <c r="E134" s="71">
        <v>51949.3</v>
      </c>
      <c r="F134" s="71">
        <v>0</v>
      </c>
      <c r="G134" s="71">
        <v>0</v>
      </c>
      <c r="H134" s="71">
        <v>0</v>
      </c>
      <c r="I134" s="73">
        <v>44998</v>
      </c>
      <c r="J134" s="71">
        <v>2023</v>
      </c>
    </row>
    <row r="135" spans="1:10" x14ac:dyDescent="0.3">
      <c r="A135" s="71">
        <v>13086530</v>
      </c>
      <c r="B135" s="72" t="s">
        <v>27</v>
      </c>
      <c r="C135" s="73">
        <v>44999</v>
      </c>
      <c r="D135" s="71">
        <v>434</v>
      </c>
      <c r="E135" s="71">
        <v>52809.599999999999</v>
      </c>
      <c r="F135" s="71">
        <v>8.1</v>
      </c>
      <c r="G135" s="71">
        <v>16</v>
      </c>
      <c r="H135" s="71">
        <v>-16</v>
      </c>
      <c r="I135" s="73">
        <v>44999</v>
      </c>
      <c r="J135" s="71">
        <v>2023</v>
      </c>
    </row>
    <row r="136" spans="1:10" x14ac:dyDescent="0.3">
      <c r="A136" s="71">
        <v>13086530</v>
      </c>
      <c r="B136" s="72" t="s">
        <v>27</v>
      </c>
      <c r="C136" s="73">
        <v>45000</v>
      </c>
      <c r="D136" s="71">
        <v>422</v>
      </c>
      <c r="E136" s="71">
        <v>53646.400000000001</v>
      </c>
      <c r="F136" s="71">
        <v>0</v>
      </c>
      <c r="G136" s="71">
        <v>16</v>
      </c>
      <c r="H136" s="71">
        <v>-16</v>
      </c>
      <c r="I136" s="73">
        <v>45000</v>
      </c>
      <c r="J136" s="71">
        <v>2023</v>
      </c>
    </row>
    <row r="137" spans="1:10" x14ac:dyDescent="0.3">
      <c r="A137" s="71">
        <v>13086530</v>
      </c>
      <c r="B137" s="72" t="s">
        <v>27</v>
      </c>
      <c r="C137" s="73">
        <v>45001</v>
      </c>
      <c r="D137" s="71">
        <v>429</v>
      </c>
      <c r="E137" s="71">
        <v>54497.9</v>
      </c>
      <c r="F137" s="71">
        <v>0</v>
      </c>
      <c r="G137" s="71">
        <v>16</v>
      </c>
      <c r="H137" s="71">
        <v>-16</v>
      </c>
      <c r="I137" s="73">
        <v>45001</v>
      </c>
      <c r="J137" s="71">
        <v>2023</v>
      </c>
    </row>
    <row r="138" spans="1:10" x14ac:dyDescent="0.3">
      <c r="A138" s="71">
        <v>13086530</v>
      </c>
      <c r="B138" s="72" t="s">
        <v>27</v>
      </c>
      <c r="C138" s="73">
        <v>45002</v>
      </c>
      <c r="D138" s="71">
        <v>431</v>
      </c>
      <c r="E138" s="71">
        <v>55352.3</v>
      </c>
      <c r="F138" s="71">
        <v>0</v>
      </c>
      <c r="G138" s="71">
        <v>16</v>
      </c>
      <c r="H138" s="71">
        <v>-16</v>
      </c>
      <c r="I138" s="73">
        <v>45002</v>
      </c>
      <c r="J138" s="71">
        <v>2023</v>
      </c>
    </row>
    <row r="139" spans="1:10" x14ac:dyDescent="0.3">
      <c r="A139" s="71">
        <v>13086530</v>
      </c>
      <c r="B139" s="72" t="s">
        <v>27</v>
      </c>
      <c r="C139" s="73">
        <v>45003</v>
      </c>
      <c r="D139" s="71">
        <v>434</v>
      </c>
      <c r="E139" s="71">
        <v>56212.6</v>
      </c>
      <c r="F139" s="71">
        <v>0</v>
      </c>
      <c r="G139" s="71">
        <v>16</v>
      </c>
      <c r="H139" s="71">
        <v>-16</v>
      </c>
      <c r="I139" s="73">
        <v>45003</v>
      </c>
      <c r="J139" s="71">
        <v>2023</v>
      </c>
    </row>
    <row r="140" spans="1:10" x14ac:dyDescent="0.3">
      <c r="A140" s="71">
        <v>13086530</v>
      </c>
      <c r="B140" s="72" t="s">
        <v>27</v>
      </c>
      <c r="C140" s="73">
        <v>45004</v>
      </c>
      <c r="D140" s="71">
        <v>435</v>
      </c>
      <c r="E140" s="71">
        <v>57075.8</v>
      </c>
      <c r="F140" s="71">
        <v>0</v>
      </c>
      <c r="G140" s="71">
        <v>16</v>
      </c>
      <c r="H140" s="71">
        <v>-16</v>
      </c>
      <c r="I140" s="73">
        <v>45004</v>
      </c>
      <c r="J140" s="71">
        <v>2023</v>
      </c>
    </row>
    <row r="141" spans="1:10" x14ac:dyDescent="0.3">
      <c r="A141" s="71">
        <v>13086530</v>
      </c>
      <c r="B141" s="72" t="s">
        <v>27</v>
      </c>
      <c r="C141" s="73">
        <v>45005</v>
      </c>
      <c r="D141" s="71">
        <v>422</v>
      </c>
      <c r="E141" s="71">
        <v>57912.7</v>
      </c>
      <c r="F141" s="71">
        <v>0</v>
      </c>
      <c r="G141" s="71">
        <v>16</v>
      </c>
      <c r="H141" s="71">
        <v>-16</v>
      </c>
      <c r="I141" s="73">
        <v>45005</v>
      </c>
      <c r="J141" s="71">
        <v>2023</v>
      </c>
    </row>
    <row r="142" spans="1:10" x14ac:dyDescent="0.3">
      <c r="A142" s="71">
        <v>13086530</v>
      </c>
      <c r="B142" s="72" t="s">
        <v>27</v>
      </c>
      <c r="C142" s="73">
        <v>45006</v>
      </c>
      <c r="D142" s="71">
        <v>413</v>
      </c>
      <c r="E142" s="71">
        <v>58732.2</v>
      </c>
      <c r="F142" s="71">
        <v>0</v>
      </c>
      <c r="G142" s="71">
        <v>16</v>
      </c>
      <c r="H142" s="71">
        <v>-16</v>
      </c>
      <c r="I142" s="73">
        <v>45006</v>
      </c>
      <c r="J142" s="71">
        <v>2023</v>
      </c>
    </row>
    <row r="143" spans="1:10" x14ac:dyDescent="0.3">
      <c r="A143" s="71">
        <v>13086530</v>
      </c>
      <c r="B143" s="72" t="s">
        <v>27</v>
      </c>
      <c r="C143" s="73">
        <v>45007</v>
      </c>
      <c r="D143" s="71">
        <v>415</v>
      </c>
      <c r="E143" s="71">
        <v>59554.6</v>
      </c>
      <c r="F143" s="71">
        <v>0</v>
      </c>
      <c r="G143" s="71">
        <v>16</v>
      </c>
      <c r="H143" s="71">
        <v>-16</v>
      </c>
      <c r="I143" s="73">
        <v>45007</v>
      </c>
      <c r="J143" s="71">
        <v>2023</v>
      </c>
    </row>
    <row r="144" spans="1:10" x14ac:dyDescent="0.3">
      <c r="A144" s="71">
        <v>13086530</v>
      </c>
      <c r="B144" s="72" t="s">
        <v>27</v>
      </c>
      <c r="C144" s="73">
        <v>45008</v>
      </c>
      <c r="D144" s="71">
        <v>413</v>
      </c>
      <c r="E144" s="71">
        <v>60374.1</v>
      </c>
      <c r="F144" s="71">
        <v>0</v>
      </c>
      <c r="G144" s="71">
        <v>16</v>
      </c>
      <c r="H144" s="71">
        <v>-16</v>
      </c>
      <c r="I144" s="73">
        <v>45008</v>
      </c>
      <c r="J144" s="71">
        <v>2023</v>
      </c>
    </row>
    <row r="145" spans="1:10" x14ac:dyDescent="0.3">
      <c r="A145" s="71">
        <v>13086530</v>
      </c>
      <c r="B145" s="72" t="s">
        <v>27</v>
      </c>
      <c r="C145" s="73">
        <v>45009</v>
      </c>
      <c r="D145" s="71">
        <v>405</v>
      </c>
      <c r="E145" s="71">
        <v>61176.5</v>
      </c>
      <c r="F145" s="71">
        <v>0</v>
      </c>
      <c r="G145" s="71">
        <v>16</v>
      </c>
      <c r="H145" s="71">
        <v>-16</v>
      </c>
      <c r="I145" s="73">
        <v>45009</v>
      </c>
      <c r="J145" s="71">
        <v>2023</v>
      </c>
    </row>
    <row r="146" spans="1:10" x14ac:dyDescent="0.3">
      <c r="A146" s="71">
        <v>13086530</v>
      </c>
      <c r="B146" s="72" t="s">
        <v>27</v>
      </c>
      <c r="C146" s="73">
        <v>45010</v>
      </c>
      <c r="D146" s="71">
        <v>385</v>
      </c>
      <c r="E146" s="71">
        <v>61939.4</v>
      </c>
      <c r="F146" s="71">
        <v>0</v>
      </c>
      <c r="G146" s="71">
        <v>16</v>
      </c>
      <c r="H146" s="71">
        <v>-16</v>
      </c>
      <c r="I146" s="73">
        <v>45010</v>
      </c>
      <c r="J146" s="71">
        <v>2023</v>
      </c>
    </row>
    <row r="147" spans="1:10" x14ac:dyDescent="0.3">
      <c r="A147" s="71">
        <v>13086530</v>
      </c>
      <c r="B147" s="72" t="s">
        <v>27</v>
      </c>
      <c r="C147" s="73">
        <v>45011</v>
      </c>
      <c r="D147" s="71">
        <v>360</v>
      </c>
      <c r="E147" s="71">
        <v>62653.3</v>
      </c>
      <c r="F147" s="71">
        <v>0</v>
      </c>
      <c r="G147" s="71">
        <v>16</v>
      </c>
      <c r="H147" s="71">
        <v>-16</v>
      </c>
      <c r="I147" s="73">
        <v>45011</v>
      </c>
      <c r="J147" s="71">
        <v>2023</v>
      </c>
    </row>
    <row r="148" spans="1:10" x14ac:dyDescent="0.3">
      <c r="A148" s="71">
        <v>13086530</v>
      </c>
      <c r="B148" s="72" t="s">
        <v>27</v>
      </c>
      <c r="C148" s="73">
        <v>45012</v>
      </c>
      <c r="D148" s="71">
        <v>336</v>
      </c>
      <c r="E148" s="71">
        <v>63319.7</v>
      </c>
      <c r="F148" s="71">
        <v>0</v>
      </c>
      <c r="G148" s="71">
        <v>16</v>
      </c>
      <c r="H148" s="71">
        <v>-16</v>
      </c>
      <c r="I148" s="73">
        <v>45012</v>
      </c>
      <c r="J148" s="71">
        <v>2023</v>
      </c>
    </row>
    <row r="149" spans="1:10" x14ac:dyDescent="0.3">
      <c r="A149" s="71">
        <v>13086530</v>
      </c>
      <c r="B149" s="72" t="s">
        <v>27</v>
      </c>
      <c r="C149" s="73">
        <v>45013</v>
      </c>
      <c r="D149" s="71">
        <v>311</v>
      </c>
      <c r="E149" s="71">
        <v>63935.5</v>
      </c>
      <c r="F149" s="71">
        <v>0</v>
      </c>
      <c r="G149" s="71">
        <v>16</v>
      </c>
      <c r="H149" s="71">
        <v>-16</v>
      </c>
      <c r="I149" s="73">
        <v>45013</v>
      </c>
      <c r="J149" s="71">
        <v>2023</v>
      </c>
    </row>
    <row r="150" spans="1:10" x14ac:dyDescent="0.3">
      <c r="A150" s="71">
        <v>13086530</v>
      </c>
      <c r="B150" s="72" t="s">
        <v>27</v>
      </c>
      <c r="C150" s="73">
        <v>45014</v>
      </c>
      <c r="D150" s="71">
        <v>148</v>
      </c>
      <c r="E150" s="71">
        <v>64229.3</v>
      </c>
      <c r="F150" s="71">
        <v>0</v>
      </c>
      <c r="G150" s="71">
        <v>16</v>
      </c>
      <c r="H150" s="71">
        <v>-16</v>
      </c>
      <c r="I150" s="73">
        <v>45014</v>
      </c>
      <c r="J150" s="71">
        <v>2023</v>
      </c>
    </row>
    <row r="151" spans="1:10" x14ac:dyDescent="0.3">
      <c r="A151" s="71">
        <v>13086530</v>
      </c>
      <c r="B151" s="72" t="s">
        <v>27</v>
      </c>
      <c r="C151" s="73">
        <v>45015</v>
      </c>
      <c r="D151" s="71">
        <v>0</v>
      </c>
      <c r="E151" s="71">
        <v>64229.3</v>
      </c>
      <c r="F151" s="71">
        <v>0</v>
      </c>
      <c r="G151" s="71">
        <v>16</v>
      </c>
      <c r="H151" s="71">
        <v>-16</v>
      </c>
      <c r="I151" s="73">
        <v>45015</v>
      </c>
      <c r="J151" s="71">
        <v>2023</v>
      </c>
    </row>
    <row r="152" spans="1:10" x14ac:dyDescent="0.3">
      <c r="A152" s="71">
        <v>13086530</v>
      </c>
      <c r="B152" s="72" t="s">
        <v>27</v>
      </c>
      <c r="C152" s="73">
        <v>45016</v>
      </c>
      <c r="D152" s="71">
        <v>0</v>
      </c>
      <c r="E152" s="71">
        <v>64229.3</v>
      </c>
      <c r="F152" s="71">
        <v>0</v>
      </c>
      <c r="G152" s="71">
        <v>16</v>
      </c>
      <c r="H152" s="71">
        <v>-16</v>
      </c>
      <c r="I152" s="73">
        <v>45016</v>
      </c>
      <c r="J152" s="71">
        <v>2023</v>
      </c>
    </row>
    <row r="153" spans="1:10" x14ac:dyDescent="0.3">
      <c r="A153" s="71">
        <v>13086530</v>
      </c>
      <c r="B153" s="72" t="s">
        <v>27</v>
      </c>
      <c r="C153" s="73">
        <v>45017</v>
      </c>
      <c r="D153" s="71">
        <v>0</v>
      </c>
      <c r="E153" s="71">
        <v>64229.3</v>
      </c>
      <c r="F153" s="71">
        <v>0</v>
      </c>
      <c r="G153" s="71">
        <v>16</v>
      </c>
      <c r="H153" s="71">
        <v>-16</v>
      </c>
      <c r="I153" s="73">
        <v>45017</v>
      </c>
      <c r="J153" s="71">
        <v>2023</v>
      </c>
    </row>
    <row r="154" spans="1:10" x14ac:dyDescent="0.3">
      <c r="A154" s="71">
        <v>13086530</v>
      </c>
      <c r="B154" s="72" t="s">
        <v>27</v>
      </c>
      <c r="C154" s="73">
        <v>45018</v>
      </c>
      <c r="D154" s="71">
        <v>0</v>
      </c>
      <c r="E154" s="71">
        <v>64229.3</v>
      </c>
      <c r="F154" s="71">
        <v>0</v>
      </c>
      <c r="G154" s="71">
        <v>16</v>
      </c>
      <c r="H154" s="71">
        <v>-16</v>
      </c>
      <c r="I154" s="73">
        <v>45018</v>
      </c>
      <c r="J154" s="71">
        <v>2023</v>
      </c>
    </row>
    <row r="155" spans="1:10" x14ac:dyDescent="0.3">
      <c r="A155" s="71">
        <v>13086530</v>
      </c>
      <c r="B155" s="72" t="s">
        <v>27</v>
      </c>
      <c r="C155" s="73">
        <v>45019</v>
      </c>
      <c r="D155" s="71">
        <v>0</v>
      </c>
      <c r="E155" s="71">
        <v>64229.3</v>
      </c>
      <c r="F155" s="71">
        <v>0</v>
      </c>
      <c r="G155" s="71">
        <v>16</v>
      </c>
      <c r="H155" s="71">
        <v>-16</v>
      </c>
      <c r="I155" s="73">
        <v>45019</v>
      </c>
      <c r="J155" s="71">
        <v>2023</v>
      </c>
    </row>
    <row r="156" spans="1:10" x14ac:dyDescent="0.3">
      <c r="A156" s="71">
        <v>13086530</v>
      </c>
      <c r="B156" s="72" t="s">
        <v>27</v>
      </c>
      <c r="C156" s="73">
        <v>45020</v>
      </c>
      <c r="D156" s="71">
        <v>0</v>
      </c>
      <c r="E156" s="71">
        <v>64229.3</v>
      </c>
      <c r="F156" s="71">
        <v>0</v>
      </c>
      <c r="G156" s="71">
        <v>16</v>
      </c>
      <c r="H156" s="71">
        <v>-16</v>
      </c>
      <c r="I156" s="73">
        <v>45020</v>
      </c>
      <c r="J156" s="71">
        <v>2023</v>
      </c>
    </row>
    <row r="157" spans="1:10" x14ac:dyDescent="0.3">
      <c r="A157" s="71">
        <v>13086530</v>
      </c>
      <c r="B157" s="72" t="s">
        <v>27</v>
      </c>
      <c r="C157" s="73">
        <v>45021</v>
      </c>
      <c r="D157" s="71">
        <v>0</v>
      </c>
      <c r="E157" s="71">
        <v>64229.3</v>
      </c>
      <c r="F157" s="71">
        <v>0</v>
      </c>
      <c r="G157" s="71">
        <v>16</v>
      </c>
      <c r="H157" s="71">
        <v>-16</v>
      </c>
      <c r="I157" s="73">
        <v>45021</v>
      </c>
      <c r="J157" s="71">
        <v>2023</v>
      </c>
    </row>
    <row r="158" spans="1:10" x14ac:dyDescent="0.3">
      <c r="A158" s="71">
        <v>13086530</v>
      </c>
      <c r="B158" s="72" t="s">
        <v>27</v>
      </c>
      <c r="C158" s="73">
        <v>45022</v>
      </c>
      <c r="D158" s="71">
        <v>0</v>
      </c>
      <c r="E158" s="71">
        <v>64229.3</v>
      </c>
      <c r="F158" s="71">
        <v>0</v>
      </c>
      <c r="G158" s="71">
        <v>16</v>
      </c>
      <c r="H158" s="71">
        <v>-16</v>
      </c>
      <c r="I158" s="73">
        <v>45022</v>
      </c>
      <c r="J158" s="71">
        <v>2023</v>
      </c>
    </row>
    <row r="159" spans="1:10" x14ac:dyDescent="0.3">
      <c r="A159" s="71">
        <v>13086530</v>
      </c>
      <c r="B159" s="72" t="s">
        <v>27</v>
      </c>
      <c r="C159" s="73">
        <v>45023</v>
      </c>
      <c r="D159" s="71">
        <v>0</v>
      </c>
      <c r="E159" s="71">
        <v>64229.3</v>
      </c>
      <c r="F159" s="71">
        <v>0</v>
      </c>
      <c r="G159" s="71">
        <v>16</v>
      </c>
      <c r="H159" s="71">
        <v>-16</v>
      </c>
      <c r="I159" s="73">
        <v>45023</v>
      </c>
      <c r="J159" s="71">
        <v>2023</v>
      </c>
    </row>
    <row r="160" spans="1:10" x14ac:dyDescent="0.3">
      <c r="A160" s="71">
        <v>13086530</v>
      </c>
      <c r="B160" s="72" t="s">
        <v>27</v>
      </c>
      <c r="C160" s="73">
        <v>45024</v>
      </c>
      <c r="D160" s="71">
        <v>0</v>
      </c>
      <c r="E160" s="71">
        <v>64229.3</v>
      </c>
      <c r="F160" s="71">
        <v>0</v>
      </c>
      <c r="G160" s="71">
        <v>16</v>
      </c>
      <c r="H160" s="71">
        <v>-16</v>
      </c>
      <c r="I160" s="73">
        <v>45024</v>
      </c>
      <c r="J160" s="71">
        <v>2023</v>
      </c>
    </row>
    <row r="161" spans="1:10" x14ac:dyDescent="0.3">
      <c r="A161" s="71">
        <v>13086530</v>
      </c>
      <c r="B161" s="72" t="s">
        <v>27</v>
      </c>
      <c r="C161" s="73">
        <v>45025</v>
      </c>
      <c r="D161" s="71">
        <v>0</v>
      </c>
      <c r="E161" s="71">
        <v>64229.3</v>
      </c>
      <c r="F161" s="71">
        <v>0</v>
      </c>
      <c r="G161" s="71">
        <v>16</v>
      </c>
      <c r="H161" s="71">
        <v>-16</v>
      </c>
      <c r="I161" s="73">
        <v>45025</v>
      </c>
      <c r="J161" s="71">
        <v>2023</v>
      </c>
    </row>
    <row r="162" spans="1:10" x14ac:dyDescent="0.3">
      <c r="A162" s="71">
        <v>13086530</v>
      </c>
      <c r="B162" s="72" t="s">
        <v>27</v>
      </c>
      <c r="C162" s="73">
        <v>45026</v>
      </c>
      <c r="D162" s="71">
        <v>0</v>
      </c>
      <c r="E162" s="71">
        <v>64229.3</v>
      </c>
      <c r="F162" s="71">
        <v>0</v>
      </c>
      <c r="G162" s="71">
        <v>16</v>
      </c>
      <c r="H162" s="71">
        <v>-16</v>
      </c>
      <c r="I162" s="73">
        <v>45026</v>
      </c>
      <c r="J162" s="71">
        <v>2023</v>
      </c>
    </row>
    <row r="163" spans="1:10" x14ac:dyDescent="0.3">
      <c r="A163" s="71">
        <v>13086530</v>
      </c>
      <c r="B163" s="72" t="s">
        <v>27</v>
      </c>
      <c r="C163" s="73">
        <v>45027</v>
      </c>
      <c r="D163" s="71">
        <v>0</v>
      </c>
      <c r="E163" s="71">
        <v>64229.3</v>
      </c>
      <c r="F163" s="71">
        <v>0</v>
      </c>
      <c r="G163" s="71">
        <v>16</v>
      </c>
      <c r="H163" s="71">
        <v>-16</v>
      </c>
      <c r="I163" s="73">
        <v>45027</v>
      </c>
      <c r="J163" s="71">
        <v>2023</v>
      </c>
    </row>
    <row r="164" spans="1:10" x14ac:dyDescent="0.3">
      <c r="A164" s="71">
        <v>13086530</v>
      </c>
      <c r="B164" s="72" t="s">
        <v>27</v>
      </c>
      <c r="C164" s="73">
        <v>45028</v>
      </c>
      <c r="D164" s="71">
        <v>0</v>
      </c>
      <c r="E164" s="71">
        <v>64229.3</v>
      </c>
      <c r="F164" s="71">
        <v>0</v>
      </c>
      <c r="G164" s="71">
        <v>16</v>
      </c>
      <c r="H164" s="71">
        <v>-16</v>
      </c>
      <c r="I164" s="73">
        <v>45028</v>
      </c>
      <c r="J164" s="71">
        <v>2023</v>
      </c>
    </row>
    <row r="165" spans="1:10" x14ac:dyDescent="0.3">
      <c r="A165" s="71">
        <v>13086530</v>
      </c>
      <c r="B165" s="72" t="s">
        <v>27</v>
      </c>
      <c r="C165" s="73">
        <v>45029</v>
      </c>
      <c r="D165" s="71">
        <v>0</v>
      </c>
      <c r="E165" s="71">
        <v>64229.3</v>
      </c>
      <c r="F165" s="71">
        <v>0</v>
      </c>
      <c r="G165" s="71">
        <v>16</v>
      </c>
      <c r="H165" s="71">
        <v>-16</v>
      </c>
      <c r="I165" s="73">
        <v>45029</v>
      </c>
      <c r="J165" s="71">
        <v>2023</v>
      </c>
    </row>
    <row r="166" spans="1:10" x14ac:dyDescent="0.3">
      <c r="A166" s="71">
        <v>13086530</v>
      </c>
      <c r="B166" s="72" t="s">
        <v>27</v>
      </c>
      <c r="C166" s="73">
        <v>45030</v>
      </c>
      <c r="D166" s="71">
        <v>0</v>
      </c>
      <c r="E166" s="71">
        <v>64229.3</v>
      </c>
      <c r="F166" s="71">
        <v>0</v>
      </c>
      <c r="G166" s="71">
        <v>16</v>
      </c>
      <c r="H166" s="71">
        <v>-16</v>
      </c>
      <c r="I166" s="73">
        <v>45030</v>
      </c>
      <c r="J166" s="71">
        <v>2023</v>
      </c>
    </row>
    <row r="167" spans="1:10" x14ac:dyDescent="0.3">
      <c r="A167" s="71">
        <v>13086530</v>
      </c>
      <c r="B167" s="72" t="s">
        <v>27</v>
      </c>
      <c r="C167" s="73">
        <v>45031</v>
      </c>
      <c r="D167" s="71">
        <v>0</v>
      </c>
      <c r="E167" s="71">
        <v>64229.3</v>
      </c>
      <c r="F167" s="71">
        <v>0</v>
      </c>
      <c r="G167" s="71">
        <v>16</v>
      </c>
      <c r="H167" s="71">
        <v>-16</v>
      </c>
      <c r="I167" s="73">
        <v>45031</v>
      </c>
      <c r="J167" s="71">
        <v>2023</v>
      </c>
    </row>
    <row r="168" spans="1:10" x14ac:dyDescent="0.3">
      <c r="A168" s="71">
        <v>13086530</v>
      </c>
      <c r="B168" s="72" t="s">
        <v>27</v>
      </c>
      <c r="C168" s="73">
        <v>45032</v>
      </c>
      <c r="D168" s="71">
        <v>0</v>
      </c>
      <c r="E168" s="71">
        <v>64229.3</v>
      </c>
      <c r="F168" s="71">
        <v>0</v>
      </c>
      <c r="G168" s="71">
        <v>16</v>
      </c>
      <c r="H168" s="71">
        <v>-16</v>
      </c>
      <c r="I168" s="73">
        <v>45032</v>
      </c>
      <c r="J168" s="71">
        <v>2023</v>
      </c>
    </row>
    <row r="169" spans="1:10" x14ac:dyDescent="0.3">
      <c r="A169" s="71">
        <v>13086530</v>
      </c>
      <c r="B169" s="72" t="s">
        <v>27</v>
      </c>
      <c r="C169" s="73">
        <v>45033</v>
      </c>
      <c r="D169" s="71">
        <v>0</v>
      </c>
      <c r="E169" s="71">
        <v>64229.3</v>
      </c>
      <c r="F169" s="71">
        <v>0</v>
      </c>
      <c r="G169" s="71">
        <v>16</v>
      </c>
      <c r="H169" s="71">
        <v>-16</v>
      </c>
      <c r="I169" s="73">
        <v>45033</v>
      </c>
      <c r="J169" s="71">
        <v>2023</v>
      </c>
    </row>
    <row r="170" spans="1:10" x14ac:dyDescent="0.3">
      <c r="A170" s="71">
        <v>13086530</v>
      </c>
      <c r="B170" s="72" t="s">
        <v>27</v>
      </c>
      <c r="C170" s="73">
        <v>45034</v>
      </c>
      <c r="D170" s="71">
        <v>0</v>
      </c>
      <c r="E170" s="71">
        <v>64229.3</v>
      </c>
      <c r="F170" s="71">
        <v>0</v>
      </c>
      <c r="G170" s="71">
        <v>16</v>
      </c>
      <c r="H170" s="71">
        <v>-16</v>
      </c>
      <c r="I170" s="73">
        <v>45034</v>
      </c>
      <c r="J170" s="71">
        <v>2023</v>
      </c>
    </row>
    <row r="171" spans="1:10" x14ac:dyDescent="0.3">
      <c r="A171" s="71">
        <v>13086530</v>
      </c>
      <c r="B171" s="72" t="s">
        <v>27</v>
      </c>
      <c r="C171" s="73">
        <v>45035</v>
      </c>
      <c r="D171" s="71">
        <v>123</v>
      </c>
      <c r="E171" s="71">
        <v>64472.5</v>
      </c>
      <c r="F171" s="71">
        <v>0</v>
      </c>
      <c r="G171" s="71">
        <v>16</v>
      </c>
      <c r="H171" s="71">
        <v>-16</v>
      </c>
      <c r="I171" s="73">
        <v>45035</v>
      </c>
      <c r="J171" s="71">
        <v>2023</v>
      </c>
    </row>
    <row r="172" spans="1:10" x14ac:dyDescent="0.3">
      <c r="A172" s="71">
        <v>13086530</v>
      </c>
      <c r="B172" s="72" t="s">
        <v>27</v>
      </c>
      <c r="C172" s="73">
        <v>45036</v>
      </c>
      <c r="D172" s="71">
        <v>341</v>
      </c>
      <c r="E172" s="71">
        <v>65149.4</v>
      </c>
      <c r="F172" s="71">
        <v>0</v>
      </c>
      <c r="G172" s="71">
        <v>16</v>
      </c>
      <c r="H172" s="71">
        <v>-16</v>
      </c>
      <c r="I172" s="73">
        <v>45036</v>
      </c>
      <c r="J172" s="71">
        <v>2023</v>
      </c>
    </row>
    <row r="173" spans="1:10" x14ac:dyDescent="0.3">
      <c r="A173" s="71">
        <v>13086530</v>
      </c>
      <c r="B173" s="72" t="s">
        <v>27</v>
      </c>
      <c r="C173" s="73">
        <v>45037</v>
      </c>
      <c r="D173" s="71">
        <v>647</v>
      </c>
      <c r="E173" s="71">
        <v>66432.3</v>
      </c>
      <c r="F173" s="71">
        <v>0</v>
      </c>
      <c r="G173" s="71">
        <v>16</v>
      </c>
      <c r="H173" s="71">
        <v>-16</v>
      </c>
      <c r="I173" s="73">
        <v>45037</v>
      </c>
      <c r="J173" s="71">
        <v>2023</v>
      </c>
    </row>
    <row r="174" spans="1:10" x14ac:dyDescent="0.3">
      <c r="A174" s="71">
        <v>13086530</v>
      </c>
      <c r="B174" s="72" t="s">
        <v>27</v>
      </c>
      <c r="C174" s="73">
        <v>45038</v>
      </c>
      <c r="D174" s="71">
        <v>681</v>
      </c>
      <c r="E174" s="71">
        <v>67783.3</v>
      </c>
      <c r="F174" s="71">
        <v>0</v>
      </c>
      <c r="G174" s="71">
        <v>16</v>
      </c>
      <c r="H174" s="71">
        <v>-16</v>
      </c>
      <c r="I174" s="73">
        <v>45038</v>
      </c>
      <c r="J174" s="71">
        <v>2023</v>
      </c>
    </row>
    <row r="175" spans="1:10" x14ac:dyDescent="0.3">
      <c r="A175" s="71">
        <v>13086530</v>
      </c>
      <c r="B175" s="72" t="s">
        <v>27</v>
      </c>
      <c r="C175" s="73">
        <v>45039</v>
      </c>
      <c r="D175" s="71">
        <v>676</v>
      </c>
      <c r="E175" s="71">
        <v>69123.399999999994</v>
      </c>
      <c r="F175" s="71">
        <v>0</v>
      </c>
      <c r="G175" s="71">
        <v>16</v>
      </c>
      <c r="H175" s="71">
        <v>-16</v>
      </c>
      <c r="I175" s="73">
        <v>45039</v>
      </c>
      <c r="J175" s="71">
        <v>2023</v>
      </c>
    </row>
    <row r="176" spans="1:10" x14ac:dyDescent="0.3">
      <c r="A176" s="71">
        <v>13086530</v>
      </c>
      <c r="B176" s="72" t="s">
        <v>27</v>
      </c>
      <c r="C176" s="73">
        <v>45040</v>
      </c>
      <c r="D176" s="71">
        <v>698</v>
      </c>
      <c r="E176" s="71">
        <v>70507.100000000006</v>
      </c>
      <c r="F176" s="71">
        <v>0</v>
      </c>
      <c r="G176" s="71">
        <v>16</v>
      </c>
      <c r="H176" s="71">
        <v>-16</v>
      </c>
      <c r="I176" s="73">
        <v>45040</v>
      </c>
      <c r="J176" s="71">
        <v>2023</v>
      </c>
    </row>
    <row r="177" spans="1:10" x14ac:dyDescent="0.3">
      <c r="A177" s="71">
        <v>13086530</v>
      </c>
      <c r="B177" s="72" t="s">
        <v>27</v>
      </c>
      <c r="C177" s="73">
        <v>45041</v>
      </c>
      <c r="D177" s="71">
        <v>835</v>
      </c>
      <c r="E177" s="71">
        <v>72163.600000000006</v>
      </c>
      <c r="F177" s="71">
        <v>0</v>
      </c>
      <c r="G177" s="71">
        <v>16</v>
      </c>
      <c r="H177" s="71">
        <v>-16</v>
      </c>
      <c r="I177" s="73">
        <v>45041</v>
      </c>
      <c r="J177" s="71">
        <v>2023</v>
      </c>
    </row>
    <row r="178" spans="1:10" x14ac:dyDescent="0.3">
      <c r="A178" s="71">
        <v>13086530</v>
      </c>
      <c r="B178" s="72" t="s">
        <v>27</v>
      </c>
      <c r="C178" s="73">
        <v>45042</v>
      </c>
      <c r="D178" s="71">
        <v>867</v>
      </c>
      <c r="E178" s="71">
        <v>73883.5</v>
      </c>
      <c r="F178" s="71">
        <v>0</v>
      </c>
      <c r="G178" s="71">
        <v>16</v>
      </c>
      <c r="H178" s="71">
        <v>-16</v>
      </c>
      <c r="I178" s="73">
        <v>45042</v>
      </c>
      <c r="J178" s="71">
        <v>2023</v>
      </c>
    </row>
    <row r="179" spans="1:10" x14ac:dyDescent="0.3">
      <c r="A179" s="71">
        <v>13086530</v>
      </c>
      <c r="B179" s="72" t="s">
        <v>27</v>
      </c>
      <c r="C179" s="73">
        <v>45043</v>
      </c>
      <c r="D179" s="71">
        <v>855</v>
      </c>
      <c r="E179" s="71">
        <v>75579.899999999994</v>
      </c>
      <c r="F179" s="71">
        <v>503</v>
      </c>
      <c r="G179" s="71">
        <v>998</v>
      </c>
      <c r="H179" s="71">
        <v>-997.6</v>
      </c>
      <c r="I179" s="73">
        <v>45043</v>
      </c>
      <c r="J179" s="71">
        <v>2023</v>
      </c>
    </row>
    <row r="180" spans="1:10" x14ac:dyDescent="0.3">
      <c r="A180" s="71">
        <v>13086530</v>
      </c>
      <c r="B180" s="72" t="s">
        <v>27</v>
      </c>
      <c r="C180" s="73">
        <v>45044</v>
      </c>
      <c r="D180" s="71">
        <v>853</v>
      </c>
      <c r="E180" s="71">
        <v>77272.600000000006</v>
      </c>
      <c r="F180" s="71">
        <v>853</v>
      </c>
      <c r="G180" s="71">
        <v>2690</v>
      </c>
      <c r="H180" s="71">
        <v>-2690.2</v>
      </c>
      <c r="I180" s="73">
        <v>45044</v>
      </c>
      <c r="J180" s="71">
        <v>2023</v>
      </c>
    </row>
    <row r="181" spans="1:10" x14ac:dyDescent="0.3">
      <c r="A181" s="71">
        <v>13086530</v>
      </c>
      <c r="B181" s="72" t="s">
        <v>27</v>
      </c>
      <c r="C181" s="73">
        <v>45045</v>
      </c>
      <c r="D181" s="71">
        <v>860</v>
      </c>
      <c r="E181" s="71">
        <v>78977.399999999994</v>
      </c>
      <c r="F181" s="71">
        <v>860</v>
      </c>
      <c r="G181" s="71">
        <v>4395</v>
      </c>
      <c r="H181" s="71">
        <v>-4395</v>
      </c>
      <c r="I181" s="73">
        <v>45045</v>
      </c>
      <c r="J181" s="71">
        <v>2023</v>
      </c>
    </row>
    <row r="182" spans="1:10" x14ac:dyDescent="0.3">
      <c r="A182" s="71">
        <v>13086530</v>
      </c>
      <c r="B182" s="72" t="s">
        <v>27</v>
      </c>
      <c r="C182" s="73">
        <v>45046</v>
      </c>
      <c r="D182" s="71">
        <v>852</v>
      </c>
      <c r="E182" s="71">
        <v>80666.600000000006</v>
      </c>
      <c r="F182" s="71">
        <v>800</v>
      </c>
      <c r="G182" s="71">
        <v>5981</v>
      </c>
      <c r="H182" s="71">
        <v>-5980.8</v>
      </c>
      <c r="I182" s="73">
        <v>45046</v>
      </c>
      <c r="J182" s="71">
        <v>2023</v>
      </c>
    </row>
    <row r="183" spans="1:10" x14ac:dyDescent="0.3">
      <c r="A183" s="71">
        <v>13086530</v>
      </c>
      <c r="B183" s="72" t="s">
        <v>27</v>
      </c>
      <c r="C183" s="73">
        <v>45047</v>
      </c>
      <c r="D183" s="71">
        <v>886</v>
      </c>
      <c r="E183" s="71">
        <v>82423.7</v>
      </c>
      <c r="F183" s="71">
        <v>634</v>
      </c>
      <c r="G183" s="71">
        <v>7238</v>
      </c>
      <c r="H183" s="71">
        <v>-7237.5</v>
      </c>
      <c r="I183" s="73">
        <v>45047</v>
      </c>
      <c r="J183" s="71">
        <v>2023</v>
      </c>
    </row>
    <row r="184" spans="1:10" x14ac:dyDescent="0.3">
      <c r="A184" s="71">
        <v>13086530</v>
      </c>
      <c r="B184" s="72" t="s">
        <v>27</v>
      </c>
      <c r="C184" s="73">
        <v>45048</v>
      </c>
      <c r="D184" s="71">
        <v>915</v>
      </c>
      <c r="E184" s="71">
        <v>84237.6</v>
      </c>
      <c r="F184" s="71">
        <v>42</v>
      </c>
      <c r="G184" s="71">
        <v>7321</v>
      </c>
      <c r="H184" s="71">
        <v>-7321.2</v>
      </c>
      <c r="I184" s="73">
        <v>45048</v>
      </c>
      <c r="J184" s="71">
        <v>2023</v>
      </c>
    </row>
    <row r="185" spans="1:10" x14ac:dyDescent="0.3">
      <c r="A185" s="71">
        <v>13086530</v>
      </c>
      <c r="B185" s="72" t="s">
        <v>27</v>
      </c>
      <c r="C185" s="73">
        <v>45049</v>
      </c>
      <c r="D185" s="71">
        <v>917</v>
      </c>
      <c r="E185" s="71">
        <v>86055.8</v>
      </c>
      <c r="F185" s="71">
        <v>0</v>
      </c>
      <c r="G185" s="71">
        <v>7321</v>
      </c>
      <c r="H185" s="71">
        <v>-7321.2</v>
      </c>
      <c r="I185" s="73">
        <v>45049</v>
      </c>
      <c r="J185" s="71">
        <v>2023</v>
      </c>
    </row>
    <row r="186" spans="1:10" x14ac:dyDescent="0.3">
      <c r="A186" s="71">
        <v>13086530</v>
      </c>
      <c r="B186" s="72" t="s">
        <v>27</v>
      </c>
      <c r="C186" s="73">
        <v>45050</v>
      </c>
      <c r="D186" s="71">
        <v>917</v>
      </c>
      <c r="E186" s="71">
        <v>87874.2</v>
      </c>
      <c r="F186" s="71">
        <v>0</v>
      </c>
      <c r="G186" s="71">
        <v>7321</v>
      </c>
      <c r="H186" s="71">
        <v>-7321.2</v>
      </c>
      <c r="I186" s="73">
        <v>45050</v>
      </c>
      <c r="J186" s="71">
        <v>2023</v>
      </c>
    </row>
    <row r="187" spans="1:10" x14ac:dyDescent="0.3">
      <c r="A187" s="71">
        <v>13086530</v>
      </c>
      <c r="B187" s="72" t="s">
        <v>27</v>
      </c>
      <c r="C187" s="73">
        <v>45051</v>
      </c>
      <c r="D187" s="71">
        <v>917</v>
      </c>
      <c r="E187" s="71">
        <v>89692.800000000003</v>
      </c>
      <c r="F187" s="71">
        <v>0</v>
      </c>
      <c r="G187" s="71">
        <v>7321</v>
      </c>
      <c r="H187" s="71">
        <v>-7321.2</v>
      </c>
      <c r="I187" s="73">
        <v>45051</v>
      </c>
      <c r="J187" s="71">
        <v>2023</v>
      </c>
    </row>
    <row r="188" spans="1:10" x14ac:dyDescent="0.3">
      <c r="A188" s="71">
        <v>13086530</v>
      </c>
      <c r="B188" s="72" t="s">
        <v>27</v>
      </c>
      <c r="C188" s="73">
        <v>45052</v>
      </c>
      <c r="D188" s="71">
        <v>956</v>
      </c>
      <c r="E188" s="71">
        <v>91589.5</v>
      </c>
      <c r="F188" s="71">
        <v>0</v>
      </c>
      <c r="G188" s="71">
        <v>7321</v>
      </c>
      <c r="H188" s="71">
        <v>-7321.2</v>
      </c>
      <c r="I188" s="73">
        <v>45052</v>
      </c>
      <c r="J188" s="71">
        <v>2023</v>
      </c>
    </row>
    <row r="189" spans="1:10" x14ac:dyDescent="0.3">
      <c r="A189" s="71">
        <v>13086530</v>
      </c>
      <c r="B189" s="72" t="s">
        <v>27</v>
      </c>
      <c r="C189" s="73">
        <v>45053</v>
      </c>
      <c r="D189" s="71">
        <v>990</v>
      </c>
      <c r="E189" s="71">
        <v>93552.8</v>
      </c>
      <c r="F189" s="71">
        <v>0</v>
      </c>
      <c r="G189" s="71">
        <v>7321</v>
      </c>
      <c r="H189" s="71">
        <v>-7321.2</v>
      </c>
      <c r="I189" s="73">
        <v>45053</v>
      </c>
      <c r="J189" s="71">
        <v>2023</v>
      </c>
    </row>
    <row r="190" spans="1:10" x14ac:dyDescent="0.3">
      <c r="A190" s="71">
        <v>13086530</v>
      </c>
      <c r="B190" s="72" t="s">
        <v>27</v>
      </c>
      <c r="C190" s="73">
        <v>45054</v>
      </c>
      <c r="D190" s="71">
        <v>996</v>
      </c>
      <c r="E190" s="71">
        <v>95528.8</v>
      </c>
      <c r="F190" s="71">
        <v>0</v>
      </c>
      <c r="G190" s="71">
        <v>7321</v>
      </c>
      <c r="H190" s="71">
        <v>-7321.2</v>
      </c>
      <c r="I190" s="73">
        <v>45054</v>
      </c>
      <c r="J190" s="71">
        <v>2023</v>
      </c>
    </row>
    <row r="191" spans="1:10" x14ac:dyDescent="0.3">
      <c r="A191" s="71">
        <v>13086530</v>
      </c>
      <c r="B191" s="72" t="s">
        <v>27</v>
      </c>
      <c r="C191" s="73">
        <v>45055</v>
      </c>
      <c r="D191" s="71">
        <v>996</v>
      </c>
      <c r="E191" s="71">
        <v>97505.1</v>
      </c>
      <c r="F191" s="71">
        <v>0</v>
      </c>
      <c r="G191" s="71">
        <v>7321</v>
      </c>
      <c r="H191" s="71">
        <v>-7321.2</v>
      </c>
      <c r="I191" s="73">
        <v>45055</v>
      </c>
      <c r="J191" s="71">
        <v>2023</v>
      </c>
    </row>
    <row r="192" spans="1:10" x14ac:dyDescent="0.3">
      <c r="A192" s="71">
        <v>13086530</v>
      </c>
      <c r="B192" s="72" t="s">
        <v>27</v>
      </c>
      <c r="C192" s="73">
        <v>45056</v>
      </c>
      <c r="D192" s="71">
        <v>990</v>
      </c>
      <c r="E192" s="71">
        <v>99469.2</v>
      </c>
      <c r="F192" s="71">
        <v>0</v>
      </c>
      <c r="G192" s="71">
        <v>7321</v>
      </c>
      <c r="H192" s="71">
        <v>-7321.2</v>
      </c>
      <c r="I192" s="73">
        <v>45056</v>
      </c>
      <c r="J192" s="71">
        <v>2023</v>
      </c>
    </row>
    <row r="193" spans="1:10" x14ac:dyDescent="0.3">
      <c r="A193" s="71">
        <v>13086530</v>
      </c>
      <c r="B193" s="72" t="s">
        <v>27</v>
      </c>
      <c r="C193" s="73">
        <v>45057</v>
      </c>
      <c r="D193" s="71">
        <v>984</v>
      </c>
      <c r="E193" s="71">
        <v>101421</v>
      </c>
      <c r="F193" s="71">
        <v>0</v>
      </c>
      <c r="G193" s="71">
        <v>7321</v>
      </c>
      <c r="H193" s="71">
        <v>-7321.2</v>
      </c>
      <c r="I193" s="73">
        <v>45057</v>
      </c>
      <c r="J193" s="71">
        <v>2023</v>
      </c>
    </row>
    <row r="194" spans="1:10" x14ac:dyDescent="0.3">
      <c r="A194" s="71">
        <v>13086530</v>
      </c>
      <c r="B194" s="72" t="s">
        <v>27</v>
      </c>
      <c r="C194" s="73">
        <v>45058</v>
      </c>
      <c r="D194" s="71">
        <v>983</v>
      </c>
      <c r="E194" s="71">
        <v>103371.5</v>
      </c>
      <c r="F194" s="71">
        <v>0</v>
      </c>
      <c r="G194" s="71">
        <v>7321</v>
      </c>
      <c r="H194" s="71">
        <v>-7321.2</v>
      </c>
      <c r="I194" s="73">
        <v>45058</v>
      </c>
      <c r="J194" s="71">
        <v>2023</v>
      </c>
    </row>
    <row r="195" spans="1:10" x14ac:dyDescent="0.3">
      <c r="A195" s="71">
        <v>13086530</v>
      </c>
      <c r="B195" s="72" t="s">
        <v>27</v>
      </c>
      <c r="C195" s="73">
        <v>45059</v>
      </c>
      <c r="D195" s="71">
        <v>991</v>
      </c>
      <c r="E195" s="71">
        <v>105337.3</v>
      </c>
      <c r="F195" s="71">
        <v>0</v>
      </c>
      <c r="G195" s="71">
        <v>7321</v>
      </c>
      <c r="H195" s="71">
        <v>-7321.2</v>
      </c>
      <c r="I195" s="73">
        <v>45059</v>
      </c>
      <c r="J195" s="71">
        <v>2023</v>
      </c>
    </row>
    <row r="196" spans="1:10" x14ac:dyDescent="0.3">
      <c r="A196" s="71">
        <v>13086530</v>
      </c>
      <c r="B196" s="72" t="s">
        <v>27</v>
      </c>
      <c r="C196" s="73">
        <v>45060</v>
      </c>
      <c r="D196" s="71">
        <v>999</v>
      </c>
      <c r="E196" s="71">
        <v>107318.6</v>
      </c>
      <c r="F196" s="71">
        <v>0</v>
      </c>
      <c r="G196" s="71">
        <v>7321</v>
      </c>
      <c r="H196" s="71">
        <v>-7321.2</v>
      </c>
      <c r="I196" s="73">
        <v>45060</v>
      </c>
      <c r="J196" s="71">
        <v>2023</v>
      </c>
    </row>
    <row r="197" spans="1:10" x14ac:dyDescent="0.3">
      <c r="A197" s="71">
        <v>13086530</v>
      </c>
      <c r="B197" s="72" t="s">
        <v>27</v>
      </c>
      <c r="C197" s="73">
        <v>45061</v>
      </c>
      <c r="D197" s="71">
        <v>1002</v>
      </c>
      <c r="E197" s="71">
        <v>109306.8</v>
      </c>
      <c r="F197" s="71">
        <v>0</v>
      </c>
      <c r="G197" s="71">
        <v>7321</v>
      </c>
      <c r="H197" s="71">
        <v>-7321.2</v>
      </c>
      <c r="I197" s="73">
        <v>45061</v>
      </c>
      <c r="J197" s="71">
        <v>2023</v>
      </c>
    </row>
    <row r="198" spans="1:10" x14ac:dyDescent="0.3">
      <c r="A198" s="71">
        <v>13086530</v>
      </c>
      <c r="B198" s="72" t="s">
        <v>27</v>
      </c>
      <c r="C198" s="73">
        <v>45062</v>
      </c>
      <c r="D198" s="71">
        <v>1029</v>
      </c>
      <c r="E198" s="71">
        <v>111348.5</v>
      </c>
      <c r="F198" s="71">
        <v>0</v>
      </c>
      <c r="G198" s="71">
        <v>7321</v>
      </c>
      <c r="H198" s="71">
        <v>-7321.2</v>
      </c>
      <c r="I198" s="73">
        <v>45062</v>
      </c>
      <c r="J198" s="71">
        <v>2023</v>
      </c>
    </row>
    <row r="199" spans="1:10" x14ac:dyDescent="0.3">
      <c r="A199" s="71">
        <v>13086530</v>
      </c>
      <c r="B199" s="72" t="s">
        <v>27</v>
      </c>
      <c r="C199" s="73">
        <v>45063</v>
      </c>
      <c r="D199" s="71">
        <v>1076</v>
      </c>
      <c r="E199" s="71">
        <v>113482.6</v>
      </c>
      <c r="F199" s="71">
        <v>0</v>
      </c>
      <c r="G199" s="71">
        <v>7321</v>
      </c>
      <c r="H199" s="71">
        <v>-7321.2</v>
      </c>
      <c r="I199" s="73">
        <v>45063</v>
      </c>
      <c r="J199" s="71">
        <v>2023</v>
      </c>
    </row>
    <row r="200" spans="1:10" x14ac:dyDescent="0.3">
      <c r="A200" s="71">
        <v>13086530</v>
      </c>
      <c r="B200" s="72" t="s">
        <v>27</v>
      </c>
      <c r="C200" s="73">
        <v>45064</v>
      </c>
      <c r="D200" s="71">
        <v>1161</v>
      </c>
      <c r="E200" s="71">
        <v>115784.6</v>
      </c>
      <c r="F200" s="71">
        <v>0</v>
      </c>
      <c r="G200" s="71">
        <v>7321</v>
      </c>
      <c r="H200" s="71">
        <v>-7321.2</v>
      </c>
      <c r="I200" s="73">
        <v>45064</v>
      </c>
      <c r="J200" s="71">
        <v>2023</v>
      </c>
    </row>
    <row r="201" spans="1:10" x14ac:dyDescent="0.3">
      <c r="A201" s="71">
        <v>13086530</v>
      </c>
      <c r="B201" s="72" t="s">
        <v>27</v>
      </c>
      <c r="C201" s="73">
        <v>45065</v>
      </c>
      <c r="D201" s="71">
        <v>1218</v>
      </c>
      <c r="E201" s="71">
        <v>118200.4</v>
      </c>
      <c r="F201" s="71">
        <v>0</v>
      </c>
      <c r="G201" s="71">
        <v>7321</v>
      </c>
      <c r="H201" s="71">
        <v>-7321.2</v>
      </c>
      <c r="I201" s="73">
        <v>45065</v>
      </c>
      <c r="J201" s="71">
        <v>2023</v>
      </c>
    </row>
    <row r="202" spans="1:10" x14ac:dyDescent="0.3">
      <c r="A202" s="71">
        <v>13086530</v>
      </c>
      <c r="B202" s="72" t="s">
        <v>27</v>
      </c>
      <c r="C202" s="73">
        <v>45066</v>
      </c>
      <c r="D202" s="71">
        <v>1226</v>
      </c>
      <c r="E202" s="71">
        <v>120632.5</v>
      </c>
      <c r="F202" s="71">
        <v>0</v>
      </c>
      <c r="G202" s="71">
        <v>7321</v>
      </c>
      <c r="H202" s="71">
        <v>-7321.2</v>
      </c>
      <c r="I202" s="73">
        <v>45066</v>
      </c>
      <c r="J202" s="71">
        <v>2023</v>
      </c>
    </row>
    <row r="203" spans="1:10" x14ac:dyDescent="0.3">
      <c r="A203" s="71">
        <v>13086530</v>
      </c>
      <c r="B203" s="72" t="s">
        <v>27</v>
      </c>
      <c r="C203" s="73">
        <v>45067</v>
      </c>
      <c r="D203" s="71">
        <v>1237</v>
      </c>
      <c r="E203" s="71">
        <v>123085.7</v>
      </c>
      <c r="F203" s="71">
        <v>0</v>
      </c>
      <c r="G203" s="71">
        <v>7321</v>
      </c>
      <c r="H203" s="71">
        <v>-7321.2</v>
      </c>
      <c r="I203" s="73">
        <v>45067</v>
      </c>
      <c r="J203" s="71">
        <v>2023</v>
      </c>
    </row>
    <row r="204" spans="1:10" x14ac:dyDescent="0.3">
      <c r="A204" s="71">
        <v>13086530</v>
      </c>
      <c r="B204" s="72" t="s">
        <v>27</v>
      </c>
      <c r="C204" s="73">
        <v>45068</v>
      </c>
      <c r="D204" s="71">
        <v>1243</v>
      </c>
      <c r="E204" s="71">
        <v>125550.9</v>
      </c>
      <c r="F204" s="71">
        <v>0</v>
      </c>
      <c r="G204" s="71">
        <v>7321</v>
      </c>
      <c r="H204" s="71">
        <v>-7321.2</v>
      </c>
      <c r="I204" s="73">
        <v>45068</v>
      </c>
      <c r="J204" s="71">
        <v>2023</v>
      </c>
    </row>
    <row r="205" spans="1:10" x14ac:dyDescent="0.3">
      <c r="A205" s="71">
        <v>13086530</v>
      </c>
      <c r="B205" s="72" t="s">
        <v>27</v>
      </c>
      <c r="C205" s="73">
        <v>45069</v>
      </c>
      <c r="D205" s="71">
        <v>1256</v>
      </c>
      <c r="E205" s="71">
        <v>128041.60000000001</v>
      </c>
      <c r="F205" s="71">
        <v>0</v>
      </c>
      <c r="G205" s="71">
        <v>7321</v>
      </c>
      <c r="H205" s="71">
        <v>-7321.2</v>
      </c>
      <c r="I205" s="73">
        <v>45069</v>
      </c>
      <c r="J205" s="71">
        <v>2023</v>
      </c>
    </row>
    <row r="206" spans="1:10" x14ac:dyDescent="0.3">
      <c r="A206" s="71">
        <v>13086530</v>
      </c>
      <c r="B206" s="72" t="s">
        <v>27</v>
      </c>
      <c r="C206" s="73">
        <v>45070</v>
      </c>
      <c r="D206" s="71">
        <v>1262</v>
      </c>
      <c r="E206" s="71">
        <v>130544.3</v>
      </c>
      <c r="F206" s="71">
        <v>0</v>
      </c>
      <c r="G206" s="71">
        <v>7321</v>
      </c>
      <c r="H206" s="71">
        <v>-7321.2</v>
      </c>
      <c r="I206" s="73">
        <v>45070</v>
      </c>
      <c r="J206" s="71">
        <v>2023</v>
      </c>
    </row>
    <row r="207" spans="1:10" x14ac:dyDescent="0.3">
      <c r="A207" s="71">
        <v>13086530</v>
      </c>
      <c r="B207" s="72" t="s">
        <v>27</v>
      </c>
      <c r="C207" s="73">
        <v>45071</v>
      </c>
      <c r="D207" s="71">
        <v>1257</v>
      </c>
      <c r="E207" s="71">
        <v>133036.70000000001</v>
      </c>
      <c r="F207" s="71">
        <v>0</v>
      </c>
      <c r="G207" s="71">
        <v>7321</v>
      </c>
      <c r="H207" s="71">
        <v>-7321.2</v>
      </c>
      <c r="I207" s="73">
        <v>45071</v>
      </c>
      <c r="J207" s="71">
        <v>2023</v>
      </c>
    </row>
    <row r="208" spans="1:10" x14ac:dyDescent="0.3">
      <c r="A208" s="71">
        <v>13086530</v>
      </c>
      <c r="B208" s="72" t="s">
        <v>27</v>
      </c>
      <c r="C208" s="73">
        <v>45072</v>
      </c>
      <c r="D208" s="71">
        <v>1260</v>
      </c>
      <c r="E208" s="71">
        <v>135536.6</v>
      </c>
      <c r="F208" s="71">
        <v>0</v>
      </c>
      <c r="G208" s="71">
        <v>7321</v>
      </c>
      <c r="H208" s="71">
        <v>-7321.2</v>
      </c>
      <c r="I208" s="73">
        <v>45072</v>
      </c>
      <c r="J208" s="71">
        <v>2023</v>
      </c>
    </row>
    <row r="209" spans="1:10" x14ac:dyDescent="0.3">
      <c r="A209" s="71">
        <v>13086530</v>
      </c>
      <c r="B209" s="72" t="s">
        <v>27</v>
      </c>
      <c r="C209" s="73">
        <v>45073</v>
      </c>
      <c r="D209" s="71">
        <v>1267</v>
      </c>
      <c r="E209" s="71">
        <v>138048.70000000001</v>
      </c>
      <c r="F209" s="71">
        <v>0</v>
      </c>
      <c r="G209" s="71">
        <v>7321</v>
      </c>
      <c r="H209" s="71">
        <v>-7321.2</v>
      </c>
      <c r="I209" s="73">
        <v>45073</v>
      </c>
      <c r="J209" s="71">
        <v>2023</v>
      </c>
    </row>
    <row r="210" spans="1:10" x14ac:dyDescent="0.3">
      <c r="A210" s="71">
        <v>13086530</v>
      </c>
      <c r="B210" s="72" t="s">
        <v>27</v>
      </c>
      <c r="C210" s="73">
        <v>45074</v>
      </c>
      <c r="D210" s="71">
        <v>1268</v>
      </c>
      <c r="E210" s="71">
        <v>140563.79999999999</v>
      </c>
      <c r="F210" s="71">
        <v>0</v>
      </c>
      <c r="G210" s="71">
        <v>7321</v>
      </c>
      <c r="H210" s="71">
        <v>-7321.2</v>
      </c>
      <c r="I210" s="73">
        <v>45074</v>
      </c>
      <c r="J210" s="71">
        <v>2023</v>
      </c>
    </row>
    <row r="211" spans="1:10" x14ac:dyDescent="0.3">
      <c r="A211" s="71">
        <v>13086530</v>
      </c>
      <c r="B211" s="72" t="s">
        <v>27</v>
      </c>
      <c r="C211" s="73">
        <v>45075</v>
      </c>
      <c r="D211" s="71">
        <v>1265</v>
      </c>
      <c r="E211" s="71">
        <v>143073</v>
      </c>
      <c r="F211" s="71">
        <v>0</v>
      </c>
      <c r="G211" s="71">
        <v>7321</v>
      </c>
      <c r="H211" s="71">
        <v>-7321.2</v>
      </c>
      <c r="I211" s="73">
        <v>45075</v>
      </c>
      <c r="J211" s="71">
        <v>2023</v>
      </c>
    </row>
    <row r="212" spans="1:10" x14ac:dyDescent="0.3">
      <c r="A212" s="71">
        <v>13086530</v>
      </c>
      <c r="B212" s="72" t="s">
        <v>27</v>
      </c>
      <c r="C212" s="73">
        <v>45076</v>
      </c>
      <c r="D212" s="71">
        <v>1264</v>
      </c>
      <c r="E212" s="71">
        <v>145580.70000000001</v>
      </c>
      <c r="F212" s="71">
        <v>0</v>
      </c>
      <c r="G212" s="71">
        <v>7321</v>
      </c>
      <c r="H212" s="71">
        <v>-7321.2</v>
      </c>
      <c r="I212" s="73">
        <v>45076</v>
      </c>
      <c r="J212" s="71">
        <v>2023</v>
      </c>
    </row>
    <row r="213" spans="1:10" x14ac:dyDescent="0.3">
      <c r="A213" s="71">
        <v>13086530</v>
      </c>
      <c r="B213" s="72" t="s">
        <v>27</v>
      </c>
      <c r="C213" s="73">
        <v>45077</v>
      </c>
      <c r="D213" s="71">
        <v>1288</v>
      </c>
      <c r="E213" s="71">
        <v>148135.70000000001</v>
      </c>
      <c r="F213" s="71">
        <v>0</v>
      </c>
      <c r="G213" s="71">
        <v>7321</v>
      </c>
      <c r="H213" s="71">
        <v>-7321.2</v>
      </c>
      <c r="I213" s="73">
        <v>45077</v>
      </c>
      <c r="J213" s="71">
        <v>2023</v>
      </c>
    </row>
    <row r="214" spans="1:10" x14ac:dyDescent="0.3">
      <c r="A214" s="71">
        <v>13086530</v>
      </c>
      <c r="B214" s="72" t="s">
        <v>27</v>
      </c>
      <c r="C214" s="73">
        <v>45078</v>
      </c>
      <c r="D214" s="71">
        <v>1314</v>
      </c>
      <c r="E214" s="71">
        <v>150742.5</v>
      </c>
      <c r="F214" s="71">
        <v>0</v>
      </c>
      <c r="G214" s="71">
        <v>7321</v>
      </c>
      <c r="H214" s="71">
        <v>-7321.2</v>
      </c>
      <c r="I214" s="73">
        <v>45078</v>
      </c>
      <c r="J214" s="71">
        <v>2023</v>
      </c>
    </row>
    <row r="215" spans="1:10" x14ac:dyDescent="0.3">
      <c r="A215" s="71">
        <v>13086530</v>
      </c>
      <c r="B215" s="72" t="s">
        <v>27</v>
      </c>
      <c r="C215" s="73">
        <v>45079</v>
      </c>
      <c r="D215" s="71">
        <v>1318</v>
      </c>
      <c r="E215" s="71">
        <v>153356</v>
      </c>
      <c r="F215" s="71">
        <v>0</v>
      </c>
      <c r="G215" s="71">
        <v>7321</v>
      </c>
      <c r="H215" s="71">
        <v>-7321.2</v>
      </c>
      <c r="I215" s="73">
        <v>45079</v>
      </c>
      <c r="J215" s="71">
        <v>2023</v>
      </c>
    </row>
    <row r="216" spans="1:10" x14ac:dyDescent="0.3">
      <c r="A216" s="71">
        <v>13086530</v>
      </c>
      <c r="B216" s="72" t="s">
        <v>27</v>
      </c>
      <c r="C216" s="73">
        <v>45080</v>
      </c>
      <c r="D216" s="71">
        <v>1309</v>
      </c>
      <c r="E216" s="71">
        <v>155953.20000000001</v>
      </c>
      <c r="F216" s="71">
        <v>0</v>
      </c>
      <c r="G216" s="71">
        <v>7321</v>
      </c>
      <c r="H216" s="71">
        <v>-7321.2</v>
      </c>
      <c r="I216" s="73">
        <v>45080</v>
      </c>
      <c r="J216" s="71">
        <v>2023</v>
      </c>
    </row>
    <row r="217" spans="1:10" x14ac:dyDescent="0.3">
      <c r="A217" s="71">
        <v>13086530</v>
      </c>
      <c r="B217" s="72" t="s">
        <v>27</v>
      </c>
      <c r="C217" s="73">
        <v>45081</v>
      </c>
      <c r="D217" s="71">
        <v>1304</v>
      </c>
      <c r="E217" s="71">
        <v>158538.79999999999</v>
      </c>
      <c r="F217" s="71">
        <v>0</v>
      </c>
      <c r="G217" s="71">
        <v>7321</v>
      </c>
      <c r="H217" s="71">
        <v>-7321.2</v>
      </c>
      <c r="I217" s="73">
        <v>45081</v>
      </c>
      <c r="J217" s="71">
        <v>2023</v>
      </c>
    </row>
    <row r="218" spans="1:10" x14ac:dyDescent="0.3">
      <c r="A218" s="71">
        <v>13086530</v>
      </c>
      <c r="B218" s="72" t="s">
        <v>27</v>
      </c>
      <c r="C218" s="73">
        <v>45082</v>
      </c>
      <c r="D218" s="71">
        <v>1302</v>
      </c>
      <c r="E218" s="71">
        <v>161121.79999999999</v>
      </c>
      <c r="F218" s="71">
        <v>0</v>
      </c>
      <c r="G218" s="71">
        <v>7321</v>
      </c>
      <c r="H218" s="71">
        <v>-7321.2</v>
      </c>
      <c r="I218" s="73">
        <v>45082</v>
      </c>
      <c r="J218" s="71">
        <v>2023</v>
      </c>
    </row>
    <row r="219" spans="1:10" x14ac:dyDescent="0.3">
      <c r="A219" s="71">
        <v>13086530</v>
      </c>
      <c r="B219" s="72" t="s">
        <v>27</v>
      </c>
      <c r="C219" s="73">
        <v>45083</v>
      </c>
      <c r="D219" s="71">
        <v>1306</v>
      </c>
      <c r="E219" s="71">
        <v>163711.29999999999</v>
      </c>
      <c r="F219" s="71">
        <v>0</v>
      </c>
      <c r="G219" s="71">
        <v>7321</v>
      </c>
      <c r="H219" s="71">
        <v>-7321.2</v>
      </c>
      <c r="I219" s="73">
        <v>45083</v>
      </c>
      <c r="J219" s="71">
        <v>2023</v>
      </c>
    </row>
    <row r="220" spans="1:10" x14ac:dyDescent="0.3">
      <c r="A220" s="71">
        <v>13086530</v>
      </c>
      <c r="B220" s="72" t="s">
        <v>27</v>
      </c>
      <c r="C220" s="73">
        <v>45084</v>
      </c>
      <c r="D220" s="71">
        <v>1293</v>
      </c>
      <c r="E220" s="71">
        <v>166275.6</v>
      </c>
      <c r="F220" s="71">
        <v>0</v>
      </c>
      <c r="G220" s="71">
        <v>7321</v>
      </c>
      <c r="H220" s="71">
        <v>-7321.2</v>
      </c>
      <c r="I220" s="73">
        <v>45084</v>
      </c>
      <c r="J220" s="71">
        <v>2023</v>
      </c>
    </row>
    <row r="221" spans="1:10" x14ac:dyDescent="0.3">
      <c r="A221" s="71">
        <v>13086530</v>
      </c>
      <c r="B221" s="72" t="s">
        <v>27</v>
      </c>
      <c r="C221" s="73">
        <v>45085</v>
      </c>
      <c r="D221" s="71">
        <v>1260</v>
      </c>
      <c r="E221" s="71">
        <v>168774</v>
      </c>
      <c r="F221" s="71">
        <v>0</v>
      </c>
      <c r="G221" s="71">
        <v>7321</v>
      </c>
      <c r="H221" s="71">
        <v>-7321.2</v>
      </c>
      <c r="I221" s="73">
        <v>45085</v>
      </c>
      <c r="J221" s="71">
        <v>2023</v>
      </c>
    </row>
    <row r="222" spans="1:10" x14ac:dyDescent="0.3">
      <c r="A222" s="71">
        <v>13086530</v>
      </c>
      <c r="B222" s="72" t="s">
        <v>27</v>
      </c>
      <c r="C222" s="73">
        <v>45086</v>
      </c>
      <c r="D222" s="71">
        <v>1256</v>
      </c>
      <c r="E222" s="71">
        <v>171265.5</v>
      </c>
      <c r="F222" s="71">
        <v>0</v>
      </c>
      <c r="G222" s="71">
        <v>7321</v>
      </c>
      <c r="H222" s="71">
        <v>-7321.2</v>
      </c>
      <c r="I222" s="73">
        <v>45086</v>
      </c>
      <c r="J222" s="71">
        <v>2023</v>
      </c>
    </row>
    <row r="223" spans="1:10" x14ac:dyDescent="0.3">
      <c r="A223" s="71">
        <v>13086530</v>
      </c>
      <c r="B223" s="72" t="s">
        <v>27</v>
      </c>
      <c r="C223" s="73">
        <v>45087</v>
      </c>
      <c r="D223" s="71">
        <v>1257</v>
      </c>
      <c r="E223" s="71">
        <v>173758.9</v>
      </c>
      <c r="F223" s="71">
        <v>0</v>
      </c>
      <c r="G223" s="71">
        <v>7321</v>
      </c>
      <c r="H223" s="71">
        <v>-7321.2</v>
      </c>
      <c r="I223" s="73">
        <v>45087</v>
      </c>
      <c r="J223" s="71">
        <v>2023</v>
      </c>
    </row>
    <row r="224" spans="1:10" x14ac:dyDescent="0.3">
      <c r="A224" s="71">
        <v>13086530</v>
      </c>
      <c r="B224" s="72" t="s">
        <v>27</v>
      </c>
      <c r="C224" s="73">
        <v>45088</v>
      </c>
      <c r="D224" s="71">
        <v>1258</v>
      </c>
      <c r="E224" s="71">
        <v>176254.3</v>
      </c>
      <c r="F224" s="71">
        <v>0</v>
      </c>
      <c r="G224" s="71">
        <v>7321</v>
      </c>
      <c r="H224" s="71">
        <v>-7321.2</v>
      </c>
      <c r="I224" s="73">
        <v>45088</v>
      </c>
      <c r="J224" s="71">
        <v>2023</v>
      </c>
    </row>
    <row r="225" spans="1:10" x14ac:dyDescent="0.3">
      <c r="A225" s="71">
        <v>13086530</v>
      </c>
      <c r="B225" s="72" t="s">
        <v>27</v>
      </c>
      <c r="C225" s="73">
        <v>45089</v>
      </c>
      <c r="D225" s="71">
        <v>1273</v>
      </c>
      <c r="E225" s="71">
        <v>178778.7</v>
      </c>
      <c r="F225" s="71">
        <v>0</v>
      </c>
      <c r="G225" s="71">
        <v>7321</v>
      </c>
      <c r="H225" s="71">
        <v>-7321.2</v>
      </c>
      <c r="I225" s="73">
        <v>45089</v>
      </c>
      <c r="J225" s="71">
        <v>2023</v>
      </c>
    </row>
    <row r="226" spans="1:10" x14ac:dyDescent="0.3">
      <c r="A226" s="71">
        <v>13086530</v>
      </c>
      <c r="B226" s="72" t="s">
        <v>27</v>
      </c>
      <c r="C226" s="73">
        <v>45090</v>
      </c>
      <c r="D226" s="71">
        <v>1258</v>
      </c>
      <c r="E226" s="71">
        <v>181273.5</v>
      </c>
      <c r="F226" s="71">
        <v>0</v>
      </c>
      <c r="G226" s="71">
        <v>7321</v>
      </c>
      <c r="H226" s="71">
        <v>-7321.2</v>
      </c>
      <c r="I226" s="73">
        <v>45090</v>
      </c>
      <c r="J226" s="71">
        <v>2023</v>
      </c>
    </row>
    <row r="227" spans="1:10" x14ac:dyDescent="0.3">
      <c r="A227" s="71">
        <v>13086530</v>
      </c>
      <c r="B227" s="72" t="s">
        <v>27</v>
      </c>
      <c r="C227" s="73">
        <v>45091</v>
      </c>
      <c r="D227" s="71">
        <v>1234</v>
      </c>
      <c r="E227" s="71">
        <v>183720.9</v>
      </c>
      <c r="F227" s="71">
        <v>0</v>
      </c>
      <c r="G227" s="71">
        <v>7321</v>
      </c>
      <c r="H227" s="71">
        <v>-7321.2</v>
      </c>
      <c r="I227" s="73">
        <v>45091</v>
      </c>
      <c r="J227" s="71">
        <v>2023</v>
      </c>
    </row>
    <row r="228" spans="1:10" x14ac:dyDescent="0.3">
      <c r="A228" s="71">
        <v>13086530</v>
      </c>
      <c r="B228" s="72" t="s">
        <v>27</v>
      </c>
      <c r="C228" s="73">
        <v>45092</v>
      </c>
      <c r="D228" s="71">
        <v>1228</v>
      </c>
      <c r="E228" s="71">
        <v>186156.9</v>
      </c>
      <c r="F228" s="71">
        <v>0</v>
      </c>
      <c r="G228" s="71">
        <v>7321</v>
      </c>
      <c r="H228" s="71">
        <v>-7321.2</v>
      </c>
      <c r="I228" s="73">
        <v>45092</v>
      </c>
      <c r="J228" s="71">
        <v>2023</v>
      </c>
    </row>
    <row r="229" spans="1:10" x14ac:dyDescent="0.3">
      <c r="A229" s="71">
        <v>13086530</v>
      </c>
      <c r="B229" s="72" t="s">
        <v>27</v>
      </c>
      <c r="C229" s="73">
        <v>45093</v>
      </c>
      <c r="D229" s="71">
        <v>1266</v>
      </c>
      <c r="E229" s="71">
        <v>188668.79999999999</v>
      </c>
      <c r="F229" s="71">
        <v>0</v>
      </c>
      <c r="G229" s="71">
        <v>7321</v>
      </c>
      <c r="H229" s="71">
        <v>-7321.2</v>
      </c>
      <c r="I229" s="73">
        <v>45093</v>
      </c>
      <c r="J229" s="71">
        <v>2023</v>
      </c>
    </row>
    <row r="230" spans="1:10" x14ac:dyDescent="0.3">
      <c r="A230" s="71">
        <v>13086530</v>
      </c>
      <c r="B230" s="72" t="s">
        <v>27</v>
      </c>
      <c r="C230" s="73">
        <v>45094</v>
      </c>
      <c r="D230" s="71">
        <v>1275</v>
      </c>
      <c r="E230" s="71">
        <v>191198.4</v>
      </c>
      <c r="F230" s="71">
        <v>0</v>
      </c>
      <c r="G230" s="71">
        <v>7321</v>
      </c>
      <c r="H230" s="71">
        <v>-7321.2</v>
      </c>
      <c r="I230" s="73">
        <v>45094</v>
      </c>
      <c r="J230" s="71">
        <v>2023</v>
      </c>
    </row>
    <row r="231" spans="1:10" x14ac:dyDescent="0.3">
      <c r="A231" s="71">
        <v>13086530</v>
      </c>
      <c r="B231" s="72" t="s">
        <v>27</v>
      </c>
      <c r="C231" s="73">
        <v>45095</v>
      </c>
      <c r="D231" s="71">
        <v>1268</v>
      </c>
      <c r="E231" s="71">
        <v>193714.2</v>
      </c>
      <c r="F231" s="71">
        <v>0</v>
      </c>
      <c r="G231" s="71">
        <v>7321</v>
      </c>
      <c r="H231" s="71">
        <v>-7321.2</v>
      </c>
      <c r="I231" s="73">
        <v>45095</v>
      </c>
      <c r="J231" s="71">
        <v>2023</v>
      </c>
    </row>
    <row r="232" spans="1:10" x14ac:dyDescent="0.3">
      <c r="A232" s="71">
        <v>13086530</v>
      </c>
      <c r="B232" s="72" t="s">
        <v>27</v>
      </c>
      <c r="C232" s="73">
        <v>45096</v>
      </c>
      <c r="D232" s="71">
        <v>1270</v>
      </c>
      <c r="E232" s="71">
        <v>196234.1</v>
      </c>
      <c r="F232" s="71">
        <v>0</v>
      </c>
      <c r="G232" s="71">
        <v>7321</v>
      </c>
      <c r="H232" s="71">
        <v>-7321.2</v>
      </c>
      <c r="I232" s="73">
        <v>45096</v>
      </c>
      <c r="J232" s="71">
        <v>2023</v>
      </c>
    </row>
    <row r="233" spans="1:10" x14ac:dyDescent="0.3">
      <c r="A233" s="71">
        <v>13086530</v>
      </c>
      <c r="B233" s="72" t="s">
        <v>27</v>
      </c>
      <c r="C233" s="73">
        <v>45097</v>
      </c>
      <c r="D233" s="71">
        <v>1328</v>
      </c>
      <c r="E233" s="71">
        <v>198867.1</v>
      </c>
      <c r="F233" s="71">
        <v>0</v>
      </c>
      <c r="G233" s="71">
        <v>7321</v>
      </c>
      <c r="H233" s="71">
        <v>-7321.2</v>
      </c>
      <c r="I233" s="73">
        <v>45097</v>
      </c>
      <c r="J233" s="71">
        <v>2023</v>
      </c>
    </row>
    <row r="234" spans="1:10" x14ac:dyDescent="0.3">
      <c r="A234" s="71">
        <v>13086530</v>
      </c>
      <c r="B234" s="72" t="s">
        <v>27</v>
      </c>
      <c r="C234" s="73">
        <v>45098</v>
      </c>
      <c r="D234" s="71">
        <v>1390</v>
      </c>
      <c r="E234" s="71">
        <v>201623.9</v>
      </c>
      <c r="F234" s="71">
        <v>0</v>
      </c>
      <c r="G234" s="71">
        <v>7321</v>
      </c>
      <c r="H234" s="71">
        <v>-7321.2</v>
      </c>
      <c r="I234" s="73">
        <v>45098</v>
      </c>
      <c r="J234" s="71">
        <v>2023</v>
      </c>
    </row>
    <row r="235" spans="1:10" x14ac:dyDescent="0.3">
      <c r="A235" s="71">
        <v>13086530</v>
      </c>
      <c r="B235" s="72" t="s">
        <v>27</v>
      </c>
      <c r="C235" s="73">
        <v>45099</v>
      </c>
      <c r="D235" s="71">
        <v>1390</v>
      </c>
      <c r="E235" s="71">
        <v>204380.4</v>
      </c>
      <c r="F235" s="71">
        <v>0</v>
      </c>
      <c r="G235" s="71">
        <v>7321</v>
      </c>
      <c r="H235" s="71">
        <v>-7321.2</v>
      </c>
      <c r="I235" s="73">
        <v>45099</v>
      </c>
      <c r="J235" s="71">
        <v>2023</v>
      </c>
    </row>
    <row r="236" spans="1:10" x14ac:dyDescent="0.3">
      <c r="A236" s="71">
        <v>13086530</v>
      </c>
      <c r="B236" s="72" t="s">
        <v>27</v>
      </c>
      <c r="C236" s="73">
        <v>45100</v>
      </c>
      <c r="D236" s="71">
        <v>1429</v>
      </c>
      <c r="E236" s="71">
        <v>207215.3</v>
      </c>
      <c r="F236" s="71">
        <v>0</v>
      </c>
      <c r="G236" s="71">
        <v>7321</v>
      </c>
      <c r="H236" s="71">
        <v>-7321.2</v>
      </c>
      <c r="I236" s="73">
        <v>45100</v>
      </c>
      <c r="J236" s="71">
        <v>2023</v>
      </c>
    </row>
    <row r="237" spans="1:10" x14ac:dyDescent="0.3">
      <c r="A237" s="71">
        <v>13086530</v>
      </c>
      <c r="B237" s="72" t="s">
        <v>27</v>
      </c>
      <c r="C237" s="73">
        <v>45101</v>
      </c>
      <c r="D237" s="71">
        <v>1457</v>
      </c>
      <c r="E237" s="71">
        <v>210105.9</v>
      </c>
      <c r="F237" s="71">
        <v>0</v>
      </c>
      <c r="G237" s="71">
        <v>7321</v>
      </c>
      <c r="H237" s="71">
        <v>-7321.2</v>
      </c>
      <c r="I237" s="73">
        <v>45101</v>
      </c>
      <c r="J237" s="71">
        <v>2023</v>
      </c>
    </row>
    <row r="238" spans="1:10" x14ac:dyDescent="0.3">
      <c r="A238" s="71">
        <v>13086530</v>
      </c>
      <c r="B238" s="72" t="s">
        <v>27</v>
      </c>
      <c r="C238" s="73">
        <v>45102</v>
      </c>
      <c r="D238" s="71">
        <v>1481</v>
      </c>
      <c r="E238" s="71">
        <v>213043</v>
      </c>
      <c r="F238" s="71">
        <v>0</v>
      </c>
      <c r="G238" s="71">
        <v>7321</v>
      </c>
      <c r="H238" s="71">
        <v>-7321.2</v>
      </c>
      <c r="I238" s="73">
        <v>45102</v>
      </c>
      <c r="J238" s="71">
        <v>2023</v>
      </c>
    </row>
    <row r="239" spans="1:10" x14ac:dyDescent="0.3">
      <c r="A239" s="71">
        <v>13086530</v>
      </c>
      <c r="B239" s="72" t="s">
        <v>27</v>
      </c>
      <c r="C239" s="73">
        <v>45103</v>
      </c>
      <c r="D239" s="71">
        <v>1474</v>
      </c>
      <c r="E239" s="71">
        <v>215965.6</v>
      </c>
      <c r="F239" s="71">
        <v>0</v>
      </c>
      <c r="G239" s="71">
        <v>7321</v>
      </c>
      <c r="H239" s="71">
        <v>-7321.2</v>
      </c>
      <c r="I239" s="73">
        <v>45103</v>
      </c>
      <c r="J239" s="71">
        <v>2023</v>
      </c>
    </row>
    <row r="240" spans="1:10" x14ac:dyDescent="0.3">
      <c r="A240" s="71">
        <v>13086530</v>
      </c>
      <c r="B240" s="72" t="s">
        <v>27</v>
      </c>
      <c r="C240" s="73">
        <v>45104</v>
      </c>
      <c r="D240" s="71">
        <v>1488</v>
      </c>
      <c r="E240" s="71">
        <v>218916.1</v>
      </c>
      <c r="F240" s="71">
        <v>0</v>
      </c>
      <c r="G240" s="71">
        <v>7321</v>
      </c>
      <c r="H240" s="71">
        <v>-7321.2</v>
      </c>
      <c r="I240" s="73">
        <v>45104</v>
      </c>
      <c r="J240" s="71">
        <v>2023</v>
      </c>
    </row>
    <row r="241" spans="1:10" x14ac:dyDescent="0.3">
      <c r="A241" s="71">
        <v>13086530</v>
      </c>
      <c r="B241" s="72" t="s">
        <v>27</v>
      </c>
      <c r="C241" s="73">
        <v>45105</v>
      </c>
      <c r="D241" s="71">
        <v>1511</v>
      </c>
      <c r="E241" s="71">
        <v>221913.2</v>
      </c>
      <c r="F241" s="71">
        <v>1250</v>
      </c>
      <c r="G241" s="71">
        <v>9800</v>
      </c>
      <c r="H241" s="71">
        <v>-9799.7000000000007</v>
      </c>
      <c r="I241" s="73">
        <v>45105</v>
      </c>
      <c r="J241" s="71">
        <v>2023</v>
      </c>
    </row>
    <row r="242" spans="1:10" x14ac:dyDescent="0.3">
      <c r="A242" s="71">
        <v>13086530</v>
      </c>
      <c r="B242" s="72" t="s">
        <v>27</v>
      </c>
      <c r="C242" s="73">
        <v>45106</v>
      </c>
      <c r="D242" s="71">
        <v>1535</v>
      </c>
      <c r="E242" s="71">
        <v>224956.9</v>
      </c>
      <c r="F242" s="71">
        <v>1535</v>
      </c>
      <c r="G242" s="71">
        <v>12843</v>
      </c>
      <c r="H242" s="71">
        <v>-12843.4</v>
      </c>
      <c r="I242" s="73">
        <v>45106</v>
      </c>
      <c r="J242" s="71">
        <v>2023</v>
      </c>
    </row>
    <row r="243" spans="1:10" x14ac:dyDescent="0.3">
      <c r="A243" s="71">
        <v>13086530</v>
      </c>
      <c r="B243" s="72" t="s">
        <v>27</v>
      </c>
      <c r="C243" s="73">
        <v>45107</v>
      </c>
      <c r="D243" s="71">
        <v>1546</v>
      </c>
      <c r="E243" s="71">
        <v>3066.7</v>
      </c>
      <c r="F243" s="71">
        <v>1546</v>
      </c>
      <c r="G243" s="71">
        <v>15910</v>
      </c>
      <c r="H243" s="71">
        <v>371011.6</v>
      </c>
      <c r="I243" s="73">
        <v>45107</v>
      </c>
      <c r="J243" s="71">
        <v>2023</v>
      </c>
    </row>
    <row r="244" spans="1:10" x14ac:dyDescent="0.3">
      <c r="A244" s="71">
        <v>13086530</v>
      </c>
      <c r="B244" s="72" t="s">
        <v>27</v>
      </c>
      <c r="C244" s="73">
        <v>45108</v>
      </c>
      <c r="D244" s="71">
        <v>1575</v>
      </c>
      <c r="E244" s="71">
        <v>6189.7</v>
      </c>
      <c r="F244" s="71">
        <v>1575</v>
      </c>
      <c r="G244" s="71">
        <v>19033</v>
      </c>
      <c r="H244" s="71">
        <v>367888.6</v>
      </c>
      <c r="I244" s="73">
        <v>45108</v>
      </c>
      <c r="J244" s="71">
        <v>2023</v>
      </c>
    </row>
    <row r="245" spans="1:10" x14ac:dyDescent="0.3">
      <c r="A245" s="71">
        <v>13086530</v>
      </c>
      <c r="B245" s="72" t="s">
        <v>27</v>
      </c>
      <c r="C245" s="73">
        <v>45109</v>
      </c>
      <c r="D245" s="71">
        <v>1601</v>
      </c>
      <c r="E245" s="71">
        <v>9364.4</v>
      </c>
      <c r="F245" s="71">
        <v>1601</v>
      </c>
      <c r="G245" s="71">
        <v>22208</v>
      </c>
      <c r="H245" s="71">
        <v>364713.9</v>
      </c>
      <c r="I245" s="73">
        <v>45109</v>
      </c>
      <c r="J245" s="71">
        <v>2023</v>
      </c>
    </row>
    <row r="246" spans="1:10" x14ac:dyDescent="0.3">
      <c r="A246" s="71">
        <v>13086530</v>
      </c>
      <c r="B246" s="72" t="s">
        <v>27</v>
      </c>
      <c r="C246" s="73">
        <v>45110</v>
      </c>
      <c r="D246" s="71">
        <v>1603</v>
      </c>
      <c r="E246" s="71">
        <v>12543.2</v>
      </c>
      <c r="F246" s="71">
        <v>1603</v>
      </c>
      <c r="G246" s="71">
        <v>25387</v>
      </c>
      <c r="H246" s="71">
        <v>361535.1</v>
      </c>
      <c r="I246" s="73">
        <v>45110</v>
      </c>
      <c r="J246" s="71">
        <v>2023</v>
      </c>
    </row>
    <row r="247" spans="1:10" x14ac:dyDescent="0.3">
      <c r="A247" s="71">
        <v>13086530</v>
      </c>
      <c r="B247" s="72" t="s">
        <v>27</v>
      </c>
      <c r="C247" s="73">
        <v>45111</v>
      </c>
      <c r="D247" s="71">
        <v>1614</v>
      </c>
      <c r="E247" s="71">
        <v>15745.3</v>
      </c>
      <c r="F247" s="71">
        <v>1614</v>
      </c>
      <c r="G247" s="71">
        <v>28589</v>
      </c>
      <c r="H247" s="71">
        <v>358333</v>
      </c>
      <c r="I247" s="73">
        <v>45111</v>
      </c>
      <c r="J247" s="71">
        <v>2023</v>
      </c>
    </row>
    <row r="248" spans="1:10" x14ac:dyDescent="0.3">
      <c r="A248" s="71">
        <v>13086530</v>
      </c>
      <c r="B248" s="72" t="s">
        <v>27</v>
      </c>
      <c r="C248" s="73">
        <v>45112</v>
      </c>
      <c r="D248" s="71">
        <v>1641</v>
      </c>
      <c r="E248" s="71">
        <v>18999.2</v>
      </c>
      <c r="F248" s="71">
        <v>1641</v>
      </c>
      <c r="G248" s="71">
        <v>31843</v>
      </c>
      <c r="H248" s="71">
        <v>355079.1</v>
      </c>
      <c r="I248" s="73">
        <v>45112</v>
      </c>
      <c r="J248" s="71">
        <v>2023</v>
      </c>
    </row>
    <row r="249" spans="1:10" x14ac:dyDescent="0.3">
      <c r="A249" s="71">
        <v>13086530</v>
      </c>
      <c r="B249" s="72" t="s">
        <v>27</v>
      </c>
      <c r="C249" s="73">
        <v>45113</v>
      </c>
      <c r="D249" s="71">
        <v>1672</v>
      </c>
      <c r="E249" s="71">
        <v>22315</v>
      </c>
      <c r="F249" s="71">
        <v>1672</v>
      </c>
      <c r="G249" s="71">
        <v>35158</v>
      </c>
      <c r="H249" s="71">
        <v>351763.3</v>
      </c>
      <c r="I249" s="73">
        <v>45113</v>
      </c>
      <c r="J249" s="71">
        <v>2023</v>
      </c>
    </row>
    <row r="250" spans="1:10" x14ac:dyDescent="0.3">
      <c r="A250" s="71">
        <v>13086530</v>
      </c>
      <c r="B250" s="72" t="s">
        <v>27</v>
      </c>
      <c r="C250" s="73">
        <v>45114</v>
      </c>
      <c r="D250" s="71">
        <v>1681</v>
      </c>
      <c r="E250" s="71">
        <v>25649.3</v>
      </c>
      <c r="F250" s="71">
        <v>1681</v>
      </c>
      <c r="G250" s="71">
        <v>38493</v>
      </c>
      <c r="H250" s="71">
        <v>348429</v>
      </c>
      <c r="I250" s="73">
        <v>45114</v>
      </c>
      <c r="J250" s="71">
        <v>2023</v>
      </c>
    </row>
    <row r="251" spans="1:10" x14ac:dyDescent="0.3">
      <c r="A251" s="71">
        <v>13086530</v>
      </c>
      <c r="B251" s="72" t="s">
        <v>27</v>
      </c>
      <c r="C251" s="73">
        <v>45115</v>
      </c>
      <c r="D251" s="71">
        <v>1690</v>
      </c>
      <c r="E251" s="71">
        <v>29002.2</v>
      </c>
      <c r="F251" s="71">
        <v>1690</v>
      </c>
      <c r="G251" s="71">
        <v>41846</v>
      </c>
      <c r="H251" s="71">
        <v>345076.1</v>
      </c>
      <c r="I251" s="73">
        <v>45115</v>
      </c>
      <c r="J251" s="71">
        <v>2023</v>
      </c>
    </row>
    <row r="252" spans="1:10" x14ac:dyDescent="0.3">
      <c r="A252" s="71">
        <v>13086530</v>
      </c>
      <c r="B252" s="72" t="s">
        <v>27</v>
      </c>
      <c r="C252" s="73">
        <v>45116</v>
      </c>
      <c r="D252" s="71">
        <v>1700</v>
      </c>
      <c r="E252" s="71">
        <v>32373.7</v>
      </c>
      <c r="F252" s="71">
        <v>1700</v>
      </c>
      <c r="G252" s="71">
        <v>45217</v>
      </c>
      <c r="H252" s="71">
        <v>341704.6</v>
      </c>
      <c r="I252" s="73">
        <v>45116</v>
      </c>
      <c r="J252" s="71">
        <v>2023</v>
      </c>
    </row>
    <row r="253" spans="1:10" x14ac:dyDescent="0.3">
      <c r="A253" s="71">
        <v>13086530</v>
      </c>
      <c r="B253" s="72" t="s">
        <v>27</v>
      </c>
      <c r="C253" s="73">
        <v>45117</v>
      </c>
      <c r="D253" s="71">
        <v>1699</v>
      </c>
      <c r="E253" s="71">
        <v>35744.5</v>
      </c>
      <c r="F253" s="71">
        <v>1699</v>
      </c>
      <c r="G253" s="71">
        <v>48588</v>
      </c>
      <c r="H253" s="71">
        <v>338333.8</v>
      </c>
      <c r="I253" s="73">
        <v>45117</v>
      </c>
      <c r="J253" s="71">
        <v>2023</v>
      </c>
    </row>
    <row r="254" spans="1:10" x14ac:dyDescent="0.3">
      <c r="A254" s="71">
        <v>13086530</v>
      </c>
      <c r="B254" s="72" t="s">
        <v>27</v>
      </c>
      <c r="C254" s="73">
        <v>45118</v>
      </c>
      <c r="D254" s="71">
        <v>1689</v>
      </c>
      <c r="E254" s="71">
        <v>39095.300000000003</v>
      </c>
      <c r="F254" s="71">
        <v>1689</v>
      </c>
      <c r="G254" s="71">
        <v>51939</v>
      </c>
      <c r="H254" s="71">
        <v>334983</v>
      </c>
      <c r="I254" s="73">
        <v>45118</v>
      </c>
      <c r="J254" s="71">
        <v>2023</v>
      </c>
    </row>
    <row r="255" spans="1:10" x14ac:dyDescent="0.3">
      <c r="A255" s="71">
        <v>13086530</v>
      </c>
      <c r="B255" s="72" t="s">
        <v>27</v>
      </c>
      <c r="C255" s="73">
        <v>45119</v>
      </c>
      <c r="D255" s="71">
        <v>1694</v>
      </c>
      <c r="E255" s="71">
        <v>42455.1</v>
      </c>
      <c r="F255" s="71">
        <v>1694</v>
      </c>
      <c r="G255" s="71">
        <v>55299</v>
      </c>
      <c r="H255" s="71">
        <v>331623.2</v>
      </c>
      <c r="I255" s="73">
        <v>45119</v>
      </c>
      <c r="J255" s="71">
        <v>2023</v>
      </c>
    </row>
    <row r="256" spans="1:10" x14ac:dyDescent="0.3">
      <c r="A256" s="71">
        <v>13086530</v>
      </c>
      <c r="B256" s="72" t="s">
        <v>27</v>
      </c>
      <c r="C256" s="73">
        <v>45120</v>
      </c>
      <c r="D256" s="71">
        <v>1694</v>
      </c>
      <c r="E256" s="71">
        <v>45815.9</v>
      </c>
      <c r="F256" s="71">
        <v>1694</v>
      </c>
      <c r="G256" s="71">
        <v>58659</v>
      </c>
      <c r="H256" s="71">
        <v>328262.40000000002</v>
      </c>
      <c r="I256" s="73">
        <v>45120</v>
      </c>
      <c r="J256" s="71">
        <v>2023</v>
      </c>
    </row>
    <row r="257" spans="1:10" x14ac:dyDescent="0.3">
      <c r="A257" s="71">
        <v>13086530</v>
      </c>
      <c r="B257" s="72" t="s">
        <v>27</v>
      </c>
      <c r="C257" s="73">
        <v>45121</v>
      </c>
      <c r="D257" s="71">
        <v>1685</v>
      </c>
      <c r="E257" s="71">
        <v>49158.5</v>
      </c>
      <c r="F257" s="71">
        <v>1685</v>
      </c>
      <c r="G257" s="71">
        <v>62002</v>
      </c>
      <c r="H257" s="71">
        <v>324919.8</v>
      </c>
      <c r="I257" s="73">
        <v>45121</v>
      </c>
      <c r="J257" s="71">
        <v>2023</v>
      </c>
    </row>
    <row r="258" spans="1:10" x14ac:dyDescent="0.3">
      <c r="A258" s="71">
        <v>13086530</v>
      </c>
      <c r="B258" s="72" t="s">
        <v>27</v>
      </c>
      <c r="C258" s="73">
        <v>45122</v>
      </c>
      <c r="D258" s="71">
        <v>1674</v>
      </c>
      <c r="E258" s="71">
        <v>52478</v>
      </c>
      <c r="F258" s="71">
        <v>1674</v>
      </c>
      <c r="G258" s="71">
        <v>65321</v>
      </c>
      <c r="H258" s="71">
        <v>321600.3</v>
      </c>
      <c r="I258" s="73">
        <v>45122</v>
      </c>
      <c r="J258" s="71">
        <v>2023</v>
      </c>
    </row>
    <row r="259" spans="1:10" x14ac:dyDescent="0.3">
      <c r="A259" s="71">
        <v>13086530</v>
      </c>
      <c r="B259" s="72" t="s">
        <v>27</v>
      </c>
      <c r="C259" s="73">
        <v>45123</v>
      </c>
      <c r="D259" s="71">
        <v>1652</v>
      </c>
      <c r="E259" s="71">
        <v>55755.3</v>
      </c>
      <c r="F259" s="71">
        <v>1652</v>
      </c>
      <c r="G259" s="71">
        <v>68599</v>
      </c>
      <c r="H259" s="71">
        <v>318323</v>
      </c>
      <c r="I259" s="73">
        <v>45123</v>
      </c>
      <c r="J259" s="71">
        <v>2023</v>
      </c>
    </row>
    <row r="260" spans="1:10" x14ac:dyDescent="0.3">
      <c r="A260" s="71">
        <v>13086530</v>
      </c>
      <c r="B260" s="72" t="s">
        <v>27</v>
      </c>
      <c r="C260" s="73">
        <v>45124</v>
      </c>
      <c r="D260" s="71">
        <v>1629</v>
      </c>
      <c r="E260" s="71">
        <v>58985.7</v>
      </c>
      <c r="F260" s="71">
        <v>1629</v>
      </c>
      <c r="G260" s="71">
        <v>71829</v>
      </c>
      <c r="H260" s="71">
        <v>315092.59999999998</v>
      </c>
      <c r="I260" s="73">
        <v>45124</v>
      </c>
      <c r="J260" s="71">
        <v>2023</v>
      </c>
    </row>
    <row r="261" spans="1:10" x14ac:dyDescent="0.3">
      <c r="A261" s="71">
        <v>13086530</v>
      </c>
      <c r="B261" s="72" t="s">
        <v>27</v>
      </c>
      <c r="C261" s="73">
        <v>45125</v>
      </c>
      <c r="D261" s="71">
        <v>1629</v>
      </c>
      <c r="E261" s="71">
        <v>62217.1</v>
      </c>
      <c r="F261" s="71">
        <v>1629</v>
      </c>
      <c r="G261" s="71">
        <v>75061</v>
      </c>
      <c r="H261" s="71">
        <v>311861.2</v>
      </c>
      <c r="I261" s="73">
        <v>45125</v>
      </c>
      <c r="J261" s="71">
        <v>2023</v>
      </c>
    </row>
    <row r="262" spans="1:10" x14ac:dyDescent="0.3">
      <c r="A262" s="71">
        <v>13086530</v>
      </c>
      <c r="B262" s="72" t="s">
        <v>27</v>
      </c>
      <c r="C262" s="73">
        <v>45126</v>
      </c>
      <c r="D262" s="71">
        <v>1620</v>
      </c>
      <c r="E262" s="71">
        <v>65430.400000000001</v>
      </c>
      <c r="F262" s="71">
        <v>1620</v>
      </c>
      <c r="G262" s="71">
        <v>78274</v>
      </c>
      <c r="H262" s="71">
        <v>308647.90000000002</v>
      </c>
      <c r="I262" s="73">
        <v>45126</v>
      </c>
      <c r="J262" s="71">
        <v>2023</v>
      </c>
    </row>
    <row r="263" spans="1:10" x14ac:dyDescent="0.3">
      <c r="A263" s="71">
        <v>13086530</v>
      </c>
      <c r="B263" s="72" t="s">
        <v>27</v>
      </c>
      <c r="C263" s="73">
        <v>45127</v>
      </c>
      <c r="D263" s="71">
        <v>1613</v>
      </c>
      <c r="E263" s="71">
        <v>68630.399999999994</v>
      </c>
      <c r="F263" s="71">
        <v>1613</v>
      </c>
      <c r="G263" s="71">
        <v>81474</v>
      </c>
      <c r="H263" s="71">
        <v>305447.90000000002</v>
      </c>
      <c r="I263" s="73">
        <v>45127</v>
      </c>
      <c r="J263" s="71">
        <v>2023</v>
      </c>
    </row>
    <row r="264" spans="1:10" x14ac:dyDescent="0.3">
      <c r="A264" s="71">
        <v>13086530</v>
      </c>
      <c r="B264" s="72" t="s">
        <v>27</v>
      </c>
      <c r="C264" s="73">
        <v>45128</v>
      </c>
      <c r="D264" s="71">
        <v>1614</v>
      </c>
      <c r="E264" s="71">
        <v>71831.399999999994</v>
      </c>
      <c r="F264" s="71">
        <v>1614</v>
      </c>
      <c r="G264" s="71">
        <v>84675</v>
      </c>
      <c r="H264" s="71">
        <v>302246.90000000002</v>
      </c>
      <c r="I264" s="73">
        <v>45128</v>
      </c>
      <c r="J264" s="71">
        <v>2023</v>
      </c>
    </row>
    <row r="265" spans="1:10" x14ac:dyDescent="0.3">
      <c r="A265" s="71">
        <v>13086530</v>
      </c>
      <c r="B265" s="72" t="s">
        <v>27</v>
      </c>
      <c r="C265" s="73">
        <v>45129</v>
      </c>
      <c r="D265" s="71">
        <v>1607</v>
      </c>
      <c r="E265" s="71">
        <v>75019.100000000006</v>
      </c>
      <c r="F265" s="71">
        <v>1607</v>
      </c>
      <c r="G265" s="71">
        <v>87863</v>
      </c>
      <c r="H265" s="71">
        <v>299059.20000000001</v>
      </c>
      <c r="I265" s="73">
        <v>45129</v>
      </c>
      <c r="J265" s="71">
        <v>2023</v>
      </c>
    </row>
    <row r="266" spans="1:10" x14ac:dyDescent="0.3">
      <c r="A266" s="71">
        <v>13086530</v>
      </c>
      <c r="B266" s="72" t="s">
        <v>27</v>
      </c>
      <c r="C266" s="73">
        <v>45130</v>
      </c>
      <c r="D266" s="71">
        <v>1600</v>
      </c>
      <c r="E266" s="71">
        <v>78193.399999999994</v>
      </c>
      <c r="F266" s="71">
        <v>1600</v>
      </c>
      <c r="G266" s="71">
        <v>91037</v>
      </c>
      <c r="H266" s="71">
        <v>295884.90000000002</v>
      </c>
      <c r="I266" s="73">
        <v>45130</v>
      </c>
      <c r="J266" s="71">
        <v>2023</v>
      </c>
    </row>
    <row r="267" spans="1:10" x14ac:dyDescent="0.3">
      <c r="A267" s="71">
        <v>13086530</v>
      </c>
      <c r="B267" s="72" t="s">
        <v>27</v>
      </c>
      <c r="C267" s="73">
        <v>45131</v>
      </c>
      <c r="D267" s="71">
        <v>1594</v>
      </c>
      <c r="E267" s="71">
        <v>81354.5</v>
      </c>
      <c r="F267" s="71">
        <v>1594</v>
      </c>
      <c r="G267" s="71">
        <v>94198</v>
      </c>
      <c r="H267" s="71">
        <v>292723.8</v>
      </c>
      <c r="I267" s="73">
        <v>45131</v>
      </c>
      <c r="J267" s="71">
        <v>2023</v>
      </c>
    </row>
    <row r="268" spans="1:10" x14ac:dyDescent="0.3">
      <c r="A268" s="71">
        <v>13086530</v>
      </c>
      <c r="B268" s="72" t="s">
        <v>27</v>
      </c>
      <c r="C268" s="73">
        <v>45132</v>
      </c>
      <c r="D268" s="71">
        <v>1565</v>
      </c>
      <c r="E268" s="71">
        <v>84459.5</v>
      </c>
      <c r="F268" s="71">
        <v>1565</v>
      </c>
      <c r="G268" s="71">
        <v>97303</v>
      </c>
      <c r="H268" s="71">
        <v>289618.8</v>
      </c>
      <c r="I268" s="73">
        <v>45132</v>
      </c>
      <c r="J268" s="71">
        <v>2023</v>
      </c>
    </row>
    <row r="269" spans="1:10" x14ac:dyDescent="0.3">
      <c r="A269" s="71">
        <v>13086530</v>
      </c>
      <c r="B269" s="72" t="s">
        <v>27</v>
      </c>
      <c r="C269" s="73">
        <v>45133</v>
      </c>
      <c r="D269" s="71">
        <v>1552</v>
      </c>
      <c r="E269" s="71">
        <v>87537.1</v>
      </c>
      <c r="F269" s="71">
        <v>1552</v>
      </c>
      <c r="G269" s="71">
        <v>100381</v>
      </c>
      <c r="H269" s="71">
        <v>286541.2</v>
      </c>
      <c r="I269" s="73">
        <v>45133</v>
      </c>
      <c r="J269" s="71">
        <v>2023</v>
      </c>
    </row>
    <row r="270" spans="1:10" x14ac:dyDescent="0.3">
      <c r="A270" s="71">
        <v>13086530</v>
      </c>
      <c r="B270" s="72" t="s">
        <v>27</v>
      </c>
      <c r="C270" s="73">
        <v>45134</v>
      </c>
      <c r="D270" s="71">
        <v>1561</v>
      </c>
      <c r="E270" s="71">
        <v>90633.2</v>
      </c>
      <c r="F270" s="71">
        <v>1561</v>
      </c>
      <c r="G270" s="71">
        <v>103477</v>
      </c>
      <c r="H270" s="71">
        <v>283445.09999999998</v>
      </c>
      <c r="I270" s="73">
        <v>45134</v>
      </c>
      <c r="J270" s="71">
        <v>2023</v>
      </c>
    </row>
    <row r="271" spans="1:10" x14ac:dyDescent="0.3">
      <c r="A271" s="71">
        <v>13086530</v>
      </c>
      <c r="B271" s="72" t="s">
        <v>27</v>
      </c>
      <c r="C271" s="73">
        <v>45135</v>
      </c>
      <c r="D271" s="71">
        <v>1556</v>
      </c>
      <c r="E271" s="71">
        <v>93719.5</v>
      </c>
      <c r="F271" s="71">
        <v>1556</v>
      </c>
      <c r="G271" s="71">
        <v>106563</v>
      </c>
      <c r="H271" s="71">
        <v>280358.8</v>
      </c>
      <c r="I271" s="73">
        <v>45135</v>
      </c>
      <c r="J271" s="71">
        <v>2023</v>
      </c>
    </row>
    <row r="272" spans="1:10" x14ac:dyDescent="0.3">
      <c r="A272" s="71">
        <v>13086530</v>
      </c>
      <c r="B272" s="72" t="s">
        <v>27</v>
      </c>
      <c r="C272" s="73">
        <v>45136</v>
      </c>
      <c r="D272" s="71">
        <v>1553</v>
      </c>
      <c r="E272" s="71">
        <v>96800.7</v>
      </c>
      <c r="F272" s="71">
        <v>1553</v>
      </c>
      <c r="G272" s="71">
        <v>109644</v>
      </c>
      <c r="H272" s="71">
        <v>277277.59999999998</v>
      </c>
      <c r="I272" s="73">
        <v>45136</v>
      </c>
      <c r="J272" s="71">
        <v>2023</v>
      </c>
    </row>
    <row r="273" spans="1:10" x14ac:dyDescent="0.3">
      <c r="A273" s="71">
        <v>13086530</v>
      </c>
      <c r="B273" s="72" t="s">
        <v>27</v>
      </c>
      <c r="C273" s="73">
        <v>45137</v>
      </c>
      <c r="D273" s="71">
        <v>1553</v>
      </c>
      <c r="E273" s="71">
        <v>99881.5</v>
      </c>
      <c r="F273" s="71">
        <v>1553</v>
      </c>
      <c r="G273" s="71">
        <v>112725</v>
      </c>
      <c r="H273" s="71">
        <v>274196.8</v>
      </c>
      <c r="I273" s="73">
        <v>45137</v>
      </c>
      <c r="J273" s="71">
        <v>2023</v>
      </c>
    </row>
    <row r="274" spans="1:10" x14ac:dyDescent="0.3">
      <c r="A274" s="71">
        <v>13086530</v>
      </c>
      <c r="B274" s="72" t="s">
        <v>27</v>
      </c>
      <c r="C274" s="73">
        <v>45138</v>
      </c>
      <c r="D274" s="71">
        <v>1560</v>
      </c>
      <c r="E274" s="71">
        <v>102976.2</v>
      </c>
      <c r="F274" s="71">
        <v>1560</v>
      </c>
      <c r="G274" s="71">
        <v>115820</v>
      </c>
      <c r="H274" s="71">
        <v>271102.09999999998</v>
      </c>
      <c r="I274" s="73">
        <v>45138</v>
      </c>
      <c r="J274" s="71">
        <v>2023</v>
      </c>
    </row>
    <row r="275" spans="1:10" x14ac:dyDescent="0.3">
      <c r="A275" s="71">
        <v>13086530</v>
      </c>
      <c r="B275" s="72" t="s">
        <v>27</v>
      </c>
      <c r="C275" s="73">
        <v>45139</v>
      </c>
      <c r="D275" s="71">
        <v>1555</v>
      </c>
      <c r="E275" s="71">
        <v>106061.1</v>
      </c>
      <c r="F275" s="71">
        <v>1555</v>
      </c>
      <c r="G275" s="71">
        <v>118905</v>
      </c>
      <c r="H275" s="71">
        <v>268017.2</v>
      </c>
      <c r="I275" s="73">
        <v>45139</v>
      </c>
      <c r="J275" s="71">
        <v>2023</v>
      </c>
    </row>
    <row r="276" spans="1:10" x14ac:dyDescent="0.3">
      <c r="A276" s="71">
        <v>13086530</v>
      </c>
      <c r="B276" s="72" t="s">
        <v>27</v>
      </c>
      <c r="C276" s="73">
        <v>45140</v>
      </c>
      <c r="D276" s="71">
        <v>1553</v>
      </c>
      <c r="E276" s="71">
        <v>109140.8</v>
      </c>
      <c r="F276" s="71">
        <v>1553</v>
      </c>
      <c r="G276" s="71">
        <v>121984</v>
      </c>
      <c r="H276" s="71">
        <v>264937.5</v>
      </c>
      <c r="I276" s="73">
        <v>45140</v>
      </c>
      <c r="J276" s="71">
        <v>2023</v>
      </c>
    </row>
    <row r="277" spans="1:10" x14ac:dyDescent="0.3">
      <c r="A277" s="71">
        <v>13086530</v>
      </c>
      <c r="B277" s="72" t="s">
        <v>27</v>
      </c>
      <c r="C277" s="73">
        <v>45141</v>
      </c>
      <c r="D277" s="71">
        <v>1550</v>
      </c>
      <c r="E277" s="71">
        <v>112215.4</v>
      </c>
      <c r="F277" s="71">
        <v>1550</v>
      </c>
      <c r="G277" s="71">
        <v>125059</v>
      </c>
      <c r="H277" s="71">
        <v>261862.9</v>
      </c>
      <c r="I277" s="73">
        <v>45141</v>
      </c>
      <c r="J277" s="71">
        <v>2023</v>
      </c>
    </row>
    <row r="278" spans="1:10" x14ac:dyDescent="0.3">
      <c r="A278" s="71">
        <v>13086530</v>
      </c>
      <c r="B278" s="72" t="s">
        <v>27</v>
      </c>
      <c r="C278" s="73">
        <v>45142</v>
      </c>
      <c r="D278" s="71">
        <v>1528</v>
      </c>
      <c r="E278" s="71">
        <v>115247.1</v>
      </c>
      <c r="F278" s="71">
        <v>1528</v>
      </c>
      <c r="G278" s="71">
        <v>128091</v>
      </c>
      <c r="H278" s="71">
        <v>258831.2</v>
      </c>
      <c r="I278" s="73">
        <v>45142</v>
      </c>
      <c r="J278" s="71">
        <v>2023</v>
      </c>
    </row>
    <row r="279" spans="1:10" x14ac:dyDescent="0.3">
      <c r="A279" s="71">
        <v>13086530</v>
      </c>
      <c r="B279" s="72" t="s">
        <v>27</v>
      </c>
      <c r="C279" s="73">
        <v>45143</v>
      </c>
      <c r="D279" s="71">
        <v>1512</v>
      </c>
      <c r="E279" s="71">
        <v>118245.3</v>
      </c>
      <c r="F279" s="71">
        <v>1512</v>
      </c>
      <c r="G279" s="71">
        <v>131089</v>
      </c>
      <c r="H279" s="71">
        <v>255833</v>
      </c>
      <c r="I279" s="73">
        <v>45143</v>
      </c>
      <c r="J279" s="71">
        <v>2023</v>
      </c>
    </row>
    <row r="280" spans="1:10" x14ac:dyDescent="0.3">
      <c r="A280" s="71">
        <v>13086530</v>
      </c>
      <c r="B280" s="72" t="s">
        <v>27</v>
      </c>
      <c r="C280" s="73">
        <v>45144</v>
      </c>
      <c r="D280" s="71">
        <v>1514</v>
      </c>
      <c r="E280" s="71">
        <v>121247.9</v>
      </c>
      <c r="F280" s="71">
        <v>1514</v>
      </c>
      <c r="G280" s="71">
        <v>134091</v>
      </c>
      <c r="H280" s="71">
        <v>252830.4</v>
      </c>
      <c r="I280" s="73">
        <v>45144</v>
      </c>
      <c r="J280" s="71">
        <v>2023</v>
      </c>
    </row>
    <row r="281" spans="1:10" x14ac:dyDescent="0.3">
      <c r="A281" s="71">
        <v>13086530</v>
      </c>
      <c r="B281" s="72" t="s">
        <v>27</v>
      </c>
      <c r="C281" s="73">
        <v>45145</v>
      </c>
      <c r="D281" s="71">
        <v>1509</v>
      </c>
      <c r="E281" s="71">
        <v>124240.7</v>
      </c>
      <c r="F281" s="71">
        <v>1509</v>
      </c>
      <c r="G281" s="71">
        <v>137084</v>
      </c>
      <c r="H281" s="71">
        <v>249837.6</v>
      </c>
      <c r="I281" s="73">
        <v>45145</v>
      </c>
      <c r="J281" s="71">
        <v>2023</v>
      </c>
    </row>
    <row r="282" spans="1:10" x14ac:dyDescent="0.3">
      <c r="A282" s="71">
        <v>13086530</v>
      </c>
      <c r="B282" s="72" t="s">
        <v>27</v>
      </c>
      <c r="C282" s="73">
        <v>45146</v>
      </c>
      <c r="D282" s="71">
        <v>1504</v>
      </c>
      <c r="E282" s="71">
        <v>127223.7</v>
      </c>
      <c r="F282" s="71">
        <v>1504</v>
      </c>
      <c r="G282" s="71">
        <v>140067</v>
      </c>
      <c r="H282" s="71">
        <v>246854.6</v>
      </c>
      <c r="I282" s="73">
        <v>45146</v>
      </c>
      <c r="J282" s="71">
        <v>2023</v>
      </c>
    </row>
    <row r="283" spans="1:10" x14ac:dyDescent="0.3">
      <c r="A283" s="71">
        <v>13086530</v>
      </c>
      <c r="B283" s="72" t="s">
        <v>27</v>
      </c>
      <c r="C283" s="73">
        <v>45147</v>
      </c>
      <c r="D283" s="71">
        <v>1476</v>
      </c>
      <c r="E283" s="71">
        <v>130152.1</v>
      </c>
      <c r="F283" s="71">
        <v>1476</v>
      </c>
      <c r="G283" s="71">
        <v>142996</v>
      </c>
      <c r="H283" s="71">
        <v>243926.2</v>
      </c>
      <c r="I283" s="73">
        <v>45147</v>
      </c>
      <c r="J283" s="71">
        <v>2023</v>
      </c>
    </row>
    <row r="284" spans="1:10" x14ac:dyDescent="0.3">
      <c r="A284" s="71">
        <v>13086530</v>
      </c>
      <c r="B284" s="72" t="s">
        <v>27</v>
      </c>
      <c r="C284" s="73">
        <v>45148</v>
      </c>
      <c r="D284" s="71">
        <v>1449</v>
      </c>
      <c r="E284" s="71">
        <v>133026.29999999999</v>
      </c>
      <c r="F284" s="71">
        <v>1449</v>
      </c>
      <c r="G284" s="71">
        <v>145870</v>
      </c>
      <c r="H284" s="71">
        <v>241052</v>
      </c>
      <c r="I284" s="73">
        <v>45148</v>
      </c>
      <c r="J284" s="71">
        <v>2023</v>
      </c>
    </row>
    <row r="285" spans="1:10" x14ac:dyDescent="0.3">
      <c r="A285" s="71">
        <v>13086530</v>
      </c>
      <c r="B285" s="72" t="s">
        <v>27</v>
      </c>
      <c r="C285" s="73">
        <v>45149</v>
      </c>
      <c r="D285" s="71">
        <v>1455</v>
      </c>
      <c r="E285" s="71">
        <v>135911.70000000001</v>
      </c>
      <c r="F285" s="71">
        <v>1455</v>
      </c>
      <c r="G285" s="71">
        <v>148755</v>
      </c>
      <c r="H285" s="71">
        <v>238166.6</v>
      </c>
      <c r="I285" s="73">
        <v>45149</v>
      </c>
      <c r="J285" s="71">
        <v>2023</v>
      </c>
    </row>
    <row r="286" spans="1:10" x14ac:dyDescent="0.3">
      <c r="A286" s="71">
        <v>13086530</v>
      </c>
      <c r="B286" s="72" t="s">
        <v>27</v>
      </c>
      <c r="C286" s="73">
        <v>45150</v>
      </c>
      <c r="D286" s="71">
        <v>1463</v>
      </c>
      <c r="E286" s="71">
        <v>138813</v>
      </c>
      <c r="F286" s="71">
        <v>1463</v>
      </c>
      <c r="G286" s="71">
        <v>151656</v>
      </c>
      <c r="H286" s="71">
        <v>235265.3</v>
      </c>
      <c r="I286" s="73">
        <v>45150</v>
      </c>
      <c r="J286" s="71">
        <v>2023</v>
      </c>
    </row>
    <row r="287" spans="1:10" x14ac:dyDescent="0.3">
      <c r="A287" s="71">
        <v>13086530</v>
      </c>
      <c r="B287" s="72" t="s">
        <v>27</v>
      </c>
      <c r="C287" s="73">
        <v>45151</v>
      </c>
      <c r="D287" s="71">
        <v>1490</v>
      </c>
      <c r="E287" s="71">
        <v>141767.79999999999</v>
      </c>
      <c r="F287" s="71">
        <v>1490</v>
      </c>
      <c r="G287" s="71">
        <v>154611</v>
      </c>
      <c r="H287" s="71">
        <v>232310.5</v>
      </c>
      <c r="I287" s="73">
        <v>45151</v>
      </c>
      <c r="J287" s="71">
        <v>2023</v>
      </c>
    </row>
    <row r="288" spans="1:10" x14ac:dyDescent="0.3">
      <c r="A288" s="71">
        <v>13086530</v>
      </c>
      <c r="B288" s="72" t="s">
        <v>27</v>
      </c>
      <c r="C288" s="73">
        <v>45152</v>
      </c>
      <c r="D288" s="71">
        <v>1514</v>
      </c>
      <c r="E288" s="71">
        <v>144771.5</v>
      </c>
      <c r="F288" s="71">
        <v>1514</v>
      </c>
      <c r="G288" s="71">
        <v>157615</v>
      </c>
      <c r="H288" s="71">
        <v>229306.8</v>
      </c>
      <c r="I288" s="73">
        <v>45152</v>
      </c>
      <c r="J288" s="71">
        <v>2023</v>
      </c>
    </row>
    <row r="289" spans="1:10" x14ac:dyDescent="0.3">
      <c r="A289" s="71">
        <v>13086530</v>
      </c>
      <c r="B289" s="72" t="s">
        <v>27</v>
      </c>
      <c r="C289" s="73">
        <v>45153</v>
      </c>
      <c r="D289" s="71">
        <v>1506</v>
      </c>
      <c r="E289" s="71">
        <v>147758.29999999999</v>
      </c>
      <c r="F289" s="71">
        <v>1506</v>
      </c>
      <c r="G289" s="71">
        <v>160602</v>
      </c>
      <c r="H289" s="71">
        <v>226320</v>
      </c>
      <c r="I289" s="73">
        <v>45153</v>
      </c>
      <c r="J289" s="71">
        <v>2023</v>
      </c>
    </row>
    <row r="290" spans="1:10" x14ac:dyDescent="0.3">
      <c r="A290" s="71">
        <v>13086530</v>
      </c>
      <c r="B290" s="72" t="s">
        <v>27</v>
      </c>
      <c r="C290" s="73">
        <v>45154</v>
      </c>
      <c r="D290" s="71">
        <v>1512</v>
      </c>
      <c r="E290" s="71">
        <v>150756.4</v>
      </c>
      <c r="F290" s="71">
        <v>1512</v>
      </c>
      <c r="G290" s="71">
        <v>163600</v>
      </c>
      <c r="H290" s="71">
        <v>223321.9</v>
      </c>
      <c r="I290" s="73">
        <v>45154</v>
      </c>
      <c r="J290" s="71">
        <v>2023</v>
      </c>
    </row>
    <row r="291" spans="1:10" x14ac:dyDescent="0.3">
      <c r="A291" s="71">
        <v>13086530</v>
      </c>
      <c r="B291" s="72" t="s">
        <v>27</v>
      </c>
      <c r="C291" s="73">
        <v>45155</v>
      </c>
      <c r="D291" s="71">
        <v>1498</v>
      </c>
      <c r="E291" s="71">
        <v>153728.1</v>
      </c>
      <c r="F291" s="71">
        <v>1498</v>
      </c>
      <c r="G291" s="71">
        <v>166572</v>
      </c>
      <c r="H291" s="71">
        <v>220350.2</v>
      </c>
      <c r="I291" s="73">
        <v>45155</v>
      </c>
      <c r="J291" s="71">
        <v>2023</v>
      </c>
    </row>
    <row r="292" spans="1:10" x14ac:dyDescent="0.3">
      <c r="A292" s="71">
        <v>13086530</v>
      </c>
      <c r="B292" s="72" t="s">
        <v>27</v>
      </c>
      <c r="C292" s="73">
        <v>45156</v>
      </c>
      <c r="D292" s="71">
        <v>1509</v>
      </c>
      <c r="E292" s="71">
        <v>156720.5</v>
      </c>
      <c r="F292" s="71">
        <v>1509</v>
      </c>
      <c r="G292" s="71">
        <v>169564</v>
      </c>
      <c r="H292" s="71">
        <v>217357.8</v>
      </c>
      <c r="I292" s="73">
        <v>45156</v>
      </c>
      <c r="J292" s="71">
        <v>2023</v>
      </c>
    </row>
    <row r="293" spans="1:10" x14ac:dyDescent="0.3">
      <c r="A293" s="71">
        <v>13086530</v>
      </c>
      <c r="B293" s="72" t="s">
        <v>27</v>
      </c>
      <c r="C293" s="73">
        <v>45157</v>
      </c>
      <c r="D293" s="71">
        <v>1510</v>
      </c>
      <c r="E293" s="71">
        <v>159714.9</v>
      </c>
      <c r="F293" s="71">
        <v>1510</v>
      </c>
      <c r="G293" s="71">
        <v>172558</v>
      </c>
      <c r="H293" s="71">
        <v>214363.4</v>
      </c>
      <c r="I293" s="73">
        <v>45157</v>
      </c>
      <c r="J293" s="71">
        <v>2023</v>
      </c>
    </row>
    <row r="294" spans="1:10" x14ac:dyDescent="0.3">
      <c r="A294" s="71">
        <v>13086530</v>
      </c>
      <c r="B294" s="72" t="s">
        <v>27</v>
      </c>
      <c r="C294" s="73">
        <v>45158</v>
      </c>
      <c r="D294" s="71">
        <v>1515</v>
      </c>
      <c r="E294" s="71">
        <v>162720.5</v>
      </c>
      <c r="F294" s="71">
        <v>1515</v>
      </c>
      <c r="G294" s="71">
        <v>175564</v>
      </c>
      <c r="H294" s="71">
        <v>211357.8</v>
      </c>
      <c r="I294" s="73">
        <v>45158</v>
      </c>
      <c r="J294" s="71">
        <v>2023</v>
      </c>
    </row>
    <row r="295" spans="1:10" x14ac:dyDescent="0.3">
      <c r="A295" s="71">
        <v>13086530</v>
      </c>
      <c r="B295" s="72" t="s">
        <v>27</v>
      </c>
      <c r="C295" s="73">
        <v>45159</v>
      </c>
      <c r="D295" s="71">
        <v>1514</v>
      </c>
      <c r="E295" s="71">
        <v>165723.29999999999</v>
      </c>
      <c r="F295" s="71">
        <v>1514</v>
      </c>
      <c r="G295" s="71">
        <v>178567</v>
      </c>
      <c r="H295" s="71">
        <v>208355</v>
      </c>
      <c r="I295" s="73">
        <v>45159</v>
      </c>
      <c r="J295" s="71">
        <v>2023</v>
      </c>
    </row>
    <row r="296" spans="1:10" x14ac:dyDescent="0.3">
      <c r="A296" s="71">
        <v>13086530</v>
      </c>
      <c r="B296" s="72" t="s">
        <v>27</v>
      </c>
      <c r="C296" s="73">
        <v>45160</v>
      </c>
      <c r="D296" s="71">
        <v>1501</v>
      </c>
      <c r="E296" s="71">
        <v>168699.7</v>
      </c>
      <c r="F296" s="71">
        <v>1501</v>
      </c>
      <c r="G296" s="71">
        <v>181543</v>
      </c>
      <c r="H296" s="71">
        <v>205378.6</v>
      </c>
      <c r="I296" s="73">
        <v>45160</v>
      </c>
      <c r="J296" s="71">
        <v>2023</v>
      </c>
    </row>
    <row r="297" spans="1:10" x14ac:dyDescent="0.3">
      <c r="A297" s="71">
        <v>13086530</v>
      </c>
      <c r="B297" s="72" t="s">
        <v>27</v>
      </c>
      <c r="C297" s="73">
        <v>45161</v>
      </c>
      <c r="D297" s="71">
        <v>1483</v>
      </c>
      <c r="E297" s="71">
        <v>171640.4</v>
      </c>
      <c r="F297" s="71">
        <v>1483</v>
      </c>
      <c r="G297" s="71">
        <v>184484</v>
      </c>
      <c r="H297" s="71">
        <v>202437.9</v>
      </c>
      <c r="I297" s="73">
        <v>45161</v>
      </c>
      <c r="J297" s="71">
        <v>2023</v>
      </c>
    </row>
    <row r="298" spans="1:10" x14ac:dyDescent="0.3">
      <c r="A298" s="71">
        <v>13086530</v>
      </c>
      <c r="B298" s="72" t="s">
        <v>27</v>
      </c>
      <c r="C298" s="73">
        <v>45162</v>
      </c>
      <c r="D298" s="71">
        <v>1480</v>
      </c>
      <c r="E298" s="71">
        <v>174576.6</v>
      </c>
      <c r="F298" s="71">
        <v>1480</v>
      </c>
      <c r="G298" s="71">
        <v>187420</v>
      </c>
      <c r="H298" s="71">
        <v>199501.7</v>
      </c>
      <c r="I298" s="73">
        <v>45162</v>
      </c>
      <c r="J298" s="71">
        <v>2023</v>
      </c>
    </row>
    <row r="299" spans="1:10" x14ac:dyDescent="0.3">
      <c r="A299" s="71">
        <v>13086530</v>
      </c>
      <c r="B299" s="72" t="s">
        <v>27</v>
      </c>
      <c r="C299" s="73">
        <v>45163</v>
      </c>
      <c r="D299" s="71">
        <v>1480</v>
      </c>
      <c r="E299" s="71">
        <v>177513</v>
      </c>
      <c r="F299" s="71">
        <v>1480</v>
      </c>
      <c r="G299" s="71">
        <v>190356</v>
      </c>
      <c r="H299" s="71">
        <v>196565.3</v>
      </c>
      <c r="I299" s="73">
        <v>45163</v>
      </c>
      <c r="J299" s="71">
        <v>2023</v>
      </c>
    </row>
    <row r="300" spans="1:10" x14ac:dyDescent="0.3">
      <c r="A300" s="71">
        <v>13086530</v>
      </c>
      <c r="B300" s="72" t="s">
        <v>27</v>
      </c>
      <c r="C300" s="73">
        <v>45164</v>
      </c>
      <c r="D300" s="71">
        <v>1483</v>
      </c>
      <c r="E300" s="71">
        <v>180454.3</v>
      </c>
      <c r="F300" s="71">
        <v>1483</v>
      </c>
      <c r="G300" s="71">
        <v>193298</v>
      </c>
      <c r="H300" s="71">
        <v>193624</v>
      </c>
      <c r="I300" s="73">
        <v>45164</v>
      </c>
      <c r="J300" s="71">
        <v>2023</v>
      </c>
    </row>
    <row r="301" spans="1:10" x14ac:dyDescent="0.3">
      <c r="A301" s="71">
        <v>13086530</v>
      </c>
      <c r="B301" s="72" t="s">
        <v>27</v>
      </c>
      <c r="C301" s="73">
        <v>45165</v>
      </c>
      <c r="D301" s="71">
        <v>1485</v>
      </c>
      <c r="E301" s="71">
        <v>183400.5</v>
      </c>
      <c r="F301" s="71">
        <v>1485</v>
      </c>
      <c r="G301" s="71">
        <v>196244</v>
      </c>
      <c r="H301" s="71">
        <v>190677.8</v>
      </c>
      <c r="I301" s="73">
        <v>45165</v>
      </c>
      <c r="J301" s="71">
        <v>2023</v>
      </c>
    </row>
    <row r="302" spans="1:10" x14ac:dyDescent="0.3">
      <c r="A302" s="71">
        <v>13086530</v>
      </c>
      <c r="B302" s="72" t="s">
        <v>27</v>
      </c>
      <c r="C302" s="73">
        <v>45166</v>
      </c>
      <c r="D302" s="71">
        <v>1483</v>
      </c>
      <c r="E302" s="71">
        <v>186342.3</v>
      </c>
      <c r="F302" s="71">
        <v>1483</v>
      </c>
      <c r="G302" s="71">
        <v>199186</v>
      </c>
      <c r="H302" s="71">
        <v>187736</v>
      </c>
      <c r="I302" s="73">
        <v>45166</v>
      </c>
      <c r="J302" s="71">
        <v>2023</v>
      </c>
    </row>
    <row r="303" spans="1:10" x14ac:dyDescent="0.3">
      <c r="A303" s="71">
        <v>13086530</v>
      </c>
      <c r="B303" s="72" t="s">
        <v>27</v>
      </c>
      <c r="C303" s="73">
        <v>45167</v>
      </c>
      <c r="D303" s="71">
        <v>1486</v>
      </c>
      <c r="E303" s="71">
        <v>189288.9</v>
      </c>
      <c r="F303" s="71">
        <v>1486</v>
      </c>
      <c r="G303" s="71">
        <v>202132</v>
      </c>
      <c r="H303" s="71">
        <v>184789.4</v>
      </c>
      <c r="I303" s="73">
        <v>45167</v>
      </c>
      <c r="J303" s="71">
        <v>2023</v>
      </c>
    </row>
    <row r="304" spans="1:10" x14ac:dyDescent="0.3">
      <c r="A304" s="71">
        <v>13086530</v>
      </c>
      <c r="B304" s="72" t="s">
        <v>27</v>
      </c>
      <c r="C304" s="73">
        <v>45168</v>
      </c>
      <c r="D304" s="71">
        <v>1481</v>
      </c>
      <c r="E304" s="71">
        <v>192226.4</v>
      </c>
      <c r="F304" s="71">
        <v>1481</v>
      </c>
      <c r="G304" s="71">
        <v>205070</v>
      </c>
      <c r="H304" s="71">
        <v>181851.9</v>
      </c>
      <c r="I304" s="73">
        <v>45168</v>
      </c>
      <c r="J304" s="71">
        <v>2023</v>
      </c>
    </row>
    <row r="305" spans="1:10" x14ac:dyDescent="0.3">
      <c r="A305" s="71">
        <v>13086530</v>
      </c>
      <c r="B305" s="72" t="s">
        <v>27</v>
      </c>
      <c r="C305" s="73">
        <v>45169</v>
      </c>
      <c r="D305" s="71">
        <v>1474</v>
      </c>
      <c r="E305" s="71">
        <v>195150</v>
      </c>
      <c r="F305" s="71">
        <v>1474</v>
      </c>
      <c r="G305" s="71">
        <v>207993</v>
      </c>
      <c r="H305" s="71">
        <v>178928.3</v>
      </c>
      <c r="I305" s="73">
        <v>45169</v>
      </c>
      <c r="J305" s="71">
        <v>2023</v>
      </c>
    </row>
    <row r="306" spans="1:10" x14ac:dyDescent="0.3">
      <c r="A306" s="71">
        <v>13086530</v>
      </c>
      <c r="B306" s="72" t="s">
        <v>27</v>
      </c>
      <c r="C306" s="73">
        <v>45170</v>
      </c>
      <c r="D306" s="71">
        <v>1434</v>
      </c>
      <c r="E306" s="71">
        <v>197994.4</v>
      </c>
      <c r="F306" s="71">
        <v>1434</v>
      </c>
      <c r="G306" s="71">
        <v>210838</v>
      </c>
      <c r="H306" s="71">
        <v>176083.9</v>
      </c>
      <c r="I306" s="73">
        <v>45170</v>
      </c>
      <c r="J306" s="71">
        <v>2023</v>
      </c>
    </row>
    <row r="307" spans="1:10" x14ac:dyDescent="0.3">
      <c r="A307" s="71">
        <v>13086530</v>
      </c>
      <c r="B307" s="72" t="s">
        <v>27</v>
      </c>
      <c r="C307" s="73">
        <v>45171</v>
      </c>
      <c r="D307" s="71">
        <v>1413</v>
      </c>
      <c r="E307" s="71">
        <v>200797.1</v>
      </c>
      <c r="F307" s="71">
        <v>1413</v>
      </c>
      <c r="G307" s="71">
        <v>213641</v>
      </c>
      <c r="H307" s="71">
        <v>173281.2</v>
      </c>
      <c r="I307" s="73">
        <v>45171</v>
      </c>
      <c r="J307" s="71">
        <v>2023</v>
      </c>
    </row>
    <row r="308" spans="1:10" x14ac:dyDescent="0.3">
      <c r="A308" s="71">
        <v>13086530</v>
      </c>
      <c r="B308" s="72" t="s">
        <v>27</v>
      </c>
      <c r="C308" s="73">
        <v>45172</v>
      </c>
      <c r="D308" s="71">
        <v>1423</v>
      </c>
      <c r="E308" s="71">
        <v>203618.7</v>
      </c>
      <c r="F308" s="71">
        <v>1423</v>
      </c>
      <c r="G308" s="71">
        <v>216462</v>
      </c>
      <c r="H308" s="71">
        <v>170459.6</v>
      </c>
      <c r="I308" s="73">
        <v>45172</v>
      </c>
      <c r="J308" s="71">
        <v>2023</v>
      </c>
    </row>
    <row r="309" spans="1:10" x14ac:dyDescent="0.3">
      <c r="A309" s="71">
        <v>13086530</v>
      </c>
      <c r="B309" s="72" t="s">
        <v>27</v>
      </c>
      <c r="C309" s="73">
        <v>45173</v>
      </c>
      <c r="D309" s="71">
        <v>1388</v>
      </c>
      <c r="E309" s="71">
        <v>206370.9</v>
      </c>
      <c r="F309" s="71">
        <v>1388</v>
      </c>
      <c r="G309" s="71">
        <v>219214</v>
      </c>
      <c r="H309" s="71">
        <v>167707.4</v>
      </c>
      <c r="I309" s="73">
        <v>45173</v>
      </c>
      <c r="J309" s="71">
        <v>2023</v>
      </c>
    </row>
    <row r="310" spans="1:10" x14ac:dyDescent="0.3">
      <c r="A310" s="71">
        <v>13086530</v>
      </c>
      <c r="B310" s="72" t="s">
        <v>27</v>
      </c>
      <c r="C310" s="73">
        <v>45174</v>
      </c>
      <c r="D310" s="71">
        <v>1376</v>
      </c>
      <c r="E310" s="71">
        <v>209100.2</v>
      </c>
      <c r="F310" s="71">
        <v>1376</v>
      </c>
      <c r="G310" s="71">
        <v>221944</v>
      </c>
      <c r="H310" s="71">
        <v>164978.1</v>
      </c>
      <c r="I310" s="73">
        <v>45174</v>
      </c>
      <c r="J310" s="71">
        <v>2023</v>
      </c>
    </row>
    <row r="311" spans="1:10" x14ac:dyDescent="0.3">
      <c r="A311" s="71">
        <v>13086530</v>
      </c>
      <c r="B311" s="72" t="s">
        <v>27</v>
      </c>
      <c r="C311" s="73">
        <v>45175</v>
      </c>
      <c r="D311" s="71">
        <v>1372</v>
      </c>
      <c r="E311" s="71">
        <v>211820.6</v>
      </c>
      <c r="F311" s="71">
        <v>1372</v>
      </c>
      <c r="G311" s="71">
        <v>224664</v>
      </c>
      <c r="H311" s="71">
        <v>162257.70000000001</v>
      </c>
      <c r="I311" s="73">
        <v>45175</v>
      </c>
      <c r="J311" s="71">
        <v>2023</v>
      </c>
    </row>
    <row r="312" spans="1:10" x14ac:dyDescent="0.3">
      <c r="A312" s="71">
        <v>13086530</v>
      </c>
      <c r="B312" s="72" t="s">
        <v>27</v>
      </c>
      <c r="C312" s="73">
        <v>45176</v>
      </c>
      <c r="D312" s="71">
        <v>1360</v>
      </c>
      <c r="E312" s="71">
        <v>214518.1</v>
      </c>
      <c r="F312" s="71">
        <v>1360</v>
      </c>
      <c r="G312" s="71">
        <v>227362</v>
      </c>
      <c r="H312" s="71">
        <v>159560.20000000001</v>
      </c>
      <c r="I312" s="73">
        <v>45176</v>
      </c>
      <c r="J312" s="71">
        <v>2023</v>
      </c>
    </row>
    <row r="313" spans="1:10" x14ac:dyDescent="0.3">
      <c r="A313" s="71">
        <v>13086530</v>
      </c>
      <c r="B313" s="72" t="s">
        <v>27</v>
      </c>
      <c r="C313" s="73">
        <v>45177</v>
      </c>
      <c r="D313" s="71">
        <v>1369</v>
      </c>
      <c r="E313" s="71">
        <v>217234.2</v>
      </c>
      <c r="F313" s="71">
        <v>1369</v>
      </c>
      <c r="G313" s="71">
        <v>230078</v>
      </c>
      <c r="H313" s="71">
        <v>156844.1</v>
      </c>
      <c r="I313" s="73">
        <v>45177</v>
      </c>
      <c r="J313" s="71">
        <v>2023</v>
      </c>
    </row>
    <row r="314" spans="1:10" x14ac:dyDescent="0.3">
      <c r="A314" s="71">
        <v>13086530</v>
      </c>
      <c r="B314" s="72" t="s">
        <v>27</v>
      </c>
      <c r="C314" s="73">
        <v>45178</v>
      </c>
      <c r="D314" s="71">
        <v>1376</v>
      </c>
      <c r="E314" s="71">
        <v>219964.4</v>
      </c>
      <c r="F314" s="71">
        <v>1376</v>
      </c>
      <c r="G314" s="71">
        <v>232808</v>
      </c>
      <c r="H314" s="71">
        <v>154113.9</v>
      </c>
      <c r="I314" s="73">
        <v>45178</v>
      </c>
      <c r="J314" s="71">
        <v>2023</v>
      </c>
    </row>
    <row r="315" spans="1:10" x14ac:dyDescent="0.3">
      <c r="A315" s="71">
        <v>13086530</v>
      </c>
      <c r="B315" s="72" t="s">
        <v>27</v>
      </c>
      <c r="C315" s="73">
        <v>45179</v>
      </c>
      <c r="D315" s="71">
        <v>1379</v>
      </c>
      <c r="E315" s="71">
        <v>222699.4</v>
      </c>
      <c r="F315" s="71">
        <v>1379</v>
      </c>
      <c r="G315" s="71">
        <v>235543</v>
      </c>
      <c r="H315" s="71">
        <v>151378.9</v>
      </c>
      <c r="I315" s="73">
        <v>45179</v>
      </c>
      <c r="J315" s="71">
        <v>2023</v>
      </c>
    </row>
    <row r="316" spans="1:10" x14ac:dyDescent="0.3">
      <c r="A316" s="71">
        <v>13086530</v>
      </c>
      <c r="B316" s="72" t="s">
        <v>27</v>
      </c>
      <c r="C316" s="73">
        <v>45180</v>
      </c>
      <c r="D316" s="71">
        <v>1379</v>
      </c>
      <c r="E316" s="71">
        <v>225434.6</v>
      </c>
      <c r="F316" s="71">
        <v>1379</v>
      </c>
      <c r="G316" s="71">
        <v>238278</v>
      </c>
      <c r="H316" s="71">
        <v>148643.70000000001</v>
      </c>
      <c r="I316" s="73">
        <v>45180</v>
      </c>
      <c r="J316" s="71">
        <v>2023</v>
      </c>
    </row>
    <row r="317" spans="1:10" x14ac:dyDescent="0.3">
      <c r="A317" s="71">
        <v>13086530</v>
      </c>
      <c r="B317" s="72" t="s">
        <v>27</v>
      </c>
      <c r="C317" s="73">
        <v>45181</v>
      </c>
      <c r="D317" s="71">
        <v>1374</v>
      </c>
      <c r="E317" s="71">
        <v>228160.8</v>
      </c>
      <c r="F317" s="71">
        <v>1374</v>
      </c>
      <c r="G317" s="71">
        <v>241004</v>
      </c>
      <c r="H317" s="71">
        <v>145917.5</v>
      </c>
      <c r="I317" s="73">
        <v>45181</v>
      </c>
      <c r="J317" s="71">
        <v>2023</v>
      </c>
    </row>
    <row r="318" spans="1:10" x14ac:dyDescent="0.3">
      <c r="A318" s="71">
        <v>13086530</v>
      </c>
      <c r="B318" s="72" t="s">
        <v>27</v>
      </c>
      <c r="C318" s="73">
        <v>45182</v>
      </c>
      <c r="D318" s="71">
        <v>1338</v>
      </c>
      <c r="E318" s="71">
        <v>230813.7</v>
      </c>
      <c r="F318" s="71">
        <v>1338</v>
      </c>
      <c r="G318" s="71">
        <v>243657</v>
      </c>
      <c r="H318" s="71">
        <v>143264.6</v>
      </c>
      <c r="I318" s="73">
        <v>45182</v>
      </c>
      <c r="J318" s="71">
        <v>2023</v>
      </c>
    </row>
    <row r="319" spans="1:10" x14ac:dyDescent="0.3">
      <c r="A319" s="71">
        <v>13086530</v>
      </c>
      <c r="B319" s="72" t="s">
        <v>27</v>
      </c>
      <c r="C319" s="73">
        <v>45183</v>
      </c>
      <c r="D319" s="71">
        <v>1296</v>
      </c>
      <c r="E319" s="71">
        <v>233384.8</v>
      </c>
      <c r="F319" s="71">
        <v>1296</v>
      </c>
      <c r="G319" s="71">
        <v>246228</v>
      </c>
      <c r="H319" s="71">
        <v>140693.5</v>
      </c>
      <c r="I319" s="73">
        <v>45183</v>
      </c>
      <c r="J319" s="71">
        <v>2023</v>
      </c>
    </row>
    <row r="320" spans="1:10" x14ac:dyDescent="0.3">
      <c r="A320" s="71">
        <v>13086530</v>
      </c>
      <c r="B320" s="72" t="s">
        <v>27</v>
      </c>
      <c r="C320" s="73">
        <v>45184</v>
      </c>
      <c r="D320" s="71">
        <v>1303</v>
      </c>
      <c r="E320" s="71">
        <v>235968.5</v>
      </c>
      <c r="F320" s="71">
        <v>1303</v>
      </c>
      <c r="G320" s="71">
        <v>248812</v>
      </c>
      <c r="H320" s="71">
        <v>138109.79999999999</v>
      </c>
      <c r="I320" s="73">
        <v>45184</v>
      </c>
      <c r="J320" s="71">
        <v>2023</v>
      </c>
    </row>
    <row r="321" spans="1:10" x14ac:dyDescent="0.3">
      <c r="A321" s="71">
        <v>13086530</v>
      </c>
      <c r="B321" s="72" t="s">
        <v>27</v>
      </c>
      <c r="C321" s="73">
        <v>45185</v>
      </c>
      <c r="D321" s="71">
        <v>1307</v>
      </c>
      <c r="E321" s="71">
        <v>238560.2</v>
      </c>
      <c r="F321" s="71">
        <v>1307</v>
      </c>
      <c r="G321" s="71">
        <v>251404</v>
      </c>
      <c r="H321" s="71">
        <v>135518.1</v>
      </c>
      <c r="I321" s="73">
        <v>45185</v>
      </c>
      <c r="J321" s="71">
        <v>2023</v>
      </c>
    </row>
    <row r="322" spans="1:10" x14ac:dyDescent="0.3">
      <c r="A322" s="71">
        <v>13086530</v>
      </c>
      <c r="B322" s="72" t="s">
        <v>27</v>
      </c>
      <c r="C322" s="73">
        <v>45186</v>
      </c>
      <c r="D322" s="71">
        <v>1302</v>
      </c>
      <c r="E322" s="71">
        <v>241141.7</v>
      </c>
      <c r="F322" s="71">
        <v>1302</v>
      </c>
      <c r="G322" s="71">
        <v>253985</v>
      </c>
      <c r="H322" s="71">
        <v>132936.6</v>
      </c>
      <c r="I322" s="73">
        <v>45186</v>
      </c>
      <c r="J322" s="71">
        <v>2023</v>
      </c>
    </row>
    <row r="323" spans="1:10" x14ac:dyDescent="0.3">
      <c r="A323" s="71">
        <v>13086530</v>
      </c>
      <c r="B323" s="72" t="s">
        <v>27</v>
      </c>
      <c r="C323" s="73">
        <v>45187</v>
      </c>
      <c r="D323" s="71">
        <v>1235</v>
      </c>
      <c r="E323" s="71">
        <v>243591.4</v>
      </c>
      <c r="F323" s="71">
        <v>1235</v>
      </c>
      <c r="G323" s="71">
        <v>256435</v>
      </c>
      <c r="H323" s="71">
        <v>130486.9</v>
      </c>
      <c r="I323" s="73">
        <v>45187</v>
      </c>
      <c r="J323" s="71">
        <v>2023</v>
      </c>
    </row>
    <row r="324" spans="1:10" x14ac:dyDescent="0.3">
      <c r="A324" s="71">
        <v>13086530</v>
      </c>
      <c r="B324" s="72" t="s">
        <v>27</v>
      </c>
      <c r="C324" s="73">
        <v>45188</v>
      </c>
      <c r="D324" s="71">
        <v>1192</v>
      </c>
      <c r="E324" s="71">
        <v>245955.5</v>
      </c>
      <c r="F324" s="71">
        <v>1192</v>
      </c>
      <c r="G324" s="71">
        <v>258799</v>
      </c>
      <c r="H324" s="71">
        <v>128122.8</v>
      </c>
      <c r="I324" s="73">
        <v>45188</v>
      </c>
      <c r="J324" s="71">
        <v>2023</v>
      </c>
    </row>
    <row r="325" spans="1:10" x14ac:dyDescent="0.3">
      <c r="A325" s="71">
        <v>13086530</v>
      </c>
      <c r="B325" s="72" t="s">
        <v>27</v>
      </c>
      <c r="C325" s="73">
        <v>45189</v>
      </c>
      <c r="D325" s="71">
        <v>1194</v>
      </c>
      <c r="E325" s="71">
        <v>248323</v>
      </c>
      <c r="F325" s="71">
        <v>1194</v>
      </c>
      <c r="G325" s="71">
        <v>261166</v>
      </c>
      <c r="H325" s="71">
        <v>125755.3</v>
      </c>
      <c r="I325" s="73">
        <v>45189</v>
      </c>
      <c r="J325" s="71">
        <v>2023</v>
      </c>
    </row>
    <row r="326" spans="1:10" x14ac:dyDescent="0.3">
      <c r="A326" s="71">
        <v>13086530</v>
      </c>
      <c r="B326" s="72" t="s">
        <v>27</v>
      </c>
      <c r="C326" s="73">
        <v>45190</v>
      </c>
      <c r="D326" s="71">
        <v>1193</v>
      </c>
      <c r="E326" s="71">
        <v>250689.4</v>
      </c>
      <c r="F326" s="71">
        <v>1193</v>
      </c>
      <c r="G326" s="71">
        <v>263533</v>
      </c>
      <c r="H326" s="71">
        <v>123388.9</v>
      </c>
      <c r="I326" s="73">
        <v>45190</v>
      </c>
      <c r="J326" s="71">
        <v>2023</v>
      </c>
    </row>
    <row r="327" spans="1:10" x14ac:dyDescent="0.3">
      <c r="A327" s="71">
        <v>13086530</v>
      </c>
      <c r="B327" s="72" t="s">
        <v>27</v>
      </c>
      <c r="C327" s="73">
        <v>45191</v>
      </c>
      <c r="D327" s="71">
        <v>1195</v>
      </c>
      <c r="E327" s="71">
        <v>253059.3</v>
      </c>
      <c r="F327" s="71">
        <v>1195</v>
      </c>
      <c r="G327" s="71">
        <v>265903</v>
      </c>
      <c r="H327" s="71">
        <v>121019</v>
      </c>
      <c r="I327" s="73">
        <v>45191</v>
      </c>
      <c r="J327" s="71">
        <v>2023</v>
      </c>
    </row>
    <row r="328" spans="1:10" x14ac:dyDescent="0.3">
      <c r="A328" s="71">
        <v>13086530</v>
      </c>
      <c r="B328" s="72" t="s">
        <v>27</v>
      </c>
      <c r="C328" s="73">
        <v>45192</v>
      </c>
      <c r="D328" s="71">
        <v>1161</v>
      </c>
      <c r="E328" s="71">
        <v>255361.9</v>
      </c>
      <c r="F328" s="71">
        <v>1161</v>
      </c>
      <c r="G328" s="71">
        <v>268205</v>
      </c>
      <c r="H328" s="71">
        <v>118716.4</v>
      </c>
      <c r="I328" s="73">
        <v>45192</v>
      </c>
      <c r="J328" s="71">
        <v>2023</v>
      </c>
    </row>
    <row r="329" spans="1:10" x14ac:dyDescent="0.3">
      <c r="A329" s="71">
        <v>13086530</v>
      </c>
      <c r="B329" s="72" t="s">
        <v>27</v>
      </c>
      <c r="C329" s="73">
        <v>45193</v>
      </c>
      <c r="D329" s="71">
        <v>1090</v>
      </c>
      <c r="E329" s="71">
        <v>257524.3</v>
      </c>
      <c r="F329" s="71">
        <v>1090</v>
      </c>
      <c r="G329" s="71">
        <v>270368</v>
      </c>
      <c r="H329" s="71">
        <v>116554</v>
      </c>
      <c r="I329" s="73">
        <v>45193</v>
      </c>
      <c r="J329" s="71">
        <v>2023</v>
      </c>
    </row>
    <row r="330" spans="1:10" x14ac:dyDescent="0.3">
      <c r="A330" s="71">
        <v>13086530</v>
      </c>
      <c r="B330" s="72" t="s">
        <v>27</v>
      </c>
      <c r="C330" s="73">
        <v>45194</v>
      </c>
      <c r="D330" s="71">
        <v>1042</v>
      </c>
      <c r="E330" s="71">
        <v>259591.6</v>
      </c>
      <c r="F330" s="71">
        <v>1042</v>
      </c>
      <c r="G330" s="71">
        <v>272435</v>
      </c>
      <c r="H330" s="71">
        <v>114486.7</v>
      </c>
      <c r="I330" s="73">
        <v>45194</v>
      </c>
      <c r="J330" s="71">
        <v>2023</v>
      </c>
    </row>
    <row r="331" spans="1:10" x14ac:dyDescent="0.3">
      <c r="A331" s="71">
        <v>13086530</v>
      </c>
      <c r="B331" s="72" t="s">
        <v>27</v>
      </c>
      <c r="C331" s="73">
        <v>45195</v>
      </c>
      <c r="D331" s="71">
        <v>980</v>
      </c>
      <c r="E331" s="71">
        <v>261536</v>
      </c>
      <c r="F331" s="71">
        <v>980</v>
      </c>
      <c r="G331" s="71">
        <v>274379</v>
      </c>
      <c r="H331" s="71">
        <v>112542.3</v>
      </c>
      <c r="I331" s="73">
        <v>45195</v>
      </c>
      <c r="J331" s="71">
        <v>2023</v>
      </c>
    </row>
    <row r="332" spans="1:10" x14ac:dyDescent="0.3">
      <c r="A332" s="71">
        <v>13086530</v>
      </c>
      <c r="B332" s="72" t="s">
        <v>27</v>
      </c>
      <c r="C332" s="73">
        <v>45196</v>
      </c>
      <c r="D332" s="71">
        <v>978</v>
      </c>
      <c r="E332" s="71">
        <v>263475.40000000002</v>
      </c>
      <c r="F332" s="71">
        <v>978</v>
      </c>
      <c r="G332" s="71">
        <v>276319</v>
      </c>
      <c r="H332" s="71">
        <v>110602.9</v>
      </c>
      <c r="I332" s="73">
        <v>45196</v>
      </c>
      <c r="J332" s="71">
        <v>2023</v>
      </c>
    </row>
    <row r="333" spans="1:10" x14ac:dyDescent="0.3">
      <c r="A333" s="71">
        <v>13086530</v>
      </c>
      <c r="B333" s="72" t="s">
        <v>27</v>
      </c>
      <c r="C333" s="73">
        <v>45197</v>
      </c>
      <c r="D333" s="71">
        <v>980</v>
      </c>
      <c r="E333" s="71">
        <v>265418.8</v>
      </c>
      <c r="F333" s="71">
        <v>980</v>
      </c>
      <c r="G333" s="71">
        <v>278262</v>
      </c>
      <c r="H333" s="71">
        <v>108659.5</v>
      </c>
      <c r="I333" s="73">
        <v>45197</v>
      </c>
      <c r="J333" s="71">
        <v>2023</v>
      </c>
    </row>
    <row r="334" spans="1:10" x14ac:dyDescent="0.3">
      <c r="A334" s="71">
        <v>13086530</v>
      </c>
      <c r="B334" s="72" t="s">
        <v>27</v>
      </c>
      <c r="C334" s="73">
        <v>45198</v>
      </c>
      <c r="D334" s="71">
        <v>944</v>
      </c>
      <c r="E334" s="71">
        <v>267292.09999999998</v>
      </c>
      <c r="F334" s="71">
        <v>944</v>
      </c>
      <c r="G334" s="71">
        <v>280136</v>
      </c>
      <c r="H334" s="71">
        <v>106786.2</v>
      </c>
      <c r="I334" s="73">
        <v>45198</v>
      </c>
      <c r="J334" s="71">
        <v>2023</v>
      </c>
    </row>
    <row r="335" spans="1:10" x14ac:dyDescent="0.3">
      <c r="A335" s="71">
        <v>13086530</v>
      </c>
      <c r="B335" s="72" t="s">
        <v>27</v>
      </c>
      <c r="C335" s="73">
        <v>45199</v>
      </c>
      <c r="D335" s="71">
        <v>926</v>
      </c>
      <c r="E335" s="71">
        <v>269128.59999999998</v>
      </c>
      <c r="F335" s="71">
        <v>926</v>
      </c>
      <c r="G335" s="71">
        <v>281972</v>
      </c>
      <c r="H335" s="71">
        <v>104949.7</v>
      </c>
      <c r="I335" s="73">
        <v>45199</v>
      </c>
      <c r="J335" s="71">
        <v>2023</v>
      </c>
    </row>
    <row r="336" spans="1:10" x14ac:dyDescent="0.3">
      <c r="A336" s="71">
        <v>13086530</v>
      </c>
      <c r="B336" s="72" t="s">
        <v>27</v>
      </c>
      <c r="C336" s="73">
        <v>45200</v>
      </c>
      <c r="D336" s="71">
        <v>928</v>
      </c>
      <c r="E336" s="71">
        <v>270969.09999999998</v>
      </c>
      <c r="F336" s="71">
        <v>928</v>
      </c>
      <c r="G336" s="71">
        <v>283813</v>
      </c>
      <c r="H336" s="71">
        <v>103109.2</v>
      </c>
      <c r="I336" s="73">
        <v>45200</v>
      </c>
      <c r="J336" s="71">
        <v>2023</v>
      </c>
    </row>
    <row r="337" spans="1:10" x14ac:dyDescent="0.3">
      <c r="A337" s="71">
        <v>13086530</v>
      </c>
      <c r="B337" s="72" t="s">
        <v>27</v>
      </c>
      <c r="C337" s="73">
        <v>45201</v>
      </c>
      <c r="D337" s="71">
        <v>922</v>
      </c>
      <c r="E337" s="71">
        <v>272797.40000000002</v>
      </c>
      <c r="F337" s="71">
        <v>922</v>
      </c>
      <c r="G337" s="71">
        <v>285641</v>
      </c>
      <c r="H337" s="71">
        <v>101280.9</v>
      </c>
      <c r="I337" s="73">
        <v>45201</v>
      </c>
      <c r="J337" s="71">
        <v>2023</v>
      </c>
    </row>
    <row r="338" spans="1:10" x14ac:dyDescent="0.3">
      <c r="A338" s="71">
        <v>13086530</v>
      </c>
      <c r="B338" s="72" t="s">
        <v>27</v>
      </c>
      <c r="C338" s="73">
        <v>45202</v>
      </c>
      <c r="D338" s="71">
        <v>883</v>
      </c>
      <c r="E338" s="71">
        <v>274549.09999999998</v>
      </c>
      <c r="F338" s="71">
        <v>883</v>
      </c>
      <c r="G338" s="71">
        <v>287393</v>
      </c>
      <c r="H338" s="71">
        <v>99529.2</v>
      </c>
      <c r="I338" s="73">
        <v>45202</v>
      </c>
      <c r="J338" s="71">
        <v>2023</v>
      </c>
    </row>
    <row r="339" spans="1:10" x14ac:dyDescent="0.3">
      <c r="A339" s="71">
        <v>13086530</v>
      </c>
      <c r="B339" s="72" t="s">
        <v>27</v>
      </c>
      <c r="C339" s="73">
        <v>45203</v>
      </c>
      <c r="D339" s="71">
        <v>863</v>
      </c>
      <c r="E339" s="71">
        <v>276260.8</v>
      </c>
      <c r="F339" s="71">
        <v>863</v>
      </c>
      <c r="G339" s="71">
        <v>289104</v>
      </c>
      <c r="H339" s="71">
        <v>97817.5</v>
      </c>
      <c r="I339" s="73">
        <v>45203</v>
      </c>
      <c r="J339" s="71">
        <v>2023</v>
      </c>
    </row>
    <row r="340" spans="1:10" x14ac:dyDescent="0.3">
      <c r="A340" s="71">
        <v>13086530</v>
      </c>
      <c r="B340" s="72" t="s">
        <v>27</v>
      </c>
      <c r="C340" s="73">
        <v>45204</v>
      </c>
      <c r="D340" s="71">
        <v>786</v>
      </c>
      <c r="E340" s="71">
        <v>277820.40000000002</v>
      </c>
      <c r="F340" s="71">
        <v>786</v>
      </c>
      <c r="G340" s="71">
        <v>290664</v>
      </c>
      <c r="H340" s="71">
        <v>96257.9</v>
      </c>
      <c r="I340" s="73">
        <v>45204</v>
      </c>
      <c r="J340" s="71">
        <v>2023</v>
      </c>
    </row>
    <row r="341" spans="1:10" x14ac:dyDescent="0.3">
      <c r="A341" s="71">
        <v>13086530</v>
      </c>
      <c r="B341" s="72" t="s">
        <v>27</v>
      </c>
      <c r="C341" s="73">
        <v>45205</v>
      </c>
      <c r="D341" s="71">
        <v>748</v>
      </c>
      <c r="E341" s="71">
        <v>279304.09999999998</v>
      </c>
      <c r="F341" s="71">
        <v>748</v>
      </c>
      <c r="G341" s="71">
        <v>292148</v>
      </c>
      <c r="H341" s="71">
        <v>94774.2</v>
      </c>
      <c r="I341" s="73">
        <v>45205</v>
      </c>
      <c r="J341" s="71">
        <v>2023</v>
      </c>
    </row>
    <row r="342" spans="1:10" x14ac:dyDescent="0.3">
      <c r="A342" s="71">
        <v>13086530</v>
      </c>
      <c r="B342" s="72" t="s">
        <v>27</v>
      </c>
      <c r="C342" s="73">
        <v>45206</v>
      </c>
      <c r="D342" s="71">
        <v>746</v>
      </c>
      <c r="E342" s="71">
        <v>280784</v>
      </c>
      <c r="F342" s="71">
        <v>746</v>
      </c>
      <c r="G342" s="71">
        <v>293627</v>
      </c>
      <c r="H342" s="71">
        <v>93294.3</v>
      </c>
      <c r="I342" s="73">
        <v>45206</v>
      </c>
      <c r="J342" s="71">
        <v>2023</v>
      </c>
    </row>
    <row r="343" spans="1:10" x14ac:dyDescent="0.3">
      <c r="A343" s="71">
        <v>13086530</v>
      </c>
      <c r="B343" s="72" t="s">
        <v>27</v>
      </c>
      <c r="C343" s="73">
        <v>45207</v>
      </c>
      <c r="D343" s="71">
        <v>724</v>
      </c>
      <c r="E343" s="71">
        <v>282219.2</v>
      </c>
      <c r="F343" s="71">
        <v>724</v>
      </c>
      <c r="G343" s="71">
        <v>295063</v>
      </c>
      <c r="H343" s="71">
        <v>91859.1</v>
      </c>
      <c r="I343" s="73">
        <v>45207</v>
      </c>
      <c r="J343" s="71">
        <v>2023</v>
      </c>
    </row>
    <row r="344" spans="1:10" x14ac:dyDescent="0.3">
      <c r="A344" s="71">
        <v>13086530</v>
      </c>
      <c r="B344" s="72" t="s">
        <v>27</v>
      </c>
      <c r="C344" s="73">
        <v>45208</v>
      </c>
      <c r="D344" s="71">
        <v>707</v>
      </c>
      <c r="E344" s="71">
        <v>283621.09999999998</v>
      </c>
      <c r="F344" s="71">
        <v>707</v>
      </c>
      <c r="G344" s="71">
        <v>296465</v>
      </c>
      <c r="H344" s="71">
        <v>90457.2</v>
      </c>
      <c r="I344" s="73">
        <v>45208</v>
      </c>
      <c r="J344" s="71">
        <v>2023</v>
      </c>
    </row>
    <row r="345" spans="1:10" x14ac:dyDescent="0.3">
      <c r="A345" s="71">
        <v>13086530</v>
      </c>
      <c r="B345" s="72" t="s">
        <v>27</v>
      </c>
      <c r="C345" s="73">
        <v>45209</v>
      </c>
      <c r="D345" s="71">
        <v>343</v>
      </c>
      <c r="E345" s="71">
        <v>284300.59999999998</v>
      </c>
      <c r="F345" s="71">
        <v>343</v>
      </c>
      <c r="G345" s="71">
        <v>297144</v>
      </c>
      <c r="H345" s="71">
        <v>89777.7</v>
      </c>
      <c r="I345" s="73">
        <v>45209</v>
      </c>
      <c r="J345" s="71">
        <v>2023</v>
      </c>
    </row>
    <row r="346" spans="1:10" x14ac:dyDescent="0.3">
      <c r="A346" s="71">
        <v>13086530</v>
      </c>
      <c r="B346" s="72" t="s">
        <v>27</v>
      </c>
      <c r="C346" s="73">
        <v>45210</v>
      </c>
      <c r="D346" s="71">
        <v>0</v>
      </c>
      <c r="E346" s="71">
        <v>284300.59999999998</v>
      </c>
      <c r="F346" s="71">
        <v>0</v>
      </c>
      <c r="G346" s="71">
        <v>297144</v>
      </c>
      <c r="H346" s="71">
        <v>89777.7</v>
      </c>
      <c r="I346" s="73">
        <v>45210</v>
      </c>
      <c r="J346" s="71">
        <v>2023</v>
      </c>
    </row>
    <row r="347" spans="1:10" x14ac:dyDescent="0.3">
      <c r="A347" s="71">
        <v>13086530</v>
      </c>
      <c r="B347" s="72" t="s">
        <v>27</v>
      </c>
      <c r="C347" s="73">
        <v>45211</v>
      </c>
      <c r="D347" s="71">
        <v>0</v>
      </c>
      <c r="E347" s="71">
        <v>284300.59999999998</v>
      </c>
      <c r="F347" s="71">
        <v>0</v>
      </c>
      <c r="G347" s="71">
        <v>297144</v>
      </c>
      <c r="H347" s="71">
        <v>89777.7</v>
      </c>
      <c r="I347" s="73">
        <v>45211</v>
      </c>
      <c r="J347" s="71">
        <v>2023</v>
      </c>
    </row>
    <row r="348" spans="1:10" x14ac:dyDescent="0.3">
      <c r="A348" s="71">
        <v>13086530</v>
      </c>
      <c r="B348" s="72" t="s">
        <v>27</v>
      </c>
      <c r="C348" s="73">
        <v>45212</v>
      </c>
      <c r="D348" s="71">
        <v>540</v>
      </c>
      <c r="E348" s="71">
        <v>285371.90000000002</v>
      </c>
      <c r="F348" s="71">
        <v>540</v>
      </c>
      <c r="G348" s="71">
        <v>298215</v>
      </c>
      <c r="H348" s="71">
        <v>88706.4</v>
      </c>
      <c r="I348" s="73">
        <v>45212</v>
      </c>
      <c r="J348" s="71">
        <v>2023</v>
      </c>
    </row>
    <row r="349" spans="1:10" x14ac:dyDescent="0.3">
      <c r="A349" s="71">
        <v>13086530</v>
      </c>
      <c r="B349" s="72" t="s">
        <v>27</v>
      </c>
      <c r="C349" s="73">
        <v>45213</v>
      </c>
      <c r="D349" s="71">
        <v>845</v>
      </c>
      <c r="E349" s="71">
        <v>287048</v>
      </c>
      <c r="F349" s="71">
        <v>845</v>
      </c>
      <c r="G349" s="71">
        <v>299891</v>
      </c>
      <c r="H349" s="71">
        <v>87030.3</v>
      </c>
      <c r="I349" s="73">
        <v>45213</v>
      </c>
      <c r="J349" s="71">
        <v>2023</v>
      </c>
    </row>
    <row r="350" spans="1:10" x14ac:dyDescent="0.3">
      <c r="A350" s="71">
        <v>13086530</v>
      </c>
      <c r="B350" s="72" t="s">
        <v>27</v>
      </c>
      <c r="C350" s="73">
        <v>45214</v>
      </c>
      <c r="D350" s="71">
        <v>843</v>
      </c>
      <c r="E350" s="71">
        <v>288720.2</v>
      </c>
      <c r="F350" s="71">
        <v>843</v>
      </c>
      <c r="G350" s="71">
        <v>301564</v>
      </c>
      <c r="H350" s="71">
        <v>85358.1</v>
      </c>
      <c r="I350" s="73">
        <v>45214</v>
      </c>
      <c r="J350" s="71">
        <v>2023</v>
      </c>
    </row>
    <row r="351" spans="1:10" x14ac:dyDescent="0.3">
      <c r="A351" s="71">
        <v>13086530</v>
      </c>
      <c r="B351" s="72" t="s">
        <v>27</v>
      </c>
      <c r="C351" s="73">
        <v>45215</v>
      </c>
      <c r="D351" s="71">
        <v>849</v>
      </c>
      <c r="E351" s="71">
        <v>290404.3</v>
      </c>
      <c r="F351" s="71">
        <v>849</v>
      </c>
      <c r="G351" s="71">
        <v>303248</v>
      </c>
      <c r="H351" s="71">
        <v>83674</v>
      </c>
      <c r="I351" s="73">
        <v>45215</v>
      </c>
      <c r="J351" s="71">
        <v>2023</v>
      </c>
    </row>
    <row r="352" spans="1:10" x14ac:dyDescent="0.3">
      <c r="A352" s="71">
        <v>13086530</v>
      </c>
      <c r="B352" s="72" t="s">
        <v>27</v>
      </c>
      <c r="C352" s="73">
        <v>45216</v>
      </c>
      <c r="D352" s="71">
        <v>857</v>
      </c>
      <c r="E352" s="71">
        <v>292104.09999999998</v>
      </c>
      <c r="F352" s="71">
        <v>857</v>
      </c>
      <c r="G352" s="71">
        <v>304948</v>
      </c>
      <c r="H352" s="71">
        <v>81974.2</v>
      </c>
      <c r="I352" s="73">
        <v>45216</v>
      </c>
      <c r="J352" s="71">
        <v>2023</v>
      </c>
    </row>
    <row r="353" spans="1:10" x14ac:dyDescent="0.3">
      <c r="A353" s="71">
        <v>13086530</v>
      </c>
      <c r="B353" s="72" t="s">
        <v>27</v>
      </c>
      <c r="C353" s="73">
        <v>45217</v>
      </c>
      <c r="D353" s="71">
        <v>871</v>
      </c>
      <c r="E353" s="71">
        <v>293831.8</v>
      </c>
      <c r="F353" s="71">
        <v>871</v>
      </c>
      <c r="G353" s="71">
        <v>306675</v>
      </c>
      <c r="H353" s="71">
        <v>80246.5</v>
      </c>
      <c r="I353" s="73">
        <v>45217</v>
      </c>
      <c r="J353" s="71">
        <v>2023</v>
      </c>
    </row>
    <row r="354" spans="1:10" x14ac:dyDescent="0.3">
      <c r="A354" s="71">
        <v>13086530</v>
      </c>
      <c r="B354" s="72" t="s">
        <v>27</v>
      </c>
      <c r="C354" s="73">
        <v>45218</v>
      </c>
      <c r="D354" s="71">
        <v>922</v>
      </c>
      <c r="E354" s="71">
        <v>295660.09999999998</v>
      </c>
      <c r="F354" s="71">
        <v>922</v>
      </c>
      <c r="G354" s="71">
        <v>308504</v>
      </c>
      <c r="H354" s="71">
        <v>78418.2</v>
      </c>
      <c r="I354" s="73">
        <v>45218</v>
      </c>
      <c r="J354" s="71">
        <v>2023</v>
      </c>
    </row>
    <row r="355" spans="1:10" x14ac:dyDescent="0.3">
      <c r="A355" s="71">
        <v>13086530</v>
      </c>
      <c r="B355" s="72" t="s">
        <v>27</v>
      </c>
      <c r="C355" s="73">
        <v>45219</v>
      </c>
      <c r="D355" s="71">
        <v>1050</v>
      </c>
      <c r="E355" s="71">
        <v>297742.40000000002</v>
      </c>
      <c r="F355" s="71">
        <v>1050</v>
      </c>
      <c r="G355" s="71">
        <v>310586</v>
      </c>
      <c r="H355" s="71">
        <v>76335.899999999994</v>
      </c>
      <c r="I355" s="73">
        <v>45219</v>
      </c>
      <c r="J355" s="71">
        <v>2023</v>
      </c>
    </row>
    <row r="356" spans="1:10" x14ac:dyDescent="0.3">
      <c r="A356" s="71">
        <v>13086530</v>
      </c>
      <c r="B356" s="72" t="s">
        <v>27</v>
      </c>
      <c r="C356" s="73">
        <v>45220</v>
      </c>
      <c r="D356" s="71">
        <v>1146</v>
      </c>
      <c r="E356" s="71">
        <v>300014.7</v>
      </c>
      <c r="F356" s="71">
        <v>1146</v>
      </c>
      <c r="G356" s="71">
        <v>312858</v>
      </c>
      <c r="H356" s="71">
        <v>74063.600000000006</v>
      </c>
      <c r="I356" s="73">
        <v>45220</v>
      </c>
      <c r="J356" s="71">
        <v>2023</v>
      </c>
    </row>
    <row r="357" spans="1:10" x14ac:dyDescent="0.3">
      <c r="A357" s="71">
        <v>13086530</v>
      </c>
      <c r="B357" s="72" t="s">
        <v>27</v>
      </c>
      <c r="C357" s="73">
        <v>45221</v>
      </c>
      <c r="D357" s="71">
        <v>1438</v>
      </c>
      <c r="E357" s="71">
        <v>302866.5</v>
      </c>
      <c r="F357" s="71">
        <v>1438</v>
      </c>
      <c r="G357" s="71">
        <v>315710</v>
      </c>
      <c r="H357" s="71">
        <v>71211.8</v>
      </c>
      <c r="I357" s="73">
        <v>45221</v>
      </c>
      <c r="J357" s="71">
        <v>2023</v>
      </c>
    </row>
    <row r="358" spans="1:10" x14ac:dyDescent="0.3">
      <c r="A358" s="71">
        <v>13086530</v>
      </c>
      <c r="B358" s="72" t="s">
        <v>27</v>
      </c>
      <c r="C358" s="73">
        <v>45222</v>
      </c>
      <c r="D358" s="71">
        <v>1585</v>
      </c>
      <c r="E358" s="71">
        <v>306010.5</v>
      </c>
      <c r="F358" s="71">
        <v>1585</v>
      </c>
      <c r="G358" s="71">
        <v>318854</v>
      </c>
      <c r="H358" s="71">
        <v>68067.8</v>
      </c>
      <c r="I358" s="73">
        <v>45222</v>
      </c>
      <c r="J358" s="71">
        <v>2023</v>
      </c>
    </row>
    <row r="359" spans="1:10" x14ac:dyDescent="0.3">
      <c r="A359" s="71">
        <v>13086530</v>
      </c>
      <c r="B359" s="72" t="s">
        <v>27</v>
      </c>
      <c r="C359" s="73">
        <v>45223</v>
      </c>
      <c r="D359" s="71">
        <v>1588</v>
      </c>
      <c r="E359" s="71">
        <v>309159.40000000002</v>
      </c>
      <c r="F359" s="71">
        <v>1588</v>
      </c>
      <c r="G359" s="71">
        <v>322003</v>
      </c>
      <c r="H359" s="71">
        <v>64918.9</v>
      </c>
      <c r="I359" s="73">
        <v>45223</v>
      </c>
      <c r="J359" s="71">
        <v>2023</v>
      </c>
    </row>
    <row r="360" spans="1:10" x14ac:dyDescent="0.3">
      <c r="A360" s="71">
        <v>13086530</v>
      </c>
      <c r="B360" s="72" t="s">
        <v>27</v>
      </c>
      <c r="C360" s="73">
        <v>45224</v>
      </c>
      <c r="D360" s="71">
        <v>1588</v>
      </c>
      <c r="E360" s="71">
        <v>312308.2</v>
      </c>
      <c r="F360" s="71">
        <v>1588</v>
      </c>
      <c r="G360" s="71">
        <v>325152</v>
      </c>
      <c r="H360" s="71">
        <v>61770.1</v>
      </c>
      <c r="I360" s="73">
        <v>45224</v>
      </c>
      <c r="J360" s="71">
        <v>2023</v>
      </c>
    </row>
    <row r="361" spans="1:10" x14ac:dyDescent="0.3">
      <c r="A361" s="71">
        <v>13086530</v>
      </c>
      <c r="B361" s="72" t="s">
        <v>27</v>
      </c>
      <c r="C361" s="73">
        <v>45225</v>
      </c>
      <c r="D361" s="71">
        <v>1568</v>
      </c>
      <c r="E361" s="71">
        <v>315419</v>
      </c>
      <c r="F361" s="71">
        <v>1568</v>
      </c>
      <c r="G361" s="71">
        <v>328262</v>
      </c>
      <c r="H361" s="71">
        <v>58659.3</v>
      </c>
      <c r="I361" s="73">
        <v>45225</v>
      </c>
      <c r="J361" s="71">
        <v>2023</v>
      </c>
    </row>
    <row r="362" spans="1:10" x14ac:dyDescent="0.3">
      <c r="A362" s="71">
        <v>13086530</v>
      </c>
      <c r="B362" s="72" t="s">
        <v>27</v>
      </c>
      <c r="C362" s="73">
        <v>45226</v>
      </c>
      <c r="D362" s="71">
        <v>1592</v>
      </c>
      <c r="E362" s="71">
        <v>318577.40000000002</v>
      </c>
      <c r="F362" s="71">
        <v>1592</v>
      </c>
      <c r="G362" s="71">
        <v>331421</v>
      </c>
      <c r="H362" s="71">
        <v>55500.9</v>
      </c>
      <c r="I362" s="73">
        <v>45226</v>
      </c>
      <c r="J362" s="71">
        <v>2023</v>
      </c>
    </row>
    <row r="363" spans="1:10" x14ac:dyDescent="0.3">
      <c r="A363" s="71">
        <v>13086530</v>
      </c>
      <c r="B363" s="72" t="s">
        <v>27</v>
      </c>
      <c r="C363" s="73">
        <v>45227</v>
      </c>
      <c r="D363" s="71">
        <v>1578</v>
      </c>
      <c r="E363" s="71">
        <v>321707.2</v>
      </c>
      <c r="F363" s="71">
        <v>1578</v>
      </c>
      <c r="G363" s="71">
        <v>334551</v>
      </c>
      <c r="H363" s="71">
        <v>52371.1</v>
      </c>
      <c r="I363" s="73">
        <v>45227</v>
      </c>
      <c r="J363" s="71">
        <v>2023</v>
      </c>
    </row>
    <row r="364" spans="1:10" x14ac:dyDescent="0.3">
      <c r="A364" s="71">
        <v>13086530</v>
      </c>
      <c r="B364" s="72" t="s">
        <v>27</v>
      </c>
      <c r="C364" s="73">
        <v>45228</v>
      </c>
      <c r="D364" s="71">
        <v>1525</v>
      </c>
      <c r="E364" s="71">
        <v>324732.59999999998</v>
      </c>
      <c r="F364" s="71">
        <v>1525</v>
      </c>
      <c r="G364" s="71">
        <v>337576</v>
      </c>
      <c r="H364" s="71">
        <v>49345.7</v>
      </c>
      <c r="I364" s="73">
        <v>45228</v>
      </c>
      <c r="J364" s="71">
        <v>2023</v>
      </c>
    </row>
    <row r="365" spans="1:10" x14ac:dyDescent="0.3">
      <c r="A365" s="71">
        <v>13086530</v>
      </c>
      <c r="B365" s="72" t="s">
        <v>27</v>
      </c>
      <c r="C365" s="73">
        <v>45229</v>
      </c>
      <c r="D365" s="71">
        <v>661</v>
      </c>
      <c r="E365" s="71">
        <v>326043.5</v>
      </c>
      <c r="F365" s="71">
        <v>661</v>
      </c>
      <c r="G365" s="71">
        <v>338887</v>
      </c>
      <c r="H365" s="71">
        <v>48034.8</v>
      </c>
      <c r="I365" s="73">
        <v>45229</v>
      </c>
      <c r="J365" s="71">
        <v>2023</v>
      </c>
    </row>
    <row r="366" spans="1:10" x14ac:dyDescent="0.3">
      <c r="A366" s="71">
        <v>13086530</v>
      </c>
      <c r="B366" s="72" t="s">
        <v>27</v>
      </c>
      <c r="C366" s="73">
        <v>45230</v>
      </c>
      <c r="D366" s="71">
        <v>0</v>
      </c>
      <c r="E366" s="71">
        <v>326043.5</v>
      </c>
      <c r="F366" s="71">
        <v>0</v>
      </c>
      <c r="G366" s="71">
        <v>338887</v>
      </c>
      <c r="H366" s="71">
        <v>48034.8</v>
      </c>
      <c r="I366" s="73">
        <v>45230</v>
      </c>
      <c r="J366" s="71">
        <v>2023</v>
      </c>
    </row>
    <row r="367" spans="1:10" x14ac:dyDescent="0.3">
      <c r="D367">
        <f>SUM(D153:D345)</f>
        <v>224373</v>
      </c>
    </row>
    <row r="368" spans="1:10" x14ac:dyDescent="0.3">
      <c r="D368">
        <f>D367*1.9835</f>
        <v>445043.8455</v>
      </c>
    </row>
    <row r="369" spans="4:4" x14ac:dyDescent="0.3">
      <c r="D369">
        <f>D368-G345</f>
        <v>147899.8455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8E4E-CAA9-4BBB-9E6B-1E3865877C99}">
  <dimension ref="A1:AB367"/>
  <sheetViews>
    <sheetView workbookViewId="0">
      <pane ySplit="1" topLeftCell="A333" activePane="bottomLeft" state="frozen"/>
      <selection pane="bottomLeft" activeCell="A2" sqref="A2:J367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83" t="s">
        <v>17</v>
      </c>
      <c r="B1" s="83" t="s">
        <v>18</v>
      </c>
      <c r="C1" s="83" t="s">
        <v>19</v>
      </c>
      <c r="D1" s="83" t="s">
        <v>20</v>
      </c>
      <c r="E1" s="83" t="s">
        <v>21</v>
      </c>
      <c r="F1" s="83" t="s">
        <v>22</v>
      </c>
      <c r="G1" s="83" t="s">
        <v>23</v>
      </c>
      <c r="H1" s="83" t="s">
        <v>24</v>
      </c>
      <c r="I1" s="83" t="s">
        <v>25</v>
      </c>
      <c r="J1" s="83" t="s">
        <v>26</v>
      </c>
    </row>
    <row r="2" spans="1:28" x14ac:dyDescent="0.3">
      <c r="A2" s="80">
        <v>13086530</v>
      </c>
      <c r="B2" s="81" t="s">
        <v>27</v>
      </c>
      <c r="C2" s="82">
        <v>45231</v>
      </c>
      <c r="D2" s="80">
        <v>0</v>
      </c>
      <c r="E2" s="80">
        <v>551000.4</v>
      </c>
      <c r="F2" s="80">
        <v>0</v>
      </c>
      <c r="G2" s="80">
        <v>338376</v>
      </c>
      <c r="H2" s="80">
        <v>-338375.5</v>
      </c>
      <c r="I2" s="82">
        <v>45231</v>
      </c>
      <c r="J2" s="80">
        <v>2024</v>
      </c>
      <c r="T2" t="s">
        <v>103</v>
      </c>
    </row>
    <row r="3" spans="1:28" x14ac:dyDescent="0.3">
      <c r="A3" s="80">
        <v>13086530</v>
      </c>
      <c r="B3" s="81" t="s">
        <v>27</v>
      </c>
      <c r="C3" s="82">
        <v>45232</v>
      </c>
      <c r="D3" s="80">
        <v>0</v>
      </c>
      <c r="E3" s="80">
        <v>551000.4</v>
      </c>
      <c r="F3" s="80">
        <v>0</v>
      </c>
      <c r="G3" s="80">
        <v>338376</v>
      </c>
      <c r="H3" s="80">
        <v>-338375.5</v>
      </c>
      <c r="I3" s="82">
        <v>45232</v>
      </c>
      <c r="J3" s="80">
        <v>2024</v>
      </c>
      <c r="M3" s="21">
        <v>2024</v>
      </c>
      <c r="N3" s="22"/>
      <c r="O3" s="22"/>
      <c r="P3" s="23"/>
      <c r="T3" s="21">
        <v>2024</v>
      </c>
      <c r="U3" s="22"/>
      <c r="V3" s="22"/>
      <c r="W3" s="23"/>
    </row>
    <row r="4" spans="1:28" x14ac:dyDescent="0.3">
      <c r="A4" s="80">
        <v>13086530</v>
      </c>
      <c r="B4" s="81" t="s">
        <v>27</v>
      </c>
      <c r="C4" s="82">
        <v>45233</v>
      </c>
      <c r="D4" s="80">
        <v>0</v>
      </c>
      <c r="E4" s="80">
        <v>551000.4</v>
      </c>
      <c r="F4" s="80">
        <v>0</v>
      </c>
      <c r="G4" s="80">
        <v>338376</v>
      </c>
      <c r="H4" s="80">
        <v>-338375.5</v>
      </c>
      <c r="I4" s="82">
        <v>45233</v>
      </c>
      <c r="J4" s="80">
        <v>2024</v>
      </c>
      <c r="M4" s="24" t="s">
        <v>37</v>
      </c>
      <c r="P4" s="25">
        <f>(SUM(D154:D244))*1.9835</f>
        <v>258358.80900000001</v>
      </c>
      <c r="T4" s="24" t="s">
        <v>37</v>
      </c>
      <c r="W4" s="49">
        <v>258297.3205</v>
      </c>
      <c r="X4" s="6"/>
      <c r="Y4" s="6"/>
    </row>
    <row r="5" spans="1:28" x14ac:dyDescent="0.3">
      <c r="A5" s="80">
        <v>13086530</v>
      </c>
      <c r="B5" s="81" t="s">
        <v>27</v>
      </c>
      <c r="C5" s="82">
        <v>45234</v>
      </c>
      <c r="D5" s="80">
        <v>0</v>
      </c>
      <c r="E5" s="80">
        <v>551000.4</v>
      </c>
      <c r="F5" s="80">
        <v>0</v>
      </c>
      <c r="G5" s="80">
        <v>338376</v>
      </c>
      <c r="H5" s="80">
        <v>-338375.5</v>
      </c>
      <c r="I5" s="82">
        <v>45234</v>
      </c>
      <c r="J5" s="80">
        <v>2024</v>
      </c>
      <c r="L5" t="s">
        <v>120</v>
      </c>
      <c r="M5" s="26" t="s">
        <v>126</v>
      </c>
      <c r="N5" s="27"/>
      <c r="O5" s="27"/>
      <c r="P5" s="6">
        <f>G244</f>
        <v>23974</v>
      </c>
      <c r="Q5" s="29"/>
      <c r="R5" s="6"/>
      <c r="T5" s="24" t="s">
        <v>126</v>
      </c>
      <c r="W5" s="49">
        <v>23652</v>
      </c>
      <c r="X5" s="6"/>
      <c r="Y5" s="6"/>
    </row>
    <row r="6" spans="1:28" x14ac:dyDescent="0.3">
      <c r="A6" s="80">
        <v>13086530</v>
      </c>
      <c r="B6" s="81" t="s">
        <v>27</v>
      </c>
      <c r="C6" s="82">
        <v>45235</v>
      </c>
      <c r="D6" s="80">
        <v>0</v>
      </c>
      <c r="E6" s="80">
        <v>551000.4</v>
      </c>
      <c r="F6" s="80">
        <v>0</v>
      </c>
      <c r="G6" s="80">
        <v>338376</v>
      </c>
      <c r="H6" s="80">
        <v>-338375.5</v>
      </c>
      <c r="I6" s="82">
        <v>45235</v>
      </c>
      <c r="J6" s="80">
        <v>2024</v>
      </c>
      <c r="M6" s="26" t="s">
        <v>11</v>
      </c>
      <c r="N6" s="27"/>
      <c r="O6" s="27"/>
      <c r="P6" s="48">
        <f>P4-P5</f>
        <v>234384.80900000001</v>
      </c>
      <c r="T6" s="26" t="s">
        <v>11</v>
      </c>
      <c r="U6" s="27"/>
      <c r="V6" s="27"/>
      <c r="W6" s="50">
        <v>234645.3205</v>
      </c>
      <c r="X6" s="6"/>
      <c r="Y6" s="6"/>
    </row>
    <row r="7" spans="1:28" x14ac:dyDescent="0.3">
      <c r="A7" s="80">
        <v>13086530</v>
      </c>
      <c r="B7" s="81" t="s">
        <v>27</v>
      </c>
      <c r="C7" s="82">
        <v>45236</v>
      </c>
      <c r="D7" s="80">
        <v>0</v>
      </c>
      <c r="E7" s="80">
        <v>551000.4</v>
      </c>
      <c r="F7" s="80">
        <v>0</v>
      </c>
      <c r="G7" s="80">
        <v>338376</v>
      </c>
      <c r="H7" s="80">
        <v>-338375.5</v>
      </c>
      <c r="I7" s="82">
        <v>45236</v>
      </c>
      <c r="J7" s="80">
        <v>2024</v>
      </c>
    </row>
    <row r="8" spans="1:28" x14ac:dyDescent="0.3">
      <c r="A8" s="80">
        <v>13086530</v>
      </c>
      <c r="B8" s="81" t="s">
        <v>27</v>
      </c>
      <c r="C8" s="82">
        <v>45237</v>
      </c>
      <c r="D8" s="80">
        <v>0</v>
      </c>
      <c r="E8" s="80">
        <v>551000.4</v>
      </c>
      <c r="F8" s="80">
        <v>0</v>
      </c>
      <c r="G8" s="80">
        <v>338376</v>
      </c>
      <c r="H8" s="80">
        <v>-338375.5</v>
      </c>
      <c r="I8" s="82">
        <v>45237</v>
      </c>
      <c r="J8" s="80">
        <v>2024</v>
      </c>
      <c r="M8">
        <v>2024</v>
      </c>
    </row>
    <row r="9" spans="1:28" x14ac:dyDescent="0.3">
      <c r="A9" s="80">
        <v>13086530</v>
      </c>
      <c r="B9" s="81" t="s">
        <v>27</v>
      </c>
      <c r="C9" s="82">
        <v>45238</v>
      </c>
      <c r="D9" s="80">
        <v>0</v>
      </c>
      <c r="E9" s="80">
        <v>551000.4</v>
      </c>
      <c r="F9" s="80">
        <v>0</v>
      </c>
      <c r="G9" s="80">
        <v>338376</v>
      </c>
      <c r="H9" s="80">
        <v>-338375.5</v>
      </c>
      <c r="I9" s="82">
        <v>45238</v>
      </c>
      <c r="J9" s="80">
        <v>2024</v>
      </c>
      <c r="M9" t="s">
        <v>124</v>
      </c>
    </row>
    <row r="10" spans="1:28" x14ac:dyDescent="0.3">
      <c r="A10" s="80">
        <v>13086530</v>
      </c>
      <c r="B10" s="81" t="s">
        <v>27</v>
      </c>
      <c r="C10" s="82">
        <v>45239</v>
      </c>
      <c r="D10" s="80">
        <v>0</v>
      </c>
      <c r="E10" s="80">
        <v>551000.4</v>
      </c>
      <c r="F10" s="80">
        <v>0</v>
      </c>
      <c r="G10" s="80">
        <v>338376</v>
      </c>
      <c r="H10" s="80">
        <v>-338375.5</v>
      </c>
      <c r="I10" s="82">
        <v>45239</v>
      </c>
      <c r="J10" s="80">
        <v>2024</v>
      </c>
      <c r="AB10" s="6"/>
    </row>
    <row r="11" spans="1:28" x14ac:dyDescent="0.3">
      <c r="A11" s="80">
        <v>13086530</v>
      </c>
      <c r="B11" s="81" t="s">
        <v>27</v>
      </c>
      <c r="C11" s="82">
        <v>45240</v>
      </c>
      <c r="D11" s="80">
        <v>0</v>
      </c>
      <c r="E11" s="80">
        <v>551000.4</v>
      </c>
      <c r="F11" s="80">
        <v>0</v>
      </c>
      <c r="G11" s="80">
        <v>338376</v>
      </c>
      <c r="H11" s="80">
        <v>-338375.5</v>
      </c>
      <c r="I11" s="82">
        <v>45240</v>
      </c>
      <c r="J11" s="80">
        <v>2024</v>
      </c>
      <c r="X11" s="6"/>
      <c r="Y11" s="6"/>
      <c r="AB11" s="6"/>
    </row>
    <row r="12" spans="1:28" x14ac:dyDescent="0.3">
      <c r="A12" s="80">
        <v>13086530</v>
      </c>
      <c r="B12" s="81" t="s">
        <v>27</v>
      </c>
      <c r="C12" s="82">
        <v>45241</v>
      </c>
      <c r="D12" s="80">
        <v>0</v>
      </c>
      <c r="E12" s="80">
        <v>551000.4</v>
      </c>
      <c r="F12" s="80">
        <v>0</v>
      </c>
      <c r="G12" s="80">
        <v>338376</v>
      </c>
      <c r="H12" s="80">
        <v>-338375.5</v>
      </c>
      <c r="I12" s="82">
        <v>45241</v>
      </c>
      <c r="J12" s="80">
        <v>2024</v>
      </c>
      <c r="AB12" s="6"/>
    </row>
    <row r="13" spans="1:28" x14ac:dyDescent="0.3">
      <c r="A13" s="80">
        <v>13086530</v>
      </c>
      <c r="B13" s="81" t="s">
        <v>27</v>
      </c>
      <c r="C13" s="82">
        <v>45242</v>
      </c>
      <c r="D13" s="80">
        <v>0</v>
      </c>
      <c r="E13" s="80">
        <v>551000.4</v>
      </c>
      <c r="F13" s="80">
        <v>0</v>
      </c>
      <c r="G13" s="80">
        <v>338376</v>
      </c>
      <c r="H13" s="80">
        <v>-338375.5</v>
      </c>
      <c r="I13" s="82">
        <v>45242</v>
      </c>
      <c r="J13" s="80">
        <v>2024</v>
      </c>
    </row>
    <row r="14" spans="1:28" x14ac:dyDescent="0.3">
      <c r="A14" s="80">
        <v>13086530</v>
      </c>
      <c r="B14" s="81" t="s">
        <v>27</v>
      </c>
      <c r="C14" s="82">
        <v>45243</v>
      </c>
      <c r="D14" s="80">
        <v>0</v>
      </c>
      <c r="E14" s="80">
        <v>551000.4</v>
      </c>
      <c r="F14" s="80">
        <v>0</v>
      </c>
      <c r="G14" s="80">
        <v>338376</v>
      </c>
      <c r="H14" s="80">
        <v>-338375.5</v>
      </c>
      <c r="I14" s="82">
        <v>45243</v>
      </c>
      <c r="J14" s="80">
        <v>2024</v>
      </c>
    </row>
    <row r="15" spans="1:28" x14ac:dyDescent="0.3">
      <c r="A15" s="80">
        <v>13086530</v>
      </c>
      <c r="B15" s="81" t="s">
        <v>27</v>
      </c>
      <c r="C15" s="82">
        <v>45244</v>
      </c>
      <c r="D15" s="80">
        <v>0</v>
      </c>
      <c r="E15" s="80">
        <v>551000.4</v>
      </c>
      <c r="F15" s="80">
        <v>0</v>
      </c>
      <c r="G15" s="80">
        <v>338376</v>
      </c>
      <c r="H15" s="80">
        <v>-338375.5</v>
      </c>
      <c r="I15" s="82">
        <v>45244</v>
      </c>
      <c r="J15" s="80">
        <v>2024</v>
      </c>
    </row>
    <row r="16" spans="1:28" x14ac:dyDescent="0.3">
      <c r="A16" s="80">
        <v>13086530</v>
      </c>
      <c r="B16" s="81" t="s">
        <v>27</v>
      </c>
      <c r="C16" s="82">
        <v>45245</v>
      </c>
      <c r="D16" s="80">
        <v>0</v>
      </c>
      <c r="E16" s="80">
        <v>551000.4</v>
      </c>
      <c r="F16" s="80">
        <v>0</v>
      </c>
      <c r="G16" s="80">
        <v>338376</v>
      </c>
      <c r="H16" s="80">
        <v>-338375.5</v>
      </c>
      <c r="I16" s="82">
        <v>45245</v>
      </c>
      <c r="J16" s="80">
        <v>2024</v>
      </c>
    </row>
    <row r="17" spans="1:25" x14ac:dyDescent="0.3">
      <c r="A17" s="80">
        <v>13086530</v>
      </c>
      <c r="B17" s="81" t="s">
        <v>27</v>
      </c>
      <c r="C17" s="82">
        <v>45246</v>
      </c>
      <c r="D17" s="80">
        <v>0</v>
      </c>
      <c r="E17" s="80">
        <v>551000.4</v>
      </c>
      <c r="F17" s="80">
        <v>0</v>
      </c>
      <c r="G17" s="80">
        <v>338376</v>
      </c>
      <c r="H17" s="80">
        <v>-338375.5</v>
      </c>
      <c r="I17" s="82">
        <v>45246</v>
      </c>
      <c r="J17" s="80">
        <v>2024</v>
      </c>
      <c r="X17" s="25"/>
      <c r="Y17" s="6"/>
    </row>
    <row r="18" spans="1:25" x14ac:dyDescent="0.3">
      <c r="A18" s="80">
        <v>13086530</v>
      </c>
      <c r="B18" s="81" t="s">
        <v>27</v>
      </c>
      <c r="C18" s="82">
        <v>45247</v>
      </c>
      <c r="D18" s="80">
        <v>0</v>
      </c>
      <c r="E18" s="80">
        <v>551000.4</v>
      </c>
      <c r="F18" s="80">
        <v>0</v>
      </c>
      <c r="G18" s="80">
        <v>338376</v>
      </c>
      <c r="H18" s="80">
        <v>-338375.5</v>
      </c>
      <c r="I18" s="82">
        <v>45247</v>
      </c>
      <c r="J18" s="80">
        <v>2024</v>
      </c>
    </row>
    <row r="19" spans="1:25" x14ac:dyDescent="0.3">
      <c r="A19" s="80">
        <v>13086530</v>
      </c>
      <c r="B19" s="81" t="s">
        <v>27</v>
      </c>
      <c r="C19" s="82">
        <v>45248</v>
      </c>
      <c r="D19" s="80">
        <v>0</v>
      </c>
      <c r="E19" s="80">
        <v>551000.4</v>
      </c>
      <c r="F19" s="80">
        <v>0</v>
      </c>
      <c r="G19" s="80">
        <v>338376</v>
      </c>
      <c r="H19" s="80">
        <v>-338375.5</v>
      </c>
      <c r="I19" s="82">
        <v>45248</v>
      </c>
      <c r="J19" s="80">
        <v>2024</v>
      </c>
    </row>
    <row r="20" spans="1:25" x14ac:dyDescent="0.3">
      <c r="A20" s="80">
        <v>13086530</v>
      </c>
      <c r="B20" s="81" t="s">
        <v>27</v>
      </c>
      <c r="C20" s="82">
        <v>45249</v>
      </c>
      <c r="D20" s="80">
        <v>0</v>
      </c>
      <c r="E20" s="80">
        <v>551000.4</v>
      </c>
      <c r="F20" s="80">
        <v>0</v>
      </c>
      <c r="G20" s="80">
        <v>338376</v>
      </c>
      <c r="H20" s="80">
        <v>-338375.5</v>
      </c>
      <c r="I20" s="82">
        <v>45249</v>
      </c>
      <c r="J20" s="80">
        <v>2024</v>
      </c>
    </row>
    <row r="21" spans="1:25" x14ac:dyDescent="0.3">
      <c r="A21" s="80">
        <v>13086530</v>
      </c>
      <c r="B21" s="81" t="s">
        <v>27</v>
      </c>
      <c r="C21" s="82">
        <v>45250</v>
      </c>
      <c r="D21" s="80">
        <v>0</v>
      </c>
      <c r="E21" s="80">
        <v>551000.4</v>
      </c>
      <c r="F21" s="80">
        <v>0</v>
      </c>
      <c r="G21" s="80">
        <v>338376</v>
      </c>
      <c r="H21" s="80">
        <v>-338375.5</v>
      </c>
      <c r="I21" s="82">
        <v>45250</v>
      </c>
      <c r="J21" s="80">
        <v>2024</v>
      </c>
    </row>
    <row r="22" spans="1:25" x14ac:dyDescent="0.3">
      <c r="A22" s="80">
        <v>13086530</v>
      </c>
      <c r="B22" s="81" t="s">
        <v>27</v>
      </c>
      <c r="C22" s="82">
        <v>45251</v>
      </c>
      <c r="D22" s="80">
        <v>0</v>
      </c>
      <c r="E22" s="80">
        <v>551000.4</v>
      </c>
      <c r="F22" s="80">
        <v>0</v>
      </c>
      <c r="G22" s="80">
        <v>338376</v>
      </c>
      <c r="H22" s="80">
        <v>-338375.5</v>
      </c>
      <c r="I22" s="82">
        <v>45251</v>
      </c>
      <c r="J22" s="80">
        <v>2024</v>
      </c>
      <c r="M22" s="21">
        <v>2024</v>
      </c>
      <c r="N22" s="22" t="s">
        <v>127</v>
      </c>
      <c r="O22" s="22"/>
      <c r="P22" s="23"/>
      <c r="T22" s="21">
        <v>2024</v>
      </c>
      <c r="U22" s="22" t="s">
        <v>127</v>
      </c>
      <c r="V22" s="22"/>
      <c r="W22" s="23"/>
    </row>
    <row r="23" spans="1:25" x14ac:dyDescent="0.3">
      <c r="A23" s="80">
        <v>13086530</v>
      </c>
      <c r="B23" s="81" t="s">
        <v>27</v>
      </c>
      <c r="C23" s="82">
        <v>45252</v>
      </c>
      <c r="D23" s="80">
        <v>0</v>
      </c>
      <c r="E23" s="80">
        <v>551000.4</v>
      </c>
      <c r="F23" s="80">
        <v>0</v>
      </c>
      <c r="G23" s="80">
        <v>338376</v>
      </c>
      <c r="H23" s="80">
        <v>-338375.5</v>
      </c>
      <c r="I23" s="82">
        <v>45252</v>
      </c>
      <c r="J23" s="80">
        <v>2024</v>
      </c>
      <c r="M23" s="24" t="s">
        <v>129</v>
      </c>
      <c r="P23" s="25">
        <f>(SUM(D154:D350))*1.9835</f>
        <v>544847.61499999999</v>
      </c>
      <c r="T23" s="24" t="s">
        <v>129</v>
      </c>
      <c r="W23" s="25">
        <v>544847.61499999999</v>
      </c>
      <c r="X23" s="25"/>
      <c r="Y23" s="6"/>
    </row>
    <row r="24" spans="1:25" x14ac:dyDescent="0.3">
      <c r="A24" s="80">
        <v>13086530</v>
      </c>
      <c r="B24" s="81" t="s">
        <v>27</v>
      </c>
      <c r="C24" s="82">
        <v>45253</v>
      </c>
      <c r="D24" s="80">
        <v>0</v>
      </c>
      <c r="E24" s="80">
        <v>551000.4</v>
      </c>
      <c r="F24" s="80">
        <v>0</v>
      </c>
      <c r="G24" s="80">
        <v>338376</v>
      </c>
      <c r="H24" s="80">
        <v>-338375.5</v>
      </c>
      <c r="I24" s="82">
        <v>45253</v>
      </c>
      <c r="J24" s="80">
        <v>2024</v>
      </c>
      <c r="L24" t="s">
        <v>120</v>
      </c>
      <c r="M24" s="26" t="s">
        <v>128</v>
      </c>
      <c r="N24" s="27"/>
      <c r="O24" s="27"/>
      <c r="P24" s="29">
        <f>SUM(F231:F350)*1.9835</f>
        <v>310463.37050000002</v>
      </c>
      <c r="Q24" s="6">
        <f>G350</f>
        <v>310443</v>
      </c>
      <c r="R24" s="6">
        <f>Q24-P24</f>
        <v>-20.370500000019092</v>
      </c>
      <c r="T24" s="26" t="s">
        <v>128</v>
      </c>
      <c r="U24" s="27"/>
      <c r="V24" s="27"/>
      <c r="W24" s="29">
        <v>310340.39350000001</v>
      </c>
      <c r="X24">
        <v>310321</v>
      </c>
      <c r="Y24">
        <v>-19.393500000005588</v>
      </c>
    </row>
    <row r="25" spans="1:25" x14ac:dyDescent="0.3">
      <c r="A25" s="80">
        <v>13086530</v>
      </c>
      <c r="B25" s="81" t="s">
        <v>27</v>
      </c>
      <c r="C25" s="82">
        <v>45254</v>
      </c>
      <c r="D25" s="80">
        <v>0</v>
      </c>
      <c r="E25" s="80">
        <v>551000.4</v>
      </c>
      <c r="F25" s="80">
        <v>0</v>
      </c>
      <c r="G25" s="80">
        <v>338376</v>
      </c>
      <c r="H25" s="80">
        <v>-338375.5</v>
      </c>
      <c r="I25" s="82">
        <v>45254</v>
      </c>
      <c r="J25" s="80">
        <v>2024</v>
      </c>
      <c r="M25" s="26" t="s">
        <v>11</v>
      </c>
      <c r="N25" s="27"/>
      <c r="O25" s="27"/>
      <c r="P25" s="48">
        <f>P23-P24</f>
        <v>234384.24449999997</v>
      </c>
      <c r="T25" s="26" t="s">
        <v>11</v>
      </c>
      <c r="U25" s="27"/>
      <c r="V25" s="27"/>
      <c r="W25" s="48">
        <v>234507.22149999999</v>
      </c>
    </row>
    <row r="26" spans="1:25" x14ac:dyDescent="0.3">
      <c r="A26" s="80">
        <v>13086530</v>
      </c>
      <c r="B26" s="81" t="s">
        <v>27</v>
      </c>
      <c r="C26" s="82">
        <v>45255</v>
      </c>
      <c r="D26" s="80">
        <v>0</v>
      </c>
      <c r="E26" s="80">
        <v>551000.4</v>
      </c>
      <c r="F26" s="80">
        <v>0</v>
      </c>
      <c r="G26" s="80">
        <v>338376</v>
      </c>
      <c r="H26" s="80">
        <v>-338375.5</v>
      </c>
      <c r="I26" s="82">
        <v>45255</v>
      </c>
      <c r="J26" s="80">
        <v>2024</v>
      </c>
    </row>
    <row r="27" spans="1:25" x14ac:dyDescent="0.3">
      <c r="A27" s="80">
        <v>13086530</v>
      </c>
      <c r="B27" s="81" t="s">
        <v>27</v>
      </c>
      <c r="C27" s="82">
        <v>45256</v>
      </c>
      <c r="D27" s="80">
        <v>0</v>
      </c>
      <c r="E27" s="80">
        <v>551000.4</v>
      </c>
      <c r="F27" s="80">
        <v>0</v>
      </c>
      <c r="G27" s="80">
        <v>338376</v>
      </c>
      <c r="H27" s="80">
        <v>-338375.5</v>
      </c>
      <c r="I27" s="82">
        <v>45256</v>
      </c>
      <c r="J27" s="80">
        <v>2024</v>
      </c>
    </row>
    <row r="28" spans="1:25" x14ac:dyDescent="0.3">
      <c r="A28" s="80">
        <v>13086530</v>
      </c>
      <c r="B28" s="81" t="s">
        <v>27</v>
      </c>
      <c r="C28" s="82">
        <v>45257</v>
      </c>
      <c r="D28" s="80">
        <v>0</v>
      </c>
      <c r="E28" s="80">
        <v>551000.4</v>
      </c>
      <c r="F28" s="80">
        <v>0</v>
      </c>
      <c r="G28" s="80">
        <v>338376</v>
      </c>
      <c r="H28" s="80">
        <v>-338375.5</v>
      </c>
      <c r="I28" s="82">
        <v>45257</v>
      </c>
      <c r="J28" s="80">
        <v>2024</v>
      </c>
      <c r="T28" s="21"/>
      <c r="U28" s="22"/>
      <c r="V28" s="22"/>
      <c r="W28" s="23"/>
    </row>
    <row r="29" spans="1:25" x14ac:dyDescent="0.3">
      <c r="A29" s="80">
        <v>13086530</v>
      </c>
      <c r="B29" s="81" t="s">
        <v>27</v>
      </c>
      <c r="C29" s="82">
        <v>45258</v>
      </c>
      <c r="D29" s="80">
        <v>0</v>
      </c>
      <c r="E29" s="80">
        <v>551000.4</v>
      </c>
      <c r="F29" s="80">
        <v>0</v>
      </c>
      <c r="G29" s="80">
        <v>338376</v>
      </c>
      <c r="H29" s="80">
        <v>-338375.5</v>
      </c>
      <c r="I29" s="82">
        <v>45258</v>
      </c>
      <c r="J29" s="80">
        <v>2024</v>
      </c>
      <c r="M29" t="s">
        <v>131</v>
      </c>
      <c r="T29" s="24"/>
      <c r="W29" s="49"/>
    </row>
    <row r="30" spans="1:25" x14ac:dyDescent="0.3">
      <c r="A30" s="80">
        <v>13086530</v>
      </c>
      <c r="B30" s="81" t="s">
        <v>27</v>
      </c>
      <c r="C30" s="82">
        <v>45259</v>
      </c>
      <c r="D30" s="80">
        <v>0</v>
      </c>
      <c r="E30" s="80">
        <v>551000.4</v>
      </c>
      <c r="F30" s="80">
        <v>0</v>
      </c>
      <c r="G30" s="80">
        <v>338376</v>
      </c>
      <c r="H30" s="80">
        <v>-338375.5</v>
      </c>
      <c r="I30" s="82">
        <v>45259</v>
      </c>
      <c r="J30" s="80">
        <v>2024</v>
      </c>
      <c r="L30" t="s">
        <v>120</v>
      </c>
      <c r="M30" t="s">
        <v>132</v>
      </c>
      <c r="T30" s="26"/>
      <c r="U30" s="27"/>
      <c r="V30" s="27"/>
      <c r="W30" s="50"/>
    </row>
    <row r="31" spans="1:25" x14ac:dyDescent="0.3">
      <c r="A31" s="80">
        <v>13086530</v>
      </c>
      <c r="B31" s="81" t="s">
        <v>27</v>
      </c>
      <c r="C31" s="82">
        <v>45260</v>
      </c>
      <c r="D31" s="80">
        <v>0</v>
      </c>
      <c r="E31" s="80">
        <v>551000.4</v>
      </c>
      <c r="F31" s="80">
        <v>0</v>
      </c>
      <c r="G31" s="80">
        <v>338376</v>
      </c>
      <c r="H31" s="80">
        <v>-338375.5</v>
      </c>
      <c r="I31" s="82">
        <v>45260</v>
      </c>
      <c r="J31" s="80">
        <v>2024</v>
      </c>
      <c r="M31" t="s">
        <v>133</v>
      </c>
      <c r="T31" s="26"/>
      <c r="U31" s="27"/>
      <c r="V31" s="27"/>
      <c r="W31" s="48"/>
    </row>
    <row r="32" spans="1:25" x14ac:dyDescent="0.3">
      <c r="A32" s="80">
        <v>13086530</v>
      </c>
      <c r="B32" s="81" t="s">
        <v>27</v>
      </c>
      <c r="C32" s="82">
        <v>45261</v>
      </c>
      <c r="D32" s="80">
        <v>0</v>
      </c>
      <c r="E32" s="80">
        <v>0</v>
      </c>
      <c r="F32" s="80">
        <v>0</v>
      </c>
      <c r="G32" s="80">
        <v>0</v>
      </c>
      <c r="H32" s="80">
        <v>0</v>
      </c>
      <c r="I32" s="82">
        <v>45261</v>
      </c>
      <c r="J32" s="80">
        <v>2024</v>
      </c>
    </row>
    <row r="33" spans="1:23" x14ac:dyDescent="0.3">
      <c r="A33" s="80">
        <v>13086530</v>
      </c>
      <c r="B33" s="81" t="s">
        <v>27</v>
      </c>
      <c r="C33" s="82">
        <v>45262</v>
      </c>
      <c r="D33" s="80">
        <v>0</v>
      </c>
      <c r="E33" s="80">
        <v>0</v>
      </c>
      <c r="F33" s="80">
        <v>0</v>
      </c>
      <c r="G33" s="80">
        <v>0</v>
      </c>
      <c r="H33" s="80">
        <v>0</v>
      </c>
      <c r="I33" s="82">
        <v>45262</v>
      </c>
      <c r="J33" s="80">
        <v>2024</v>
      </c>
    </row>
    <row r="34" spans="1:23" x14ac:dyDescent="0.3">
      <c r="A34" s="80">
        <v>13086530</v>
      </c>
      <c r="B34" s="81" t="s">
        <v>27</v>
      </c>
      <c r="C34" s="82">
        <v>45263</v>
      </c>
      <c r="D34" s="80">
        <v>0</v>
      </c>
      <c r="E34" s="80">
        <v>0</v>
      </c>
      <c r="F34" s="80">
        <v>0</v>
      </c>
      <c r="G34" s="80">
        <v>0</v>
      </c>
      <c r="H34" s="80">
        <v>0</v>
      </c>
      <c r="I34" s="82">
        <v>45263</v>
      </c>
      <c r="J34" s="80">
        <v>2024</v>
      </c>
      <c r="T34" s="21"/>
      <c r="U34" s="22"/>
      <c r="V34" s="22"/>
      <c r="W34" s="23"/>
    </row>
    <row r="35" spans="1:23" x14ac:dyDescent="0.3">
      <c r="A35" s="80">
        <v>13086530</v>
      </c>
      <c r="B35" s="81" t="s">
        <v>27</v>
      </c>
      <c r="C35" s="82">
        <v>45264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82">
        <v>45264</v>
      </c>
      <c r="J35" s="80">
        <v>2024</v>
      </c>
      <c r="T35" s="24"/>
      <c r="W35" s="49"/>
    </row>
    <row r="36" spans="1:23" x14ac:dyDescent="0.3">
      <c r="A36" s="80">
        <v>13086530</v>
      </c>
      <c r="B36" s="81" t="s">
        <v>27</v>
      </c>
      <c r="C36" s="82">
        <v>45265</v>
      </c>
      <c r="D36" s="80">
        <v>0</v>
      </c>
      <c r="E36" s="80">
        <v>0</v>
      </c>
      <c r="F36" s="80">
        <v>0</v>
      </c>
      <c r="G36" s="80">
        <v>0</v>
      </c>
      <c r="H36" s="80">
        <v>0</v>
      </c>
      <c r="I36" s="82">
        <v>45265</v>
      </c>
      <c r="J36" s="80">
        <v>2024</v>
      </c>
      <c r="T36" s="26"/>
      <c r="U36" s="27"/>
      <c r="V36" s="27"/>
      <c r="W36" s="50"/>
    </row>
    <row r="37" spans="1:23" x14ac:dyDescent="0.3">
      <c r="A37" s="80">
        <v>13086530</v>
      </c>
      <c r="B37" s="81" t="s">
        <v>27</v>
      </c>
      <c r="C37" s="82">
        <v>45266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2">
        <v>45266</v>
      </c>
      <c r="J37" s="80">
        <v>2024</v>
      </c>
      <c r="T37" s="26"/>
      <c r="U37" s="27"/>
      <c r="V37" s="27"/>
      <c r="W37" s="48"/>
    </row>
    <row r="38" spans="1:23" x14ac:dyDescent="0.3">
      <c r="A38" s="80">
        <v>13086530</v>
      </c>
      <c r="B38" s="81" t="s">
        <v>27</v>
      </c>
      <c r="C38" s="82">
        <v>45267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2">
        <v>45267</v>
      </c>
      <c r="J38" s="80">
        <v>2024</v>
      </c>
    </row>
    <row r="39" spans="1:23" x14ac:dyDescent="0.3">
      <c r="A39" s="80">
        <v>13086530</v>
      </c>
      <c r="B39" s="81" t="s">
        <v>27</v>
      </c>
      <c r="C39" s="82">
        <v>45268</v>
      </c>
      <c r="D39" s="80">
        <v>0</v>
      </c>
      <c r="E39" s="80">
        <v>0</v>
      </c>
      <c r="F39" s="80">
        <v>0</v>
      </c>
      <c r="G39" s="80">
        <v>0</v>
      </c>
      <c r="H39" s="80">
        <v>0</v>
      </c>
      <c r="I39" s="82">
        <v>45268</v>
      </c>
      <c r="J39" s="80">
        <v>2024</v>
      </c>
    </row>
    <row r="40" spans="1:23" x14ac:dyDescent="0.3">
      <c r="A40" s="80">
        <v>13086530</v>
      </c>
      <c r="B40" s="81" t="s">
        <v>27</v>
      </c>
      <c r="C40" s="82">
        <v>45269</v>
      </c>
      <c r="D40" s="80">
        <v>0</v>
      </c>
      <c r="E40" s="80">
        <v>0</v>
      </c>
      <c r="F40" s="80">
        <v>0</v>
      </c>
      <c r="G40" s="80">
        <v>0</v>
      </c>
      <c r="H40" s="80">
        <v>0</v>
      </c>
      <c r="I40" s="82">
        <v>45269</v>
      </c>
      <c r="J40" s="80">
        <v>2024</v>
      </c>
      <c r="L40" t="s">
        <v>120</v>
      </c>
      <c r="M40" t="s">
        <v>130</v>
      </c>
    </row>
    <row r="41" spans="1:23" x14ac:dyDescent="0.3">
      <c r="A41" s="80">
        <v>13086530</v>
      </c>
      <c r="B41" s="81" t="s">
        <v>27</v>
      </c>
      <c r="C41" s="82">
        <v>45270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2">
        <v>45270</v>
      </c>
      <c r="J41" s="80">
        <v>2024</v>
      </c>
    </row>
    <row r="42" spans="1:23" x14ac:dyDescent="0.3">
      <c r="A42" s="80">
        <v>13086530</v>
      </c>
      <c r="B42" s="81" t="s">
        <v>27</v>
      </c>
      <c r="C42" s="82">
        <v>45271</v>
      </c>
      <c r="D42" s="80">
        <v>0</v>
      </c>
      <c r="E42" s="80">
        <v>0</v>
      </c>
      <c r="F42" s="80">
        <v>0</v>
      </c>
      <c r="G42" s="80">
        <v>0</v>
      </c>
      <c r="H42" s="80">
        <v>0</v>
      </c>
      <c r="I42" s="82">
        <v>45271</v>
      </c>
      <c r="J42" s="80">
        <v>2024</v>
      </c>
    </row>
    <row r="43" spans="1:23" x14ac:dyDescent="0.3">
      <c r="A43" s="80">
        <v>13086530</v>
      </c>
      <c r="B43" s="81" t="s">
        <v>27</v>
      </c>
      <c r="C43" s="82">
        <v>45272</v>
      </c>
      <c r="D43" s="80">
        <v>0</v>
      </c>
      <c r="E43" s="80">
        <v>0</v>
      </c>
      <c r="F43" s="80">
        <v>0</v>
      </c>
      <c r="G43" s="80">
        <v>0</v>
      </c>
      <c r="H43" s="80">
        <v>0</v>
      </c>
      <c r="I43" s="82">
        <v>45272</v>
      </c>
      <c r="J43" s="80">
        <v>2024</v>
      </c>
    </row>
    <row r="44" spans="1:23" x14ac:dyDescent="0.3">
      <c r="A44" s="80">
        <v>13086530</v>
      </c>
      <c r="B44" s="81" t="s">
        <v>27</v>
      </c>
      <c r="C44" s="82">
        <v>45273</v>
      </c>
      <c r="D44" s="80">
        <v>0</v>
      </c>
      <c r="E44" s="80">
        <v>0</v>
      </c>
      <c r="F44" s="80">
        <v>0</v>
      </c>
      <c r="G44" s="80">
        <v>0</v>
      </c>
      <c r="H44" s="80">
        <v>0</v>
      </c>
      <c r="I44" s="82">
        <v>45273</v>
      </c>
      <c r="J44" s="80">
        <v>2024</v>
      </c>
    </row>
    <row r="45" spans="1:23" x14ac:dyDescent="0.3">
      <c r="A45" s="80">
        <v>13086530</v>
      </c>
      <c r="B45" s="81" t="s">
        <v>27</v>
      </c>
      <c r="C45" s="82">
        <v>45274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2">
        <v>45274</v>
      </c>
      <c r="J45" s="80">
        <v>2024</v>
      </c>
    </row>
    <row r="46" spans="1:23" x14ac:dyDescent="0.3">
      <c r="A46" s="80">
        <v>13086530</v>
      </c>
      <c r="B46" s="81" t="s">
        <v>27</v>
      </c>
      <c r="C46" s="82">
        <v>45275</v>
      </c>
      <c r="D46" s="80">
        <v>0</v>
      </c>
      <c r="E46" s="80">
        <v>0</v>
      </c>
      <c r="F46" s="80">
        <v>0</v>
      </c>
      <c r="G46" s="80">
        <v>0</v>
      </c>
      <c r="H46" s="80">
        <v>0</v>
      </c>
      <c r="I46" s="82">
        <v>45275</v>
      </c>
      <c r="J46" s="80">
        <v>2024</v>
      </c>
    </row>
    <row r="47" spans="1:23" x14ac:dyDescent="0.3">
      <c r="A47" s="80">
        <v>13086530</v>
      </c>
      <c r="B47" s="81" t="s">
        <v>27</v>
      </c>
      <c r="C47" s="82">
        <v>45276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2">
        <v>45276</v>
      </c>
      <c r="J47" s="80">
        <v>2024</v>
      </c>
    </row>
    <row r="48" spans="1:23" x14ac:dyDescent="0.3">
      <c r="A48" s="80">
        <v>13086530</v>
      </c>
      <c r="B48" s="81" t="s">
        <v>27</v>
      </c>
      <c r="C48" s="82">
        <v>45277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82">
        <v>45277</v>
      </c>
      <c r="J48" s="80">
        <v>2024</v>
      </c>
    </row>
    <row r="49" spans="1:10" x14ac:dyDescent="0.3">
      <c r="A49" s="80">
        <v>13086530</v>
      </c>
      <c r="B49" s="81" t="s">
        <v>27</v>
      </c>
      <c r="C49" s="82">
        <v>45278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2">
        <v>45278</v>
      </c>
      <c r="J49" s="80">
        <v>2024</v>
      </c>
    </row>
    <row r="50" spans="1:10" x14ac:dyDescent="0.3">
      <c r="A50" s="80">
        <v>13086530</v>
      </c>
      <c r="B50" s="81" t="s">
        <v>27</v>
      </c>
      <c r="C50" s="82">
        <v>45279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2">
        <v>45279</v>
      </c>
      <c r="J50" s="80">
        <v>2024</v>
      </c>
    </row>
    <row r="51" spans="1:10" x14ac:dyDescent="0.3">
      <c r="A51" s="80">
        <v>13086530</v>
      </c>
      <c r="B51" s="81" t="s">
        <v>27</v>
      </c>
      <c r="C51" s="82">
        <v>45280</v>
      </c>
      <c r="D51" s="80">
        <v>0</v>
      </c>
      <c r="E51" s="80">
        <v>0</v>
      </c>
      <c r="F51" s="80">
        <v>0</v>
      </c>
      <c r="G51" s="80">
        <v>0</v>
      </c>
      <c r="H51" s="80">
        <v>0</v>
      </c>
      <c r="I51" s="82">
        <v>45280</v>
      </c>
      <c r="J51" s="80">
        <v>2024</v>
      </c>
    </row>
    <row r="52" spans="1:10" x14ac:dyDescent="0.3">
      <c r="A52" s="80">
        <v>13086530</v>
      </c>
      <c r="B52" s="81" t="s">
        <v>27</v>
      </c>
      <c r="C52" s="82">
        <v>45281</v>
      </c>
      <c r="D52" s="80">
        <v>0</v>
      </c>
      <c r="E52" s="80">
        <v>0</v>
      </c>
      <c r="F52" s="80">
        <v>0</v>
      </c>
      <c r="G52" s="80">
        <v>0</v>
      </c>
      <c r="H52" s="80">
        <v>0</v>
      </c>
      <c r="I52" s="82">
        <v>45281</v>
      </c>
      <c r="J52" s="80">
        <v>2024</v>
      </c>
    </row>
    <row r="53" spans="1:10" x14ac:dyDescent="0.3">
      <c r="A53" s="80">
        <v>13086530</v>
      </c>
      <c r="B53" s="81" t="s">
        <v>27</v>
      </c>
      <c r="C53" s="82">
        <v>45282</v>
      </c>
      <c r="D53" s="80">
        <v>0</v>
      </c>
      <c r="E53" s="80">
        <v>0</v>
      </c>
      <c r="F53" s="80">
        <v>0</v>
      </c>
      <c r="G53" s="80">
        <v>0</v>
      </c>
      <c r="H53" s="80">
        <v>0</v>
      </c>
      <c r="I53" s="82">
        <v>45282</v>
      </c>
      <c r="J53" s="80">
        <v>2024</v>
      </c>
    </row>
    <row r="54" spans="1:10" x14ac:dyDescent="0.3">
      <c r="A54" s="80">
        <v>13086530</v>
      </c>
      <c r="B54" s="81" t="s">
        <v>27</v>
      </c>
      <c r="C54" s="82">
        <v>45283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2">
        <v>45283</v>
      </c>
      <c r="J54" s="80">
        <v>2024</v>
      </c>
    </row>
    <row r="55" spans="1:10" x14ac:dyDescent="0.3">
      <c r="A55" s="80">
        <v>13086530</v>
      </c>
      <c r="B55" s="81" t="s">
        <v>27</v>
      </c>
      <c r="C55" s="82">
        <v>45284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2">
        <v>45284</v>
      </c>
      <c r="J55" s="80">
        <v>2024</v>
      </c>
    </row>
    <row r="56" spans="1:10" x14ac:dyDescent="0.3">
      <c r="A56" s="80">
        <v>13086530</v>
      </c>
      <c r="B56" s="81" t="s">
        <v>27</v>
      </c>
      <c r="C56" s="82">
        <v>45285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2">
        <v>45285</v>
      </c>
      <c r="J56" s="80">
        <v>2024</v>
      </c>
    </row>
    <row r="57" spans="1:10" x14ac:dyDescent="0.3">
      <c r="A57" s="80">
        <v>13086530</v>
      </c>
      <c r="B57" s="81" t="s">
        <v>27</v>
      </c>
      <c r="C57" s="82">
        <v>45286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2">
        <v>45286</v>
      </c>
      <c r="J57" s="80">
        <v>2024</v>
      </c>
    </row>
    <row r="58" spans="1:10" x14ac:dyDescent="0.3">
      <c r="A58" s="80">
        <v>13086530</v>
      </c>
      <c r="B58" s="81" t="s">
        <v>27</v>
      </c>
      <c r="C58" s="82">
        <v>45287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2">
        <v>45287</v>
      </c>
      <c r="J58" s="80">
        <v>2024</v>
      </c>
    </row>
    <row r="59" spans="1:10" x14ac:dyDescent="0.3">
      <c r="A59" s="80">
        <v>13086530</v>
      </c>
      <c r="B59" s="81" t="s">
        <v>27</v>
      </c>
      <c r="C59" s="82">
        <v>45288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2">
        <v>45288</v>
      </c>
      <c r="J59" s="80">
        <v>2024</v>
      </c>
    </row>
    <row r="60" spans="1:10" x14ac:dyDescent="0.3">
      <c r="A60" s="80">
        <v>13086530</v>
      </c>
      <c r="B60" s="81" t="s">
        <v>27</v>
      </c>
      <c r="C60" s="82">
        <v>45289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2">
        <v>45289</v>
      </c>
      <c r="J60" s="80">
        <v>2024</v>
      </c>
    </row>
    <row r="61" spans="1:10" x14ac:dyDescent="0.3">
      <c r="A61" s="80">
        <v>13086530</v>
      </c>
      <c r="B61" s="81" t="s">
        <v>27</v>
      </c>
      <c r="C61" s="82">
        <v>45290</v>
      </c>
      <c r="D61" s="80">
        <v>0</v>
      </c>
      <c r="E61" s="80">
        <v>0</v>
      </c>
      <c r="F61" s="80">
        <v>0</v>
      </c>
      <c r="G61" s="80">
        <v>0</v>
      </c>
      <c r="H61" s="80">
        <v>0</v>
      </c>
      <c r="I61" s="82">
        <v>45290</v>
      </c>
      <c r="J61" s="80">
        <v>2024</v>
      </c>
    </row>
    <row r="62" spans="1:10" x14ac:dyDescent="0.3">
      <c r="A62" s="80">
        <v>13086530</v>
      </c>
      <c r="B62" s="81" t="s">
        <v>27</v>
      </c>
      <c r="C62" s="82">
        <v>45291</v>
      </c>
      <c r="D62" s="80">
        <v>0</v>
      </c>
      <c r="E62" s="80">
        <v>0</v>
      </c>
      <c r="F62" s="80">
        <v>0</v>
      </c>
      <c r="G62" s="80">
        <v>0</v>
      </c>
      <c r="H62" s="80">
        <v>0</v>
      </c>
      <c r="I62" s="82">
        <v>45291</v>
      </c>
      <c r="J62" s="80">
        <v>2024</v>
      </c>
    </row>
    <row r="63" spans="1:10" x14ac:dyDescent="0.3">
      <c r="A63" s="80">
        <v>13086530</v>
      </c>
      <c r="B63" s="81" t="s">
        <v>27</v>
      </c>
      <c r="C63" s="82">
        <v>45292</v>
      </c>
      <c r="D63" s="80">
        <v>0</v>
      </c>
      <c r="E63" s="80">
        <v>0</v>
      </c>
      <c r="F63" s="80">
        <v>0</v>
      </c>
      <c r="G63" s="80">
        <v>0</v>
      </c>
      <c r="H63" s="80">
        <v>0</v>
      </c>
      <c r="I63" s="82">
        <v>45292</v>
      </c>
      <c r="J63" s="80">
        <v>2024</v>
      </c>
    </row>
    <row r="64" spans="1:10" x14ac:dyDescent="0.3">
      <c r="A64" s="80">
        <v>13086530</v>
      </c>
      <c r="B64" s="81" t="s">
        <v>27</v>
      </c>
      <c r="C64" s="82">
        <v>45293</v>
      </c>
      <c r="D64" s="80">
        <v>0</v>
      </c>
      <c r="E64" s="80">
        <v>0</v>
      </c>
      <c r="F64" s="80">
        <v>0</v>
      </c>
      <c r="G64" s="80">
        <v>0</v>
      </c>
      <c r="H64" s="80">
        <v>0</v>
      </c>
      <c r="I64" s="82">
        <v>45293</v>
      </c>
      <c r="J64" s="80">
        <v>2024</v>
      </c>
    </row>
    <row r="65" spans="1:10" x14ac:dyDescent="0.3">
      <c r="A65" s="80">
        <v>13086530</v>
      </c>
      <c r="B65" s="81" t="s">
        <v>27</v>
      </c>
      <c r="C65" s="82">
        <v>45294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2">
        <v>45294</v>
      </c>
      <c r="J65" s="80">
        <v>2024</v>
      </c>
    </row>
    <row r="66" spans="1:10" x14ac:dyDescent="0.3">
      <c r="A66" s="80">
        <v>13086530</v>
      </c>
      <c r="B66" s="81" t="s">
        <v>27</v>
      </c>
      <c r="C66" s="82">
        <v>45295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2">
        <v>45295</v>
      </c>
      <c r="J66" s="80">
        <v>2024</v>
      </c>
    </row>
    <row r="67" spans="1:10" x14ac:dyDescent="0.3">
      <c r="A67" s="80">
        <v>13086530</v>
      </c>
      <c r="B67" s="81" t="s">
        <v>27</v>
      </c>
      <c r="C67" s="82">
        <v>45296</v>
      </c>
      <c r="D67" s="80">
        <v>0</v>
      </c>
      <c r="E67" s="80">
        <v>0</v>
      </c>
      <c r="F67" s="80">
        <v>0</v>
      </c>
      <c r="G67" s="80">
        <v>0</v>
      </c>
      <c r="H67" s="80">
        <v>0</v>
      </c>
      <c r="I67" s="82">
        <v>45296</v>
      </c>
      <c r="J67" s="80">
        <v>2024</v>
      </c>
    </row>
    <row r="68" spans="1:10" x14ac:dyDescent="0.3">
      <c r="A68" s="80">
        <v>13086530</v>
      </c>
      <c r="B68" s="81" t="s">
        <v>27</v>
      </c>
      <c r="C68" s="82">
        <v>45297</v>
      </c>
      <c r="D68" s="80">
        <v>0</v>
      </c>
      <c r="E68" s="80">
        <v>0</v>
      </c>
      <c r="F68" s="80">
        <v>0</v>
      </c>
      <c r="G68" s="80">
        <v>0</v>
      </c>
      <c r="H68" s="80">
        <v>0</v>
      </c>
      <c r="I68" s="82">
        <v>45297</v>
      </c>
      <c r="J68" s="80">
        <v>2024</v>
      </c>
    </row>
    <row r="69" spans="1:10" x14ac:dyDescent="0.3">
      <c r="A69" s="80">
        <v>13086530</v>
      </c>
      <c r="B69" s="81" t="s">
        <v>27</v>
      </c>
      <c r="C69" s="82">
        <v>45298</v>
      </c>
      <c r="D69" s="80">
        <v>0</v>
      </c>
      <c r="E69" s="80">
        <v>0</v>
      </c>
      <c r="F69" s="80">
        <v>0</v>
      </c>
      <c r="G69" s="80">
        <v>0</v>
      </c>
      <c r="H69" s="80">
        <v>0</v>
      </c>
      <c r="I69" s="82">
        <v>45298</v>
      </c>
      <c r="J69" s="80">
        <v>2024</v>
      </c>
    </row>
    <row r="70" spans="1:10" x14ac:dyDescent="0.3">
      <c r="A70" s="80">
        <v>13086530</v>
      </c>
      <c r="B70" s="81" t="s">
        <v>27</v>
      </c>
      <c r="C70" s="82">
        <v>45299</v>
      </c>
      <c r="D70" s="80">
        <v>0</v>
      </c>
      <c r="E70" s="80">
        <v>0</v>
      </c>
      <c r="F70" s="80">
        <v>0</v>
      </c>
      <c r="G70" s="80">
        <v>0</v>
      </c>
      <c r="H70" s="80">
        <v>0</v>
      </c>
      <c r="I70" s="82">
        <v>45299</v>
      </c>
      <c r="J70" s="80">
        <v>2024</v>
      </c>
    </row>
    <row r="71" spans="1:10" x14ac:dyDescent="0.3">
      <c r="A71" s="80">
        <v>13086530</v>
      </c>
      <c r="B71" s="81" t="s">
        <v>27</v>
      </c>
      <c r="C71" s="82">
        <v>45300</v>
      </c>
      <c r="D71" s="80">
        <v>0</v>
      </c>
      <c r="E71" s="80">
        <v>0</v>
      </c>
      <c r="F71" s="80">
        <v>0</v>
      </c>
      <c r="G71" s="80">
        <v>0</v>
      </c>
      <c r="H71" s="80">
        <v>0</v>
      </c>
      <c r="I71" s="82">
        <v>45300</v>
      </c>
      <c r="J71" s="80">
        <v>2024</v>
      </c>
    </row>
    <row r="72" spans="1:10" x14ac:dyDescent="0.3">
      <c r="A72" s="80">
        <v>13086530</v>
      </c>
      <c r="B72" s="81" t="s">
        <v>27</v>
      </c>
      <c r="C72" s="82">
        <v>45301</v>
      </c>
      <c r="D72" s="80">
        <v>0</v>
      </c>
      <c r="E72" s="80">
        <v>0</v>
      </c>
      <c r="F72" s="80">
        <v>0</v>
      </c>
      <c r="G72" s="80">
        <v>0</v>
      </c>
      <c r="H72" s="80">
        <v>0</v>
      </c>
      <c r="I72" s="82">
        <v>45301</v>
      </c>
      <c r="J72" s="80">
        <v>2024</v>
      </c>
    </row>
    <row r="73" spans="1:10" x14ac:dyDescent="0.3">
      <c r="A73" s="80">
        <v>13086530</v>
      </c>
      <c r="B73" s="81" t="s">
        <v>27</v>
      </c>
      <c r="C73" s="82">
        <v>45302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2">
        <v>45302</v>
      </c>
      <c r="J73" s="80">
        <v>2024</v>
      </c>
    </row>
    <row r="74" spans="1:10" x14ac:dyDescent="0.3">
      <c r="A74" s="80">
        <v>13086530</v>
      </c>
      <c r="B74" s="81" t="s">
        <v>27</v>
      </c>
      <c r="C74" s="82">
        <v>45303</v>
      </c>
      <c r="D74" s="80">
        <v>0</v>
      </c>
      <c r="E74" s="80">
        <v>0</v>
      </c>
      <c r="F74" s="80">
        <v>0</v>
      </c>
      <c r="G74" s="80">
        <v>0</v>
      </c>
      <c r="H74" s="80">
        <v>0</v>
      </c>
      <c r="I74" s="82">
        <v>45303</v>
      </c>
      <c r="J74" s="80">
        <v>2024</v>
      </c>
    </row>
    <row r="75" spans="1:10" x14ac:dyDescent="0.3">
      <c r="A75" s="80">
        <v>13086530</v>
      </c>
      <c r="B75" s="81" t="s">
        <v>27</v>
      </c>
      <c r="C75" s="82">
        <v>45304</v>
      </c>
      <c r="D75" s="80">
        <v>0</v>
      </c>
      <c r="E75" s="80">
        <v>0</v>
      </c>
      <c r="F75" s="80">
        <v>0</v>
      </c>
      <c r="G75" s="80">
        <v>0</v>
      </c>
      <c r="H75" s="80">
        <v>0</v>
      </c>
      <c r="I75" s="82">
        <v>45304</v>
      </c>
      <c r="J75" s="80">
        <v>2024</v>
      </c>
    </row>
    <row r="76" spans="1:10" x14ac:dyDescent="0.3">
      <c r="A76" s="80">
        <v>13086530</v>
      </c>
      <c r="B76" s="81" t="s">
        <v>27</v>
      </c>
      <c r="C76" s="82">
        <v>45305</v>
      </c>
      <c r="D76" s="80">
        <v>0</v>
      </c>
      <c r="E76" s="80">
        <v>0</v>
      </c>
      <c r="F76" s="80">
        <v>0</v>
      </c>
      <c r="G76" s="80">
        <v>0</v>
      </c>
      <c r="H76" s="80">
        <v>0</v>
      </c>
      <c r="I76" s="82">
        <v>45305</v>
      </c>
      <c r="J76" s="80">
        <v>2024</v>
      </c>
    </row>
    <row r="77" spans="1:10" x14ac:dyDescent="0.3">
      <c r="A77" s="80">
        <v>13086530</v>
      </c>
      <c r="B77" s="81" t="s">
        <v>27</v>
      </c>
      <c r="C77" s="82">
        <v>45306</v>
      </c>
      <c r="D77" s="80">
        <v>0</v>
      </c>
      <c r="E77" s="80">
        <v>0</v>
      </c>
      <c r="F77" s="80">
        <v>0</v>
      </c>
      <c r="G77" s="80">
        <v>0</v>
      </c>
      <c r="H77" s="80">
        <v>0</v>
      </c>
      <c r="I77" s="82">
        <v>45306</v>
      </c>
      <c r="J77" s="80">
        <v>2024</v>
      </c>
    </row>
    <row r="78" spans="1:10" x14ac:dyDescent="0.3">
      <c r="A78" s="80">
        <v>13086530</v>
      </c>
      <c r="B78" s="81" t="s">
        <v>27</v>
      </c>
      <c r="C78" s="82">
        <v>45307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2">
        <v>45307</v>
      </c>
      <c r="J78" s="80">
        <v>2024</v>
      </c>
    </row>
    <row r="79" spans="1:10" x14ac:dyDescent="0.3">
      <c r="A79" s="80">
        <v>13086530</v>
      </c>
      <c r="B79" s="81" t="s">
        <v>27</v>
      </c>
      <c r="C79" s="82">
        <v>45308</v>
      </c>
      <c r="D79" s="80">
        <v>0</v>
      </c>
      <c r="E79" s="80">
        <v>0</v>
      </c>
      <c r="F79" s="80">
        <v>0</v>
      </c>
      <c r="G79" s="80">
        <v>0</v>
      </c>
      <c r="H79" s="80">
        <v>0</v>
      </c>
      <c r="I79" s="82">
        <v>45308</v>
      </c>
      <c r="J79" s="80">
        <v>2024</v>
      </c>
    </row>
    <row r="80" spans="1:10" x14ac:dyDescent="0.3">
      <c r="A80" s="80">
        <v>13086530</v>
      </c>
      <c r="B80" s="81" t="s">
        <v>27</v>
      </c>
      <c r="C80" s="82">
        <v>45309</v>
      </c>
      <c r="D80" s="80">
        <v>0</v>
      </c>
      <c r="E80" s="80">
        <v>0</v>
      </c>
      <c r="F80" s="80">
        <v>0</v>
      </c>
      <c r="G80" s="80">
        <v>0</v>
      </c>
      <c r="H80" s="80">
        <v>0</v>
      </c>
      <c r="I80" s="82">
        <v>45309</v>
      </c>
      <c r="J80" s="80">
        <v>2024</v>
      </c>
    </row>
    <row r="81" spans="1:10" x14ac:dyDescent="0.3">
      <c r="A81" s="80">
        <v>13086530</v>
      </c>
      <c r="B81" s="81" t="s">
        <v>27</v>
      </c>
      <c r="C81" s="82">
        <v>45310</v>
      </c>
      <c r="D81" s="80">
        <v>0</v>
      </c>
      <c r="E81" s="80">
        <v>0</v>
      </c>
      <c r="F81" s="80">
        <v>0</v>
      </c>
      <c r="G81" s="80">
        <v>0</v>
      </c>
      <c r="H81" s="80">
        <v>0</v>
      </c>
      <c r="I81" s="82">
        <v>45310</v>
      </c>
      <c r="J81" s="80">
        <v>2024</v>
      </c>
    </row>
    <row r="82" spans="1:10" x14ac:dyDescent="0.3">
      <c r="A82" s="80">
        <v>13086530</v>
      </c>
      <c r="B82" s="81" t="s">
        <v>27</v>
      </c>
      <c r="C82" s="82">
        <v>45311</v>
      </c>
      <c r="D82" s="80">
        <v>0</v>
      </c>
      <c r="E82" s="80">
        <v>0</v>
      </c>
      <c r="F82" s="80">
        <v>0</v>
      </c>
      <c r="G82" s="80">
        <v>0</v>
      </c>
      <c r="H82" s="80">
        <v>0</v>
      </c>
      <c r="I82" s="82">
        <v>45311</v>
      </c>
      <c r="J82" s="80">
        <v>2024</v>
      </c>
    </row>
    <row r="83" spans="1:10" x14ac:dyDescent="0.3">
      <c r="A83" s="80">
        <v>13086530</v>
      </c>
      <c r="B83" s="81" t="s">
        <v>27</v>
      </c>
      <c r="C83" s="82">
        <v>45312</v>
      </c>
      <c r="D83" s="80">
        <v>0</v>
      </c>
      <c r="E83" s="80">
        <v>0</v>
      </c>
      <c r="F83" s="80">
        <v>0</v>
      </c>
      <c r="G83" s="80">
        <v>0</v>
      </c>
      <c r="H83" s="80">
        <v>0</v>
      </c>
      <c r="I83" s="82">
        <v>45312</v>
      </c>
      <c r="J83" s="80">
        <v>2024</v>
      </c>
    </row>
    <row r="84" spans="1:10" x14ac:dyDescent="0.3">
      <c r="A84" s="80">
        <v>13086530</v>
      </c>
      <c r="B84" s="81" t="s">
        <v>27</v>
      </c>
      <c r="C84" s="82">
        <v>45313</v>
      </c>
      <c r="D84" s="80">
        <v>0</v>
      </c>
      <c r="E84" s="80">
        <v>0</v>
      </c>
      <c r="F84" s="80">
        <v>0</v>
      </c>
      <c r="G84" s="80">
        <v>0</v>
      </c>
      <c r="H84" s="80">
        <v>0</v>
      </c>
      <c r="I84" s="82">
        <v>45313</v>
      </c>
      <c r="J84" s="80">
        <v>2024</v>
      </c>
    </row>
    <row r="85" spans="1:10" x14ac:dyDescent="0.3">
      <c r="A85" s="80">
        <v>13086530</v>
      </c>
      <c r="B85" s="81" t="s">
        <v>27</v>
      </c>
      <c r="C85" s="82">
        <v>45314</v>
      </c>
      <c r="D85" s="80">
        <v>0</v>
      </c>
      <c r="E85" s="80">
        <v>0</v>
      </c>
      <c r="F85" s="80">
        <v>0</v>
      </c>
      <c r="G85" s="80">
        <v>0</v>
      </c>
      <c r="H85" s="80">
        <v>0</v>
      </c>
      <c r="I85" s="82">
        <v>45314</v>
      </c>
      <c r="J85" s="80">
        <v>2024</v>
      </c>
    </row>
    <row r="86" spans="1:10" x14ac:dyDescent="0.3">
      <c r="A86" s="80">
        <v>13086530</v>
      </c>
      <c r="B86" s="81" t="s">
        <v>27</v>
      </c>
      <c r="C86" s="82">
        <v>45315</v>
      </c>
      <c r="D86" s="80">
        <v>0</v>
      </c>
      <c r="E86" s="80">
        <v>0</v>
      </c>
      <c r="F86" s="80">
        <v>0</v>
      </c>
      <c r="G86" s="80">
        <v>0</v>
      </c>
      <c r="H86" s="80">
        <v>0</v>
      </c>
      <c r="I86" s="82">
        <v>45315</v>
      </c>
      <c r="J86" s="80">
        <v>2024</v>
      </c>
    </row>
    <row r="87" spans="1:10" x14ac:dyDescent="0.3">
      <c r="A87" s="80">
        <v>13086530</v>
      </c>
      <c r="B87" s="81" t="s">
        <v>27</v>
      </c>
      <c r="C87" s="82">
        <v>45316</v>
      </c>
      <c r="D87" s="80">
        <v>0</v>
      </c>
      <c r="E87" s="80">
        <v>0</v>
      </c>
      <c r="F87" s="80">
        <v>0</v>
      </c>
      <c r="G87" s="80">
        <v>0</v>
      </c>
      <c r="H87" s="80">
        <v>0</v>
      </c>
      <c r="I87" s="82">
        <v>45316</v>
      </c>
      <c r="J87" s="80">
        <v>2024</v>
      </c>
    </row>
    <row r="88" spans="1:10" x14ac:dyDescent="0.3">
      <c r="A88" s="80">
        <v>13086530</v>
      </c>
      <c r="B88" s="81" t="s">
        <v>27</v>
      </c>
      <c r="C88" s="82">
        <v>45317</v>
      </c>
      <c r="D88" s="80">
        <v>0</v>
      </c>
      <c r="E88" s="80">
        <v>0</v>
      </c>
      <c r="F88" s="80">
        <v>0</v>
      </c>
      <c r="G88" s="80">
        <v>0</v>
      </c>
      <c r="H88" s="80">
        <v>0</v>
      </c>
      <c r="I88" s="82">
        <v>45317</v>
      </c>
      <c r="J88" s="80">
        <v>2024</v>
      </c>
    </row>
    <row r="89" spans="1:10" x14ac:dyDescent="0.3">
      <c r="A89" s="80">
        <v>13086530</v>
      </c>
      <c r="B89" s="81" t="s">
        <v>27</v>
      </c>
      <c r="C89" s="82">
        <v>45318</v>
      </c>
      <c r="D89" s="80">
        <v>0</v>
      </c>
      <c r="E89" s="80">
        <v>0</v>
      </c>
      <c r="F89" s="80">
        <v>0</v>
      </c>
      <c r="G89" s="80">
        <v>0</v>
      </c>
      <c r="H89" s="80">
        <v>0</v>
      </c>
      <c r="I89" s="82">
        <v>45318</v>
      </c>
      <c r="J89" s="80">
        <v>2024</v>
      </c>
    </row>
    <row r="90" spans="1:10" x14ac:dyDescent="0.3">
      <c r="A90" s="80">
        <v>13086530</v>
      </c>
      <c r="B90" s="81" t="s">
        <v>27</v>
      </c>
      <c r="C90" s="82">
        <v>45319</v>
      </c>
      <c r="D90" s="80">
        <v>0</v>
      </c>
      <c r="E90" s="80">
        <v>0</v>
      </c>
      <c r="F90" s="80">
        <v>0</v>
      </c>
      <c r="G90" s="80">
        <v>0</v>
      </c>
      <c r="H90" s="80">
        <v>0</v>
      </c>
      <c r="I90" s="82">
        <v>45319</v>
      </c>
      <c r="J90" s="80">
        <v>2024</v>
      </c>
    </row>
    <row r="91" spans="1:10" x14ac:dyDescent="0.3">
      <c r="A91" s="80">
        <v>13086530</v>
      </c>
      <c r="B91" s="81" t="s">
        <v>27</v>
      </c>
      <c r="C91" s="82">
        <v>45320</v>
      </c>
      <c r="D91" s="80">
        <v>0</v>
      </c>
      <c r="E91" s="80">
        <v>0</v>
      </c>
      <c r="F91" s="80">
        <v>0</v>
      </c>
      <c r="G91" s="80">
        <v>0</v>
      </c>
      <c r="H91" s="80">
        <v>0</v>
      </c>
      <c r="I91" s="82">
        <v>45320</v>
      </c>
      <c r="J91" s="80">
        <v>2024</v>
      </c>
    </row>
    <row r="92" spans="1:10" x14ac:dyDescent="0.3">
      <c r="A92" s="80">
        <v>13086530</v>
      </c>
      <c r="B92" s="81" t="s">
        <v>27</v>
      </c>
      <c r="C92" s="82">
        <v>45321</v>
      </c>
      <c r="D92" s="80">
        <v>0</v>
      </c>
      <c r="E92" s="80">
        <v>0</v>
      </c>
      <c r="F92" s="80">
        <v>0</v>
      </c>
      <c r="G92" s="80">
        <v>0</v>
      </c>
      <c r="H92" s="80">
        <v>0</v>
      </c>
      <c r="I92" s="82">
        <v>45321</v>
      </c>
      <c r="J92" s="80">
        <v>2024</v>
      </c>
    </row>
    <row r="93" spans="1:10" x14ac:dyDescent="0.3">
      <c r="A93" s="80">
        <v>13086530</v>
      </c>
      <c r="B93" s="81" t="s">
        <v>27</v>
      </c>
      <c r="C93" s="82">
        <v>45322</v>
      </c>
      <c r="D93" s="80">
        <v>0</v>
      </c>
      <c r="E93" s="80">
        <v>0</v>
      </c>
      <c r="F93" s="80">
        <v>0</v>
      </c>
      <c r="G93" s="80">
        <v>0</v>
      </c>
      <c r="H93" s="80">
        <v>0</v>
      </c>
      <c r="I93" s="82">
        <v>45322</v>
      </c>
      <c r="J93" s="80">
        <v>2024</v>
      </c>
    </row>
    <row r="94" spans="1:10" x14ac:dyDescent="0.3">
      <c r="A94" s="80">
        <v>13086530</v>
      </c>
      <c r="B94" s="81" t="s">
        <v>27</v>
      </c>
      <c r="C94" s="82">
        <v>45323</v>
      </c>
      <c r="D94" s="80">
        <v>0</v>
      </c>
      <c r="E94" s="80">
        <v>0</v>
      </c>
      <c r="F94" s="80">
        <v>0</v>
      </c>
      <c r="G94" s="80">
        <v>0</v>
      </c>
      <c r="H94" s="80">
        <v>0</v>
      </c>
      <c r="I94" s="82">
        <v>45323</v>
      </c>
      <c r="J94" s="80">
        <v>2024</v>
      </c>
    </row>
    <row r="95" spans="1:10" x14ac:dyDescent="0.3">
      <c r="A95" s="80">
        <v>13086530</v>
      </c>
      <c r="B95" s="81" t="s">
        <v>27</v>
      </c>
      <c r="C95" s="82">
        <v>45324</v>
      </c>
      <c r="D95" s="80">
        <v>0</v>
      </c>
      <c r="E95" s="80">
        <v>0</v>
      </c>
      <c r="F95" s="80">
        <v>0</v>
      </c>
      <c r="G95" s="80">
        <v>0</v>
      </c>
      <c r="H95" s="80">
        <v>0</v>
      </c>
      <c r="I95" s="82">
        <v>45324</v>
      </c>
      <c r="J95" s="80">
        <v>2024</v>
      </c>
    </row>
    <row r="96" spans="1:10" x14ac:dyDescent="0.3">
      <c r="A96" s="80">
        <v>13086530</v>
      </c>
      <c r="B96" s="81" t="s">
        <v>27</v>
      </c>
      <c r="C96" s="82">
        <v>45325</v>
      </c>
      <c r="D96" s="80">
        <v>0</v>
      </c>
      <c r="E96" s="80">
        <v>0</v>
      </c>
      <c r="F96" s="80">
        <v>0</v>
      </c>
      <c r="G96" s="80">
        <v>0</v>
      </c>
      <c r="H96" s="80">
        <v>0</v>
      </c>
      <c r="I96" s="82">
        <v>45325</v>
      </c>
      <c r="J96" s="80">
        <v>2024</v>
      </c>
    </row>
    <row r="97" spans="1:10" x14ac:dyDescent="0.3">
      <c r="A97" s="80">
        <v>13086530</v>
      </c>
      <c r="B97" s="81" t="s">
        <v>27</v>
      </c>
      <c r="C97" s="82">
        <v>45326</v>
      </c>
      <c r="D97" s="80">
        <v>0</v>
      </c>
      <c r="E97" s="80">
        <v>0</v>
      </c>
      <c r="F97" s="80">
        <v>0</v>
      </c>
      <c r="G97" s="80">
        <v>0</v>
      </c>
      <c r="H97" s="80">
        <v>0</v>
      </c>
      <c r="I97" s="82">
        <v>45326</v>
      </c>
      <c r="J97" s="80">
        <v>2024</v>
      </c>
    </row>
    <row r="98" spans="1:10" x14ac:dyDescent="0.3">
      <c r="A98" s="80">
        <v>13086530</v>
      </c>
      <c r="B98" s="81" t="s">
        <v>27</v>
      </c>
      <c r="C98" s="82">
        <v>45327</v>
      </c>
      <c r="D98" s="80">
        <v>0</v>
      </c>
      <c r="E98" s="80">
        <v>0</v>
      </c>
      <c r="F98" s="80">
        <v>0</v>
      </c>
      <c r="G98" s="80">
        <v>0</v>
      </c>
      <c r="H98" s="80">
        <v>0</v>
      </c>
      <c r="I98" s="82">
        <v>45327</v>
      </c>
      <c r="J98" s="80">
        <v>2024</v>
      </c>
    </row>
    <row r="99" spans="1:10" x14ac:dyDescent="0.3">
      <c r="A99" s="80">
        <v>13086530</v>
      </c>
      <c r="B99" s="81" t="s">
        <v>27</v>
      </c>
      <c r="C99" s="82">
        <v>45328</v>
      </c>
      <c r="D99" s="80">
        <v>0</v>
      </c>
      <c r="E99" s="80">
        <v>0</v>
      </c>
      <c r="F99" s="80">
        <v>0</v>
      </c>
      <c r="G99" s="80">
        <v>0</v>
      </c>
      <c r="H99" s="80">
        <v>0</v>
      </c>
      <c r="I99" s="82">
        <v>45328</v>
      </c>
      <c r="J99" s="80">
        <v>2024</v>
      </c>
    </row>
    <row r="100" spans="1:10" x14ac:dyDescent="0.3">
      <c r="A100" s="80">
        <v>13086530</v>
      </c>
      <c r="B100" s="81" t="s">
        <v>27</v>
      </c>
      <c r="C100" s="82">
        <v>45329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2">
        <v>45329</v>
      </c>
      <c r="J100" s="80">
        <v>2024</v>
      </c>
    </row>
    <row r="101" spans="1:10" x14ac:dyDescent="0.3">
      <c r="A101" s="80">
        <v>13086530</v>
      </c>
      <c r="B101" s="81" t="s">
        <v>27</v>
      </c>
      <c r="C101" s="82">
        <v>45330</v>
      </c>
      <c r="D101" s="80">
        <v>0</v>
      </c>
      <c r="E101" s="80">
        <v>0</v>
      </c>
      <c r="F101" s="80">
        <v>0</v>
      </c>
      <c r="G101" s="80">
        <v>0</v>
      </c>
      <c r="H101" s="80">
        <v>0</v>
      </c>
      <c r="I101" s="82">
        <v>45330</v>
      </c>
      <c r="J101" s="80">
        <v>2024</v>
      </c>
    </row>
    <row r="102" spans="1:10" x14ac:dyDescent="0.3">
      <c r="A102" s="80">
        <v>13086530</v>
      </c>
      <c r="B102" s="81" t="s">
        <v>27</v>
      </c>
      <c r="C102" s="82">
        <v>45331</v>
      </c>
      <c r="D102" s="80">
        <v>0</v>
      </c>
      <c r="E102" s="80">
        <v>0</v>
      </c>
      <c r="F102" s="80">
        <v>0</v>
      </c>
      <c r="G102" s="80">
        <v>0</v>
      </c>
      <c r="H102" s="80">
        <v>0</v>
      </c>
      <c r="I102" s="82">
        <v>45331</v>
      </c>
      <c r="J102" s="80">
        <v>2024</v>
      </c>
    </row>
    <row r="103" spans="1:10" x14ac:dyDescent="0.3">
      <c r="A103" s="80">
        <v>13086530</v>
      </c>
      <c r="B103" s="81" t="s">
        <v>27</v>
      </c>
      <c r="C103" s="82">
        <v>45332</v>
      </c>
      <c r="D103" s="80">
        <v>0</v>
      </c>
      <c r="E103" s="80">
        <v>0</v>
      </c>
      <c r="F103" s="80">
        <v>0</v>
      </c>
      <c r="G103" s="80">
        <v>0</v>
      </c>
      <c r="H103" s="80">
        <v>0</v>
      </c>
      <c r="I103" s="82">
        <v>45332</v>
      </c>
      <c r="J103" s="80">
        <v>2024</v>
      </c>
    </row>
    <row r="104" spans="1:10" x14ac:dyDescent="0.3">
      <c r="A104" s="80">
        <v>13086530</v>
      </c>
      <c r="B104" s="81" t="s">
        <v>27</v>
      </c>
      <c r="C104" s="82">
        <v>45333</v>
      </c>
      <c r="D104" s="80">
        <v>0</v>
      </c>
      <c r="E104" s="80">
        <v>0</v>
      </c>
      <c r="F104" s="80">
        <v>0</v>
      </c>
      <c r="G104" s="80">
        <v>0</v>
      </c>
      <c r="H104" s="80">
        <v>0</v>
      </c>
      <c r="I104" s="82">
        <v>45333</v>
      </c>
      <c r="J104" s="80">
        <v>2024</v>
      </c>
    </row>
    <row r="105" spans="1:10" x14ac:dyDescent="0.3">
      <c r="A105" s="80">
        <v>13086530</v>
      </c>
      <c r="B105" s="81" t="s">
        <v>27</v>
      </c>
      <c r="C105" s="82">
        <v>45334</v>
      </c>
      <c r="D105" s="80">
        <v>0</v>
      </c>
      <c r="E105" s="80">
        <v>0</v>
      </c>
      <c r="F105" s="80">
        <v>0</v>
      </c>
      <c r="G105" s="80">
        <v>0</v>
      </c>
      <c r="H105" s="80">
        <v>0</v>
      </c>
      <c r="I105" s="82">
        <v>45334</v>
      </c>
      <c r="J105" s="80">
        <v>2024</v>
      </c>
    </row>
    <row r="106" spans="1:10" x14ac:dyDescent="0.3">
      <c r="A106" s="80">
        <v>13086530</v>
      </c>
      <c r="B106" s="81" t="s">
        <v>27</v>
      </c>
      <c r="C106" s="82">
        <v>45335</v>
      </c>
      <c r="D106" s="80">
        <v>0</v>
      </c>
      <c r="E106" s="80">
        <v>0</v>
      </c>
      <c r="F106" s="80">
        <v>0</v>
      </c>
      <c r="G106" s="80">
        <v>0</v>
      </c>
      <c r="H106" s="80">
        <v>0</v>
      </c>
      <c r="I106" s="82">
        <v>45335</v>
      </c>
      <c r="J106" s="80">
        <v>2024</v>
      </c>
    </row>
    <row r="107" spans="1:10" x14ac:dyDescent="0.3">
      <c r="A107" s="80">
        <v>13086530</v>
      </c>
      <c r="B107" s="81" t="s">
        <v>27</v>
      </c>
      <c r="C107" s="82">
        <v>45336</v>
      </c>
      <c r="D107" s="80">
        <v>0</v>
      </c>
      <c r="E107" s="80">
        <v>0</v>
      </c>
      <c r="F107" s="80">
        <v>0</v>
      </c>
      <c r="G107" s="80">
        <v>0</v>
      </c>
      <c r="H107" s="80">
        <v>0</v>
      </c>
      <c r="I107" s="82">
        <v>45336</v>
      </c>
      <c r="J107" s="80">
        <v>2024</v>
      </c>
    </row>
    <row r="108" spans="1:10" x14ac:dyDescent="0.3">
      <c r="A108" s="80">
        <v>13086530</v>
      </c>
      <c r="B108" s="81" t="s">
        <v>27</v>
      </c>
      <c r="C108" s="82">
        <v>45337</v>
      </c>
      <c r="D108" s="80">
        <v>0</v>
      </c>
      <c r="E108" s="80">
        <v>0</v>
      </c>
      <c r="F108" s="80">
        <v>0</v>
      </c>
      <c r="G108" s="80">
        <v>0</v>
      </c>
      <c r="H108" s="80">
        <v>0</v>
      </c>
      <c r="I108" s="82">
        <v>45337</v>
      </c>
      <c r="J108" s="80">
        <v>2024</v>
      </c>
    </row>
    <row r="109" spans="1:10" x14ac:dyDescent="0.3">
      <c r="A109" s="80">
        <v>13086530</v>
      </c>
      <c r="B109" s="81" t="s">
        <v>27</v>
      </c>
      <c r="C109" s="82">
        <v>45338</v>
      </c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2">
        <v>45338</v>
      </c>
      <c r="J109" s="80">
        <v>2024</v>
      </c>
    </row>
    <row r="110" spans="1:10" x14ac:dyDescent="0.3">
      <c r="A110" s="80">
        <v>13086530</v>
      </c>
      <c r="B110" s="81" t="s">
        <v>27</v>
      </c>
      <c r="C110" s="82">
        <v>45339</v>
      </c>
      <c r="D110" s="80">
        <v>0</v>
      </c>
      <c r="E110" s="80">
        <v>0</v>
      </c>
      <c r="F110" s="80">
        <v>0</v>
      </c>
      <c r="G110" s="80">
        <v>0</v>
      </c>
      <c r="H110" s="80">
        <v>0</v>
      </c>
      <c r="I110" s="82">
        <v>45339</v>
      </c>
      <c r="J110" s="80">
        <v>2024</v>
      </c>
    </row>
    <row r="111" spans="1:10" x14ac:dyDescent="0.3">
      <c r="A111" s="80">
        <v>13086530</v>
      </c>
      <c r="B111" s="81" t="s">
        <v>27</v>
      </c>
      <c r="C111" s="82">
        <v>45340</v>
      </c>
      <c r="D111" s="80">
        <v>0</v>
      </c>
      <c r="E111" s="80">
        <v>0</v>
      </c>
      <c r="F111" s="80">
        <v>0</v>
      </c>
      <c r="G111" s="80">
        <v>0</v>
      </c>
      <c r="H111" s="80">
        <v>0</v>
      </c>
      <c r="I111" s="82">
        <v>45340</v>
      </c>
      <c r="J111" s="80">
        <v>2024</v>
      </c>
    </row>
    <row r="112" spans="1:10" x14ac:dyDescent="0.3">
      <c r="A112" s="80">
        <v>13086530</v>
      </c>
      <c r="B112" s="81" t="s">
        <v>27</v>
      </c>
      <c r="C112" s="82">
        <v>45341</v>
      </c>
      <c r="D112" s="80">
        <v>0</v>
      </c>
      <c r="E112" s="80">
        <v>0</v>
      </c>
      <c r="F112" s="80">
        <v>0</v>
      </c>
      <c r="G112" s="80">
        <v>0</v>
      </c>
      <c r="H112" s="80">
        <v>0</v>
      </c>
      <c r="I112" s="82">
        <v>45341</v>
      </c>
      <c r="J112" s="80">
        <v>2024</v>
      </c>
    </row>
    <row r="113" spans="1:10" x14ac:dyDescent="0.3">
      <c r="A113" s="80">
        <v>13086530</v>
      </c>
      <c r="B113" s="81" t="s">
        <v>27</v>
      </c>
      <c r="C113" s="82">
        <v>45342</v>
      </c>
      <c r="D113" s="80">
        <v>0</v>
      </c>
      <c r="E113" s="80">
        <v>0</v>
      </c>
      <c r="F113" s="80">
        <v>0</v>
      </c>
      <c r="G113" s="80">
        <v>0</v>
      </c>
      <c r="H113" s="80">
        <v>0</v>
      </c>
      <c r="I113" s="82">
        <v>45342</v>
      </c>
      <c r="J113" s="80">
        <v>2024</v>
      </c>
    </row>
    <row r="114" spans="1:10" x14ac:dyDescent="0.3">
      <c r="A114" s="80">
        <v>13086530</v>
      </c>
      <c r="B114" s="81" t="s">
        <v>27</v>
      </c>
      <c r="C114" s="82">
        <v>45343</v>
      </c>
      <c r="D114" s="80">
        <v>0</v>
      </c>
      <c r="E114" s="80">
        <v>0</v>
      </c>
      <c r="F114" s="80">
        <v>0</v>
      </c>
      <c r="G114" s="80">
        <v>0</v>
      </c>
      <c r="H114" s="80">
        <v>0</v>
      </c>
      <c r="I114" s="82">
        <v>45343</v>
      </c>
      <c r="J114" s="80">
        <v>2024</v>
      </c>
    </row>
    <row r="115" spans="1:10" x14ac:dyDescent="0.3">
      <c r="A115" s="80">
        <v>13086530</v>
      </c>
      <c r="B115" s="81" t="s">
        <v>27</v>
      </c>
      <c r="C115" s="82">
        <v>45344</v>
      </c>
      <c r="D115" s="80">
        <v>0</v>
      </c>
      <c r="E115" s="80">
        <v>0</v>
      </c>
      <c r="F115" s="80">
        <v>0</v>
      </c>
      <c r="G115" s="80">
        <v>0</v>
      </c>
      <c r="H115" s="80">
        <v>0</v>
      </c>
      <c r="I115" s="82">
        <v>45344</v>
      </c>
      <c r="J115" s="80">
        <v>2024</v>
      </c>
    </row>
    <row r="116" spans="1:10" x14ac:dyDescent="0.3">
      <c r="A116" s="80">
        <v>13086530</v>
      </c>
      <c r="B116" s="81" t="s">
        <v>27</v>
      </c>
      <c r="C116" s="82">
        <v>45345</v>
      </c>
      <c r="D116" s="80">
        <v>0</v>
      </c>
      <c r="E116" s="80">
        <v>0</v>
      </c>
      <c r="F116" s="80">
        <v>0</v>
      </c>
      <c r="G116" s="80">
        <v>0</v>
      </c>
      <c r="H116" s="80">
        <v>0</v>
      </c>
      <c r="I116" s="82">
        <v>45345</v>
      </c>
      <c r="J116" s="80">
        <v>2024</v>
      </c>
    </row>
    <row r="117" spans="1:10" x14ac:dyDescent="0.3">
      <c r="A117" s="80">
        <v>13086530</v>
      </c>
      <c r="B117" s="81" t="s">
        <v>27</v>
      </c>
      <c r="C117" s="82">
        <v>45346</v>
      </c>
      <c r="D117" s="80">
        <v>0</v>
      </c>
      <c r="E117" s="80">
        <v>0</v>
      </c>
      <c r="F117" s="80">
        <v>0</v>
      </c>
      <c r="G117" s="80">
        <v>0</v>
      </c>
      <c r="H117" s="80">
        <v>0</v>
      </c>
      <c r="I117" s="82">
        <v>45346</v>
      </c>
      <c r="J117" s="80">
        <v>2024</v>
      </c>
    </row>
    <row r="118" spans="1:10" x14ac:dyDescent="0.3">
      <c r="A118" s="80">
        <v>13086530</v>
      </c>
      <c r="B118" s="81" t="s">
        <v>27</v>
      </c>
      <c r="C118" s="82">
        <v>45347</v>
      </c>
      <c r="D118" s="80">
        <v>0</v>
      </c>
      <c r="E118" s="80">
        <v>0</v>
      </c>
      <c r="F118" s="80">
        <v>0</v>
      </c>
      <c r="G118" s="80">
        <v>0</v>
      </c>
      <c r="H118" s="80">
        <v>0</v>
      </c>
      <c r="I118" s="82">
        <v>45347</v>
      </c>
      <c r="J118" s="80">
        <v>2024</v>
      </c>
    </row>
    <row r="119" spans="1:10" x14ac:dyDescent="0.3">
      <c r="A119" s="80">
        <v>13086530</v>
      </c>
      <c r="B119" s="81" t="s">
        <v>27</v>
      </c>
      <c r="C119" s="82">
        <v>45348</v>
      </c>
      <c r="D119" s="80">
        <v>0</v>
      </c>
      <c r="E119" s="80">
        <v>0</v>
      </c>
      <c r="F119" s="80">
        <v>0</v>
      </c>
      <c r="G119" s="80">
        <v>0</v>
      </c>
      <c r="H119" s="80">
        <v>0</v>
      </c>
      <c r="I119" s="82">
        <v>45348</v>
      </c>
      <c r="J119" s="80">
        <v>2024</v>
      </c>
    </row>
    <row r="120" spans="1:10" x14ac:dyDescent="0.3">
      <c r="A120" s="80">
        <v>13086530</v>
      </c>
      <c r="B120" s="81" t="s">
        <v>27</v>
      </c>
      <c r="C120" s="82">
        <v>45349</v>
      </c>
      <c r="D120" s="80">
        <v>0</v>
      </c>
      <c r="E120" s="80">
        <v>0</v>
      </c>
      <c r="F120" s="80">
        <v>0</v>
      </c>
      <c r="G120" s="80">
        <v>0</v>
      </c>
      <c r="H120" s="80">
        <v>0</v>
      </c>
      <c r="I120" s="82">
        <v>45349</v>
      </c>
      <c r="J120" s="80">
        <v>2024</v>
      </c>
    </row>
    <row r="121" spans="1:10" x14ac:dyDescent="0.3">
      <c r="A121" s="80">
        <v>13086530</v>
      </c>
      <c r="B121" s="81" t="s">
        <v>27</v>
      </c>
      <c r="C121" s="82">
        <v>45350</v>
      </c>
      <c r="D121" s="80">
        <v>0</v>
      </c>
      <c r="E121" s="80">
        <v>0</v>
      </c>
      <c r="F121" s="80">
        <v>0</v>
      </c>
      <c r="G121" s="80">
        <v>0</v>
      </c>
      <c r="H121" s="80">
        <v>0</v>
      </c>
      <c r="I121" s="82">
        <v>45350</v>
      </c>
      <c r="J121" s="80">
        <v>2024</v>
      </c>
    </row>
    <row r="122" spans="1:10" x14ac:dyDescent="0.3">
      <c r="A122" s="80">
        <v>13086530</v>
      </c>
      <c r="B122" s="81" t="s">
        <v>27</v>
      </c>
      <c r="C122" s="82">
        <v>45351</v>
      </c>
      <c r="D122" s="80">
        <v>0</v>
      </c>
      <c r="E122" s="80">
        <v>0</v>
      </c>
      <c r="F122" s="80">
        <v>0</v>
      </c>
      <c r="G122" s="80">
        <v>0</v>
      </c>
      <c r="H122" s="80">
        <v>0</v>
      </c>
      <c r="I122" s="82">
        <v>45351</v>
      </c>
      <c r="J122" s="80">
        <v>2024</v>
      </c>
    </row>
    <row r="123" spans="1:10" x14ac:dyDescent="0.3">
      <c r="A123" s="80">
        <v>13086530</v>
      </c>
      <c r="B123" s="81" t="s">
        <v>27</v>
      </c>
      <c r="C123" s="82">
        <v>45352</v>
      </c>
      <c r="D123" s="80">
        <v>0</v>
      </c>
      <c r="E123" s="80">
        <v>0</v>
      </c>
      <c r="F123" s="80">
        <v>0</v>
      </c>
      <c r="G123" s="80">
        <v>0</v>
      </c>
      <c r="H123" s="80">
        <v>0</v>
      </c>
      <c r="I123" s="82">
        <v>45352</v>
      </c>
      <c r="J123" s="80">
        <v>2024</v>
      </c>
    </row>
    <row r="124" spans="1:10" x14ac:dyDescent="0.3">
      <c r="A124" s="80">
        <v>13086530</v>
      </c>
      <c r="B124" s="81" t="s">
        <v>27</v>
      </c>
      <c r="C124" s="82">
        <v>45353</v>
      </c>
      <c r="D124" s="80">
        <v>0</v>
      </c>
      <c r="E124" s="80">
        <v>0</v>
      </c>
      <c r="F124" s="80">
        <v>0</v>
      </c>
      <c r="G124" s="80">
        <v>0</v>
      </c>
      <c r="H124" s="80">
        <v>0</v>
      </c>
      <c r="I124" s="82">
        <v>45353</v>
      </c>
      <c r="J124" s="80">
        <v>2024</v>
      </c>
    </row>
    <row r="125" spans="1:10" x14ac:dyDescent="0.3">
      <c r="A125" s="80">
        <v>13086530</v>
      </c>
      <c r="B125" s="81" t="s">
        <v>27</v>
      </c>
      <c r="C125" s="82">
        <v>45354</v>
      </c>
      <c r="D125" s="80">
        <v>0</v>
      </c>
      <c r="E125" s="80">
        <v>0</v>
      </c>
      <c r="F125" s="80">
        <v>0</v>
      </c>
      <c r="G125" s="80">
        <v>0</v>
      </c>
      <c r="H125" s="80">
        <v>0</v>
      </c>
      <c r="I125" s="82">
        <v>45354</v>
      </c>
      <c r="J125" s="80">
        <v>2024</v>
      </c>
    </row>
    <row r="126" spans="1:10" x14ac:dyDescent="0.3">
      <c r="A126" s="80">
        <v>13086530</v>
      </c>
      <c r="B126" s="81" t="s">
        <v>27</v>
      </c>
      <c r="C126" s="82">
        <v>45355</v>
      </c>
      <c r="D126" s="80">
        <v>0</v>
      </c>
      <c r="E126" s="80">
        <v>0</v>
      </c>
      <c r="F126" s="80">
        <v>0</v>
      </c>
      <c r="G126" s="80">
        <v>0</v>
      </c>
      <c r="H126" s="80">
        <v>0</v>
      </c>
      <c r="I126" s="82">
        <v>45355</v>
      </c>
      <c r="J126" s="80">
        <v>2024</v>
      </c>
    </row>
    <row r="127" spans="1:10" x14ac:dyDescent="0.3">
      <c r="A127" s="80">
        <v>13086530</v>
      </c>
      <c r="B127" s="81" t="s">
        <v>27</v>
      </c>
      <c r="C127" s="82">
        <v>45356</v>
      </c>
      <c r="D127" s="80">
        <v>0</v>
      </c>
      <c r="E127" s="80">
        <v>0</v>
      </c>
      <c r="F127" s="80">
        <v>0</v>
      </c>
      <c r="G127" s="80">
        <v>0</v>
      </c>
      <c r="H127" s="80">
        <v>0</v>
      </c>
      <c r="I127" s="82">
        <v>45356</v>
      </c>
      <c r="J127" s="80">
        <v>2024</v>
      </c>
    </row>
    <row r="128" spans="1:10" x14ac:dyDescent="0.3">
      <c r="A128" s="80">
        <v>13086530</v>
      </c>
      <c r="B128" s="81" t="s">
        <v>27</v>
      </c>
      <c r="C128" s="82">
        <v>45357</v>
      </c>
      <c r="D128" s="80">
        <v>0</v>
      </c>
      <c r="E128" s="80">
        <v>0</v>
      </c>
      <c r="F128" s="80">
        <v>0</v>
      </c>
      <c r="G128" s="80">
        <v>0</v>
      </c>
      <c r="H128" s="80">
        <v>0</v>
      </c>
      <c r="I128" s="82">
        <v>45357</v>
      </c>
      <c r="J128" s="80">
        <v>2024</v>
      </c>
    </row>
    <row r="129" spans="1:10" x14ac:dyDescent="0.3">
      <c r="A129" s="80">
        <v>13086530</v>
      </c>
      <c r="B129" s="81" t="s">
        <v>27</v>
      </c>
      <c r="C129" s="82">
        <v>45358</v>
      </c>
      <c r="D129" s="80">
        <v>0</v>
      </c>
      <c r="E129" s="80">
        <v>0</v>
      </c>
      <c r="F129" s="80">
        <v>0</v>
      </c>
      <c r="G129" s="80">
        <v>0</v>
      </c>
      <c r="H129" s="80">
        <v>0</v>
      </c>
      <c r="I129" s="82">
        <v>45358</v>
      </c>
      <c r="J129" s="80">
        <v>2024</v>
      </c>
    </row>
    <row r="130" spans="1:10" x14ac:dyDescent="0.3">
      <c r="A130" s="80">
        <v>13086530</v>
      </c>
      <c r="B130" s="81" t="s">
        <v>27</v>
      </c>
      <c r="C130" s="82">
        <v>45359</v>
      </c>
      <c r="D130" s="80">
        <v>0</v>
      </c>
      <c r="E130" s="80">
        <v>0</v>
      </c>
      <c r="F130" s="80">
        <v>0</v>
      </c>
      <c r="G130" s="80">
        <v>0</v>
      </c>
      <c r="H130" s="80">
        <v>0</v>
      </c>
      <c r="I130" s="82">
        <v>45359</v>
      </c>
      <c r="J130" s="80">
        <v>2024</v>
      </c>
    </row>
    <row r="131" spans="1:10" x14ac:dyDescent="0.3">
      <c r="A131" s="80">
        <v>13086530</v>
      </c>
      <c r="B131" s="81" t="s">
        <v>27</v>
      </c>
      <c r="C131" s="82">
        <v>45360</v>
      </c>
      <c r="D131" s="80">
        <v>0</v>
      </c>
      <c r="E131" s="80">
        <v>0</v>
      </c>
      <c r="F131" s="80">
        <v>0</v>
      </c>
      <c r="G131" s="80">
        <v>0</v>
      </c>
      <c r="H131" s="80">
        <v>0</v>
      </c>
      <c r="I131" s="82">
        <v>45360</v>
      </c>
      <c r="J131" s="80">
        <v>2024</v>
      </c>
    </row>
    <row r="132" spans="1:10" x14ac:dyDescent="0.3">
      <c r="A132" s="80">
        <v>13086530</v>
      </c>
      <c r="B132" s="81" t="s">
        <v>27</v>
      </c>
      <c r="C132" s="82">
        <v>45361</v>
      </c>
      <c r="D132" s="80">
        <v>0</v>
      </c>
      <c r="E132" s="80">
        <v>0</v>
      </c>
      <c r="F132" s="80">
        <v>0</v>
      </c>
      <c r="G132" s="80">
        <v>0</v>
      </c>
      <c r="H132" s="80">
        <v>0</v>
      </c>
      <c r="I132" s="82">
        <v>45361</v>
      </c>
      <c r="J132" s="80">
        <v>2024</v>
      </c>
    </row>
    <row r="133" spans="1:10" x14ac:dyDescent="0.3">
      <c r="A133" s="80">
        <v>13086530</v>
      </c>
      <c r="B133" s="81" t="s">
        <v>27</v>
      </c>
      <c r="C133" s="82">
        <v>45362</v>
      </c>
      <c r="D133" s="80">
        <v>0</v>
      </c>
      <c r="E133" s="80">
        <v>0</v>
      </c>
      <c r="F133" s="80">
        <v>0</v>
      </c>
      <c r="G133" s="80">
        <v>0</v>
      </c>
      <c r="H133" s="80">
        <v>0</v>
      </c>
      <c r="I133" s="82">
        <v>45362</v>
      </c>
      <c r="J133" s="80">
        <v>2024</v>
      </c>
    </row>
    <row r="134" spans="1:10" x14ac:dyDescent="0.3">
      <c r="A134" s="80">
        <v>13086530</v>
      </c>
      <c r="B134" s="81" t="s">
        <v>27</v>
      </c>
      <c r="C134" s="82">
        <v>45363</v>
      </c>
      <c r="D134" s="80">
        <v>0</v>
      </c>
      <c r="E134" s="80">
        <v>0</v>
      </c>
      <c r="F134" s="80">
        <v>0</v>
      </c>
      <c r="G134" s="80">
        <v>0</v>
      </c>
      <c r="H134" s="80">
        <v>0</v>
      </c>
      <c r="I134" s="82">
        <v>45363</v>
      </c>
      <c r="J134" s="80">
        <v>2024</v>
      </c>
    </row>
    <row r="135" spans="1:10" x14ac:dyDescent="0.3">
      <c r="A135" s="80">
        <v>13086530</v>
      </c>
      <c r="B135" s="81" t="s">
        <v>27</v>
      </c>
      <c r="C135" s="82">
        <v>45364</v>
      </c>
      <c r="D135" s="80">
        <v>0</v>
      </c>
      <c r="E135" s="80">
        <v>0</v>
      </c>
      <c r="F135" s="80">
        <v>0</v>
      </c>
      <c r="G135" s="80">
        <v>0</v>
      </c>
      <c r="H135" s="80">
        <v>0</v>
      </c>
      <c r="I135" s="82">
        <v>45364</v>
      </c>
      <c r="J135" s="80">
        <v>2024</v>
      </c>
    </row>
    <row r="136" spans="1:10" x14ac:dyDescent="0.3">
      <c r="A136" s="80">
        <v>13086530</v>
      </c>
      <c r="B136" s="81" t="s">
        <v>27</v>
      </c>
      <c r="C136" s="82">
        <v>45365</v>
      </c>
      <c r="D136" s="80">
        <v>0</v>
      </c>
      <c r="E136" s="80">
        <v>0</v>
      </c>
      <c r="F136" s="80">
        <v>0</v>
      </c>
      <c r="G136" s="80">
        <v>0</v>
      </c>
      <c r="H136" s="80">
        <v>0</v>
      </c>
      <c r="I136" s="82">
        <v>45365</v>
      </c>
      <c r="J136" s="80">
        <v>2024</v>
      </c>
    </row>
    <row r="137" spans="1:10" x14ac:dyDescent="0.3">
      <c r="A137" s="80">
        <v>13086530</v>
      </c>
      <c r="B137" s="81" t="s">
        <v>27</v>
      </c>
      <c r="C137" s="82">
        <v>45366</v>
      </c>
      <c r="D137" s="80">
        <v>0</v>
      </c>
      <c r="E137" s="80">
        <v>0</v>
      </c>
      <c r="F137" s="80">
        <v>0</v>
      </c>
      <c r="G137" s="80">
        <v>0</v>
      </c>
      <c r="H137" s="80">
        <v>0</v>
      </c>
      <c r="I137" s="82">
        <v>45366</v>
      </c>
      <c r="J137" s="80">
        <v>2024</v>
      </c>
    </row>
    <row r="138" spans="1:10" x14ac:dyDescent="0.3">
      <c r="A138" s="80">
        <v>13086530</v>
      </c>
      <c r="B138" s="81" t="s">
        <v>27</v>
      </c>
      <c r="C138" s="82">
        <v>45367</v>
      </c>
      <c r="D138" s="80">
        <v>0</v>
      </c>
      <c r="E138" s="80">
        <v>0</v>
      </c>
      <c r="F138" s="80">
        <v>0</v>
      </c>
      <c r="G138" s="80">
        <v>0</v>
      </c>
      <c r="H138" s="80">
        <v>0</v>
      </c>
      <c r="I138" s="82">
        <v>45367</v>
      </c>
      <c r="J138" s="80">
        <v>2024</v>
      </c>
    </row>
    <row r="139" spans="1:10" x14ac:dyDescent="0.3">
      <c r="A139" s="80">
        <v>13086530</v>
      </c>
      <c r="B139" s="81" t="s">
        <v>27</v>
      </c>
      <c r="C139" s="82">
        <v>45368</v>
      </c>
      <c r="D139" s="80">
        <v>0</v>
      </c>
      <c r="E139" s="80">
        <v>0</v>
      </c>
      <c r="F139" s="80">
        <v>0</v>
      </c>
      <c r="G139" s="80">
        <v>0</v>
      </c>
      <c r="H139" s="80">
        <v>0</v>
      </c>
      <c r="I139" s="82">
        <v>45368</v>
      </c>
      <c r="J139" s="80">
        <v>2024</v>
      </c>
    </row>
    <row r="140" spans="1:10" x14ac:dyDescent="0.3">
      <c r="A140" s="80">
        <v>13086530</v>
      </c>
      <c r="B140" s="81" t="s">
        <v>27</v>
      </c>
      <c r="C140" s="82">
        <v>45369</v>
      </c>
      <c r="D140" s="80">
        <v>0</v>
      </c>
      <c r="E140" s="80">
        <v>0</v>
      </c>
      <c r="F140" s="80">
        <v>0</v>
      </c>
      <c r="G140" s="80">
        <v>0</v>
      </c>
      <c r="H140" s="80">
        <v>0</v>
      </c>
      <c r="I140" s="82">
        <v>45369</v>
      </c>
      <c r="J140" s="80">
        <v>2024</v>
      </c>
    </row>
    <row r="141" spans="1:10" x14ac:dyDescent="0.3">
      <c r="A141" s="80">
        <v>13086530</v>
      </c>
      <c r="B141" s="81" t="s">
        <v>27</v>
      </c>
      <c r="C141" s="82">
        <v>45370</v>
      </c>
      <c r="D141" s="80">
        <v>0</v>
      </c>
      <c r="E141" s="80">
        <v>0</v>
      </c>
      <c r="F141" s="80">
        <v>0</v>
      </c>
      <c r="G141" s="80">
        <v>0</v>
      </c>
      <c r="H141" s="80">
        <v>0</v>
      </c>
      <c r="I141" s="82">
        <v>45370</v>
      </c>
      <c r="J141" s="80">
        <v>2024</v>
      </c>
    </row>
    <row r="142" spans="1:10" x14ac:dyDescent="0.3">
      <c r="A142" s="80">
        <v>13086530</v>
      </c>
      <c r="B142" s="81" t="s">
        <v>27</v>
      </c>
      <c r="C142" s="82">
        <v>45371</v>
      </c>
      <c r="D142" s="80">
        <v>0</v>
      </c>
      <c r="E142" s="80">
        <v>0</v>
      </c>
      <c r="F142" s="80">
        <v>0</v>
      </c>
      <c r="G142" s="80">
        <v>0</v>
      </c>
      <c r="H142" s="80">
        <v>0</v>
      </c>
      <c r="I142" s="82">
        <v>45371</v>
      </c>
      <c r="J142" s="80">
        <v>2024</v>
      </c>
    </row>
    <row r="143" spans="1:10" x14ac:dyDescent="0.3">
      <c r="A143" s="80">
        <v>13086530</v>
      </c>
      <c r="B143" s="81" t="s">
        <v>27</v>
      </c>
      <c r="C143" s="82">
        <v>45372</v>
      </c>
      <c r="D143" s="80">
        <v>0</v>
      </c>
      <c r="E143" s="80">
        <v>0</v>
      </c>
      <c r="F143" s="80">
        <v>0</v>
      </c>
      <c r="G143" s="80">
        <v>0</v>
      </c>
      <c r="H143" s="80">
        <v>0</v>
      </c>
      <c r="I143" s="82">
        <v>45372</v>
      </c>
      <c r="J143" s="80">
        <v>2024</v>
      </c>
    </row>
    <row r="144" spans="1:10" x14ac:dyDescent="0.3">
      <c r="A144" s="80">
        <v>13086530</v>
      </c>
      <c r="B144" s="81" t="s">
        <v>27</v>
      </c>
      <c r="C144" s="82">
        <v>45373</v>
      </c>
      <c r="D144" s="80">
        <v>0</v>
      </c>
      <c r="E144" s="80">
        <v>0</v>
      </c>
      <c r="F144" s="80">
        <v>0</v>
      </c>
      <c r="G144" s="80">
        <v>0</v>
      </c>
      <c r="H144" s="80">
        <v>0</v>
      </c>
      <c r="I144" s="82">
        <v>45373</v>
      </c>
      <c r="J144" s="80">
        <v>2024</v>
      </c>
    </row>
    <row r="145" spans="1:10" x14ac:dyDescent="0.3">
      <c r="A145" s="80">
        <v>13086530</v>
      </c>
      <c r="B145" s="81" t="s">
        <v>27</v>
      </c>
      <c r="C145" s="82">
        <v>45374</v>
      </c>
      <c r="D145" s="80">
        <v>0</v>
      </c>
      <c r="E145" s="80">
        <v>0</v>
      </c>
      <c r="F145" s="80">
        <v>0</v>
      </c>
      <c r="G145" s="80">
        <v>0</v>
      </c>
      <c r="H145" s="80">
        <v>0</v>
      </c>
      <c r="I145" s="82">
        <v>45374</v>
      </c>
      <c r="J145" s="80">
        <v>2024</v>
      </c>
    </row>
    <row r="146" spans="1:10" x14ac:dyDescent="0.3">
      <c r="A146" s="80">
        <v>13086530</v>
      </c>
      <c r="B146" s="81" t="s">
        <v>27</v>
      </c>
      <c r="C146" s="82">
        <v>45375</v>
      </c>
      <c r="D146" s="80">
        <v>0</v>
      </c>
      <c r="E146" s="80">
        <v>0</v>
      </c>
      <c r="F146" s="80">
        <v>0</v>
      </c>
      <c r="G146" s="80">
        <v>0</v>
      </c>
      <c r="H146" s="80">
        <v>0</v>
      </c>
      <c r="I146" s="82">
        <v>45375</v>
      </c>
      <c r="J146" s="80">
        <v>2024</v>
      </c>
    </row>
    <row r="147" spans="1:10" x14ac:dyDescent="0.3">
      <c r="A147" s="80">
        <v>13086530</v>
      </c>
      <c r="B147" s="81" t="s">
        <v>27</v>
      </c>
      <c r="C147" s="82">
        <v>45376</v>
      </c>
      <c r="D147" s="80">
        <v>142</v>
      </c>
      <c r="E147" s="80">
        <v>280.60000000000002</v>
      </c>
      <c r="F147" s="80">
        <v>0</v>
      </c>
      <c r="G147" s="80">
        <v>0</v>
      </c>
      <c r="H147" s="80">
        <v>0</v>
      </c>
      <c r="I147" s="82">
        <v>45376</v>
      </c>
      <c r="J147" s="80">
        <v>2024</v>
      </c>
    </row>
    <row r="148" spans="1:10" x14ac:dyDescent="0.3">
      <c r="A148" s="80">
        <v>13086530</v>
      </c>
      <c r="B148" s="81" t="s">
        <v>27</v>
      </c>
      <c r="C148" s="82">
        <v>45377</v>
      </c>
      <c r="D148" s="80">
        <v>258</v>
      </c>
      <c r="E148" s="80">
        <v>792.8</v>
      </c>
      <c r="F148" s="80">
        <v>0</v>
      </c>
      <c r="G148" s="80">
        <v>0</v>
      </c>
      <c r="H148" s="80">
        <v>0</v>
      </c>
      <c r="I148" s="82">
        <v>45377</v>
      </c>
      <c r="J148" s="80">
        <v>2024</v>
      </c>
    </row>
    <row r="149" spans="1:10" x14ac:dyDescent="0.3">
      <c r="A149" s="80">
        <v>13086530</v>
      </c>
      <c r="B149" s="81" t="s">
        <v>27</v>
      </c>
      <c r="C149" s="82">
        <v>45378</v>
      </c>
      <c r="D149" s="80">
        <v>416</v>
      </c>
      <c r="E149" s="80">
        <v>1618</v>
      </c>
      <c r="F149" s="80">
        <v>0</v>
      </c>
      <c r="G149" s="80">
        <v>0</v>
      </c>
      <c r="H149" s="80">
        <v>0</v>
      </c>
      <c r="I149" s="82">
        <v>45378</v>
      </c>
      <c r="J149" s="80">
        <v>2024</v>
      </c>
    </row>
    <row r="150" spans="1:10" x14ac:dyDescent="0.3">
      <c r="A150" s="80">
        <v>13086530</v>
      </c>
      <c r="B150" s="81" t="s">
        <v>27</v>
      </c>
      <c r="C150" s="82">
        <v>45379</v>
      </c>
      <c r="D150" s="80">
        <v>416</v>
      </c>
      <c r="E150" s="80">
        <v>2443.3000000000002</v>
      </c>
      <c r="F150" s="80">
        <v>0</v>
      </c>
      <c r="G150" s="80">
        <v>0</v>
      </c>
      <c r="H150" s="80">
        <v>0</v>
      </c>
      <c r="I150" s="82">
        <v>45379</v>
      </c>
      <c r="J150" s="80">
        <v>2024</v>
      </c>
    </row>
    <row r="151" spans="1:10" x14ac:dyDescent="0.3">
      <c r="A151" s="80">
        <v>13086530</v>
      </c>
      <c r="B151" s="81" t="s">
        <v>27</v>
      </c>
      <c r="C151" s="82">
        <v>45380</v>
      </c>
      <c r="D151" s="80">
        <v>412</v>
      </c>
      <c r="E151" s="80">
        <v>3259.9</v>
      </c>
      <c r="F151" s="80">
        <v>0</v>
      </c>
      <c r="G151" s="80">
        <v>0</v>
      </c>
      <c r="H151" s="80">
        <v>0</v>
      </c>
      <c r="I151" s="82">
        <v>45380</v>
      </c>
      <c r="J151" s="80">
        <v>2024</v>
      </c>
    </row>
    <row r="152" spans="1:10" x14ac:dyDescent="0.3">
      <c r="A152" s="80">
        <v>13086530</v>
      </c>
      <c r="B152" s="81" t="s">
        <v>27</v>
      </c>
      <c r="C152" s="82">
        <v>45381</v>
      </c>
      <c r="D152" s="80">
        <v>410</v>
      </c>
      <c r="E152" s="80">
        <v>4073.7</v>
      </c>
      <c r="F152" s="80">
        <v>0</v>
      </c>
      <c r="G152" s="80">
        <v>0</v>
      </c>
      <c r="H152" s="80">
        <v>0</v>
      </c>
      <c r="I152" s="82">
        <v>45381</v>
      </c>
      <c r="J152" s="80">
        <v>2024</v>
      </c>
    </row>
    <row r="153" spans="1:10" x14ac:dyDescent="0.3">
      <c r="A153" s="80">
        <v>13086530</v>
      </c>
      <c r="B153" s="81" t="s">
        <v>27</v>
      </c>
      <c r="C153" s="82">
        <v>45382</v>
      </c>
      <c r="D153" s="80">
        <v>418</v>
      </c>
      <c r="E153" s="80">
        <v>4901.8999999999996</v>
      </c>
      <c r="F153" s="80">
        <v>0</v>
      </c>
      <c r="G153" s="80">
        <v>0</v>
      </c>
      <c r="H153" s="80">
        <v>0</v>
      </c>
      <c r="I153" s="82">
        <v>45382</v>
      </c>
      <c r="J153" s="80">
        <v>2024</v>
      </c>
    </row>
    <row r="154" spans="1:10" x14ac:dyDescent="0.3">
      <c r="A154" s="80">
        <v>13086530</v>
      </c>
      <c r="B154" s="81" t="s">
        <v>27</v>
      </c>
      <c r="C154" s="82">
        <v>45383</v>
      </c>
      <c r="D154" s="80">
        <v>410</v>
      </c>
      <c r="E154" s="80">
        <v>5715.6</v>
      </c>
      <c r="F154" s="80">
        <v>0</v>
      </c>
      <c r="G154" s="80">
        <v>0</v>
      </c>
      <c r="H154" s="80">
        <v>0</v>
      </c>
      <c r="I154" s="82">
        <v>45383</v>
      </c>
      <c r="J154" s="80">
        <v>2024</v>
      </c>
    </row>
    <row r="155" spans="1:10" x14ac:dyDescent="0.3">
      <c r="A155" s="80">
        <v>13086530</v>
      </c>
      <c r="B155" s="81" t="s">
        <v>27</v>
      </c>
      <c r="C155" s="82">
        <v>45384</v>
      </c>
      <c r="D155" s="80">
        <v>416</v>
      </c>
      <c r="E155" s="80">
        <v>6540.9</v>
      </c>
      <c r="F155" s="80">
        <v>0</v>
      </c>
      <c r="G155" s="80">
        <v>0</v>
      </c>
      <c r="H155" s="80">
        <v>0</v>
      </c>
      <c r="I155" s="82">
        <v>45384</v>
      </c>
      <c r="J155" s="80">
        <v>2024</v>
      </c>
    </row>
    <row r="156" spans="1:10" x14ac:dyDescent="0.3">
      <c r="A156" s="80">
        <v>13086530</v>
      </c>
      <c r="B156" s="81" t="s">
        <v>27</v>
      </c>
      <c r="C156" s="82">
        <v>45385</v>
      </c>
      <c r="D156" s="80">
        <v>699</v>
      </c>
      <c r="E156" s="80">
        <v>7928.2</v>
      </c>
      <c r="F156" s="80">
        <v>0</v>
      </c>
      <c r="G156" s="80">
        <v>0</v>
      </c>
      <c r="H156" s="80">
        <v>0</v>
      </c>
      <c r="I156" s="82">
        <v>45385</v>
      </c>
      <c r="J156" s="80">
        <v>2024</v>
      </c>
    </row>
    <row r="157" spans="1:10" x14ac:dyDescent="0.3">
      <c r="A157" s="80">
        <v>13086530</v>
      </c>
      <c r="B157" s="81" t="s">
        <v>27</v>
      </c>
      <c r="C157" s="82">
        <v>45386</v>
      </c>
      <c r="D157" s="80">
        <v>1324</v>
      </c>
      <c r="E157" s="80">
        <v>10553.9</v>
      </c>
      <c r="F157" s="80">
        <v>0</v>
      </c>
      <c r="G157" s="80">
        <v>0</v>
      </c>
      <c r="H157" s="80">
        <v>0</v>
      </c>
      <c r="I157" s="82">
        <v>45386</v>
      </c>
      <c r="J157" s="80">
        <v>2024</v>
      </c>
    </row>
    <row r="158" spans="1:10" x14ac:dyDescent="0.3">
      <c r="A158" s="80">
        <v>13086530</v>
      </c>
      <c r="B158" s="81" t="s">
        <v>27</v>
      </c>
      <c r="C158" s="82">
        <v>45387</v>
      </c>
      <c r="D158" s="80">
        <v>1308</v>
      </c>
      <c r="E158" s="80">
        <v>13147.7</v>
      </c>
      <c r="F158" s="80">
        <v>0</v>
      </c>
      <c r="G158" s="80">
        <v>0</v>
      </c>
      <c r="H158" s="80">
        <v>0</v>
      </c>
      <c r="I158" s="82">
        <v>45387</v>
      </c>
      <c r="J158" s="80">
        <v>2024</v>
      </c>
    </row>
    <row r="159" spans="1:10" x14ac:dyDescent="0.3">
      <c r="A159" s="80">
        <v>13086530</v>
      </c>
      <c r="B159" s="81" t="s">
        <v>27</v>
      </c>
      <c r="C159" s="82">
        <v>45388</v>
      </c>
      <c r="D159" s="80">
        <v>1276</v>
      </c>
      <c r="E159" s="80">
        <v>15678</v>
      </c>
      <c r="F159" s="80">
        <v>0</v>
      </c>
      <c r="G159" s="80">
        <v>0</v>
      </c>
      <c r="H159" s="80">
        <v>0</v>
      </c>
      <c r="I159" s="82">
        <v>45388</v>
      </c>
      <c r="J159" s="80">
        <v>2024</v>
      </c>
    </row>
    <row r="160" spans="1:10" x14ac:dyDescent="0.3">
      <c r="A160" s="80">
        <v>13086530</v>
      </c>
      <c r="B160" s="81" t="s">
        <v>27</v>
      </c>
      <c r="C160" s="82">
        <v>45389</v>
      </c>
      <c r="D160" s="80">
        <v>1278</v>
      </c>
      <c r="E160" s="80">
        <v>18212.900000000001</v>
      </c>
      <c r="F160" s="80">
        <v>0</v>
      </c>
      <c r="G160" s="80">
        <v>0</v>
      </c>
      <c r="H160" s="80">
        <v>0</v>
      </c>
      <c r="I160" s="82">
        <v>45389</v>
      </c>
      <c r="J160" s="80">
        <v>2024</v>
      </c>
    </row>
    <row r="161" spans="1:10" x14ac:dyDescent="0.3">
      <c r="A161" s="80">
        <v>13086530</v>
      </c>
      <c r="B161" s="81" t="s">
        <v>27</v>
      </c>
      <c r="C161" s="82">
        <v>45390</v>
      </c>
      <c r="D161" s="80">
        <v>1301</v>
      </c>
      <c r="E161" s="80">
        <v>20793</v>
      </c>
      <c r="F161" s="80">
        <v>0</v>
      </c>
      <c r="G161" s="80">
        <v>0</v>
      </c>
      <c r="H161" s="80">
        <v>0</v>
      </c>
      <c r="I161" s="82">
        <v>45390</v>
      </c>
      <c r="J161" s="80">
        <v>2024</v>
      </c>
    </row>
    <row r="162" spans="1:10" x14ac:dyDescent="0.3">
      <c r="A162" s="80">
        <v>13086530</v>
      </c>
      <c r="B162" s="81" t="s">
        <v>27</v>
      </c>
      <c r="C162" s="82">
        <v>45391</v>
      </c>
      <c r="D162" s="80">
        <v>1310</v>
      </c>
      <c r="E162" s="80">
        <v>23391.4</v>
      </c>
      <c r="F162" s="80">
        <v>0</v>
      </c>
      <c r="G162" s="80">
        <v>0</v>
      </c>
      <c r="H162" s="80">
        <v>0</v>
      </c>
      <c r="I162" s="82">
        <v>45391</v>
      </c>
      <c r="J162" s="80">
        <v>2024</v>
      </c>
    </row>
    <row r="163" spans="1:10" x14ac:dyDescent="0.3">
      <c r="A163" s="80">
        <v>13086530</v>
      </c>
      <c r="B163" s="81" t="s">
        <v>27</v>
      </c>
      <c r="C163" s="82">
        <v>45392</v>
      </c>
      <c r="D163" s="80">
        <v>1319</v>
      </c>
      <c r="E163" s="80">
        <v>26007.9</v>
      </c>
      <c r="F163" s="80">
        <v>0</v>
      </c>
      <c r="G163" s="80">
        <v>0</v>
      </c>
      <c r="H163" s="80">
        <v>0</v>
      </c>
      <c r="I163" s="82">
        <v>45392</v>
      </c>
      <c r="J163" s="80">
        <v>2024</v>
      </c>
    </row>
    <row r="164" spans="1:10" x14ac:dyDescent="0.3">
      <c r="A164" s="80">
        <v>13086530</v>
      </c>
      <c r="B164" s="81" t="s">
        <v>27</v>
      </c>
      <c r="C164" s="82">
        <v>45393</v>
      </c>
      <c r="D164" s="80">
        <v>1377</v>
      </c>
      <c r="E164" s="80">
        <v>28739.200000000001</v>
      </c>
      <c r="F164" s="80">
        <v>0</v>
      </c>
      <c r="G164" s="80">
        <v>0</v>
      </c>
      <c r="H164" s="80">
        <v>0</v>
      </c>
      <c r="I164" s="82">
        <v>45393</v>
      </c>
      <c r="J164" s="80">
        <v>2024</v>
      </c>
    </row>
    <row r="165" spans="1:10" x14ac:dyDescent="0.3">
      <c r="A165" s="80">
        <v>13086530</v>
      </c>
      <c r="B165" s="81" t="s">
        <v>27</v>
      </c>
      <c r="C165" s="82">
        <v>45394</v>
      </c>
      <c r="D165" s="80">
        <v>1468</v>
      </c>
      <c r="E165" s="80">
        <v>31651.7</v>
      </c>
      <c r="F165" s="80">
        <v>0</v>
      </c>
      <c r="G165" s="80">
        <v>0</v>
      </c>
      <c r="H165" s="80">
        <v>0</v>
      </c>
      <c r="I165" s="82">
        <v>45394</v>
      </c>
      <c r="J165" s="80">
        <v>2024</v>
      </c>
    </row>
    <row r="166" spans="1:10" x14ac:dyDescent="0.3">
      <c r="A166" s="80">
        <v>13086530</v>
      </c>
      <c r="B166" s="81" t="s">
        <v>27</v>
      </c>
      <c r="C166" s="82">
        <v>45395</v>
      </c>
      <c r="D166" s="80">
        <v>1487</v>
      </c>
      <c r="E166" s="80">
        <v>34601.800000000003</v>
      </c>
      <c r="F166" s="80">
        <v>0</v>
      </c>
      <c r="G166" s="80">
        <v>0</v>
      </c>
      <c r="H166" s="80">
        <v>0</v>
      </c>
      <c r="I166" s="82">
        <v>45395</v>
      </c>
      <c r="J166" s="80">
        <v>2024</v>
      </c>
    </row>
    <row r="167" spans="1:10" x14ac:dyDescent="0.3">
      <c r="A167" s="80">
        <v>13086530</v>
      </c>
      <c r="B167" s="81" t="s">
        <v>27</v>
      </c>
      <c r="C167" s="82">
        <v>45396</v>
      </c>
      <c r="D167" s="80">
        <v>1473</v>
      </c>
      <c r="E167" s="80">
        <v>37523.699999999997</v>
      </c>
      <c r="F167" s="80">
        <v>0</v>
      </c>
      <c r="G167" s="80">
        <v>0</v>
      </c>
      <c r="H167" s="80">
        <v>0</v>
      </c>
      <c r="I167" s="82">
        <v>45396</v>
      </c>
      <c r="J167" s="80">
        <v>2024</v>
      </c>
    </row>
    <row r="168" spans="1:10" x14ac:dyDescent="0.3">
      <c r="A168" s="80">
        <v>13086530</v>
      </c>
      <c r="B168" s="81" t="s">
        <v>27</v>
      </c>
      <c r="C168" s="82">
        <v>45397</v>
      </c>
      <c r="D168" s="80">
        <v>1487</v>
      </c>
      <c r="E168" s="80">
        <v>40473.800000000003</v>
      </c>
      <c r="F168" s="80">
        <v>0</v>
      </c>
      <c r="G168" s="80">
        <v>0</v>
      </c>
      <c r="H168" s="80">
        <v>0</v>
      </c>
      <c r="I168" s="82">
        <v>45397</v>
      </c>
      <c r="J168" s="80">
        <v>2024</v>
      </c>
    </row>
    <row r="169" spans="1:10" x14ac:dyDescent="0.3">
      <c r="A169" s="80">
        <v>13086530</v>
      </c>
      <c r="B169" s="81" t="s">
        <v>27</v>
      </c>
      <c r="C169" s="82">
        <v>45398</v>
      </c>
      <c r="D169" s="80">
        <v>1554</v>
      </c>
      <c r="E169" s="80">
        <v>43556</v>
      </c>
      <c r="F169" s="80">
        <v>0</v>
      </c>
      <c r="G169" s="80">
        <v>0</v>
      </c>
      <c r="H169" s="80">
        <v>0</v>
      </c>
      <c r="I169" s="82">
        <v>45398</v>
      </c>
      <c r="J169" s="80">
        <v>2024</v>
      </c>
    </row>
    <row r="170" spans="1:10" x14ac:dyDescent="0.3">
      <c r="A170" s="80">
        <v>13086530</v>
      </c>
      <c r="B170" s="81" t="s">
        <v>27</v>
      </c>
      <c r="C170" s="82">
        <v>45399</v>
      </c>
      <c r="D170" s="80">
        <v>1547</v>
      </c>
      <c r="E170" s="80">
        <v>46624.1</v>
      </c>
      <c r="F170" s="80">
        <v>0</v>
      </c>
      <c r="G170" s="80">
        <v>0</v>
      </c>
      <c r="H170" s="80">
        <v>0</v>
      </c>
      <c r="I170" s="82">
        <v>45399</v>
      </c>
      <c r="J170" s="80">
        <v>2024</v>
      </c>
    </row>
    <row r="171" spans="1:10" x14ac:dyDescent="0.3">
      <c r="A171" s="80">
        <v>13086530</v>
      </c>
      <c r="B171" s="81" t="s">
        <v>27</v>
      </c>
      <c r="C171" s="82">
        <v>45400</v>
      </c>
      <c r="D171" s="80">
        <v>1566</v>
      </c>
      <c r="E171" s="80">
        <v>49730.1</v>
      </c>
      <c r="F171" s="80">
        <v>0</v>
      </c>
      <c r="G171" s="80">
        <v>0</v>
      </c>
      <c r="H171" s="80">
        <v>0</v>
      </c>
      <c r="I171" s="82">
        <v>45400</v>
      </c>
      <c r="J171" s="80">
        <v>2024</v>
      </c>
    </row>
    <row r="172" spans="1:10" x14ac:dyDescent="0.3">
      <c r="A172" s="80">
        <v>13086530</v>
      </c>
      <c r="B172" s="81" t="s">
        <v>27</v>
      </c>
      <c r="C172" s="82">
        <v>45401</v>
      </c>
      <c r="D172" s="80">
        <v>1571</v>
      </c>
      <c r="E172" s="80">
        <v>52845.7</v>
      </c>
      <c r="F172" s="80">
        <v>0</v>
      </c>
      <c r="G172" s="80">
        <v>0</v>
      </c>
      <c r="H172" s="80">
        <v>0</v>
      </c>
      <c r="I172" s="82">
        <v>45401</v>
      </c>
      <c r="J172" s="80">
        <v>2024</v>
      </c>
    </row>
    <row r="173" spans="1:10" x14ac:dyDescent="0.3">
      <c r="A173" s="80">
        <v>13086530</v>
      </c>
      <c r="B173" s="81" t="s">
        <v>27</v>
      </c>
      <c r="C173" s="82">
        <v>45402</v>
      </c>
      <c r="D173" s="80">
        <v>1561</v>
      </c>
      <c r="E173" s="80">
        <v>55942.2</v>
      </c>
      <c r="F173" s="80">
        <v>0</v>
      </c>
      <c r="G173" s="80">
        <v>0</v>
      </c>
      <c r="H173" s="80">
        <v>0</v>
      </c>
      <c r="I173" s="82">
        <v>45402</v>
      </c>
      <c r="J173" s="80">
        <v>2024</v>
      </c>
    </row>
    <row r="174" spans="1:10" x14ac:dyDescent="0.3">
      <c r="A174" s="80">
        <v>13086530</v>
      </c>
      <c r="B174" s="81" t="s">
        <v>27</v>
      </c>
      <c r="C174" s="82">
        <v>45403</v>
      </c>
      <c r="D174" s="80">
        <v>1535</v>
      </c>
      <c r="E174" s="80">
        <v>58986.6</v>
      </c>
      <c r="F174" s="80">
        <v>0</v>
      </c>
      <c r="G174" s="80">
        <v>0</v>
      </c>
      <c r="H174" s="80">
        <v>0</v>
      </c>
      <c r="I174" s="82">
        <v>45403</v>
      </c>
      <c r="J174" s="80">
        <v>2024</v>
      </c>
    </row>
    <row r="175" spans="1:10" x14ac:dyDescent="0.3">
      <c r="A175" s="80">
        <v>13086530</v>
      </c>
      <c r="B175" s="81" t="s">
        <v>27</v>
      </c>
      <c r="C175" s="82">
        <v>45404</v>
      </c>
      <c r="D175" s="80">
        <v>1540</v>
      </c>
      <c r="E175" s="80">
        <v>62040.4</v>
      </c>
      <c r="F175" s="80">
        <v>0</v>
      </c>
      <c r="G175" s="80">
        <v>0</v>
      </c>
      <c r="H175" s="80">
        <v>0</v>
      </c>
      <c r="I175" s="82">
        <v>45404</v>
      </c>
      <c r="J175" s="80">
        <v>2024</v>
      </c>
    </row>
    <row r="176" spans="1:10" x14ac:dyDescent="0.3">
      <c r="A176" s="80">
        <v>13086530</v>
      </c>
      <c r="B176" s="81" t="s">
        <v>27</v>
      </c>
      <c r="C176" s="82">
        <v>45405</v>
      </c>
      <c r="D176" s="80">
        <v>1554</v>
      </c>
      <c r="E176" s="80">
        <v>65122.7</v>
      </c>
      <c r="F176" s="80">
        <v>0</v>
      </c>
      <c r="G176" s="80">
        <v>0</v>
      </c>
      <c r="H176" s="80">
        <v>0</v>
      </c>
      <c r="I176" s="82">
        <v>45405</v>
      </c>
      <c r="J176" s="80">
        <v>2024</v>
      </c>
    </row>
    <row r="177" spans="1:10" x14ac:dyDescent="0.3">
      <c r="A177" s="80">
        <v>13086530</v>
      </c>
      <c r="B177" s="81" t="s">
        <v>27</v>
      </c>
      <c r="C177" s="82">
        <v>45406</v>
      </c>
      <c r="D177" s="80">
        <v>1569</v>
      </c>
      <c r="E177" s="80">
        <v>68234.600000000006</v>
      </c>
      <c r="F177" s="80">
        <v>0</v>
      </c>
      <c r="G177" s="80">
        <v>0</v>
      </c>
      <c r="H177" s="80">
        <v>0</v>
      </c>
      <c r="I177" s="82">
        <v>45406</v>
      </c>
      <c r="J177" s="80">
        <v>2024</v>
      </c>
    </row>
    <row r="178" spans="1:10" x14ac:dyDescent="0.3">
      <c r="A178" s="80">
        <v>13086530</v>
      </c>
      <c r="B178" s="81" t="s">
        <v>27</v>
      </c>
      <c r="C178" s="82">
        <v>45407</v>
      </c>
      <c r="D178" s="80">
        <v>1596</v>
      </c>
      <c r="E178" s="80">
        <v>71400</v>
      </c>
      <c r="F178" s="80">
        <v>0</v>
      </c>
      <c r="G178" s="80">
        <v>0</v>
      </c>
      <c r="H178" s="80">
        <v>0</v>
      </c>
      <c r="I178" s="82">
        <v>45407</v>
      </c>
      <c r="J178" s="80">
        <v>2024</v>
      </c>
    </row>
    <row r="179" spans="1:10" x14ac:dyDescent="0.3">
      <c r="A179" s="80">
        <v>13086530</v>
      </c>
      <c r="B179" s="81" t="s">
        <v>27</v>
      </c>
      <c r="C179" s="82">
        <v>45408</v>
      </c>
      <c r="D179" s="80">
        <v>1618</v>
      </c>
      <c r="E179" s="80">
        <v>74609.5</v>
      </c>
      <c r="F179" s="80">
        <v>0</v>
      </c>
      <c r="G179" s="80">
        <v>0</v>
      </c>
      <c r="H179" s="80">
        <v>0</v>
      </c>
      <c r="I179" s="82">
        <v>45408</v>
      </c>
      <c r="J179" s="80">
        <v>2024</v>
      </c>
    </row>
    <row r="180" spans="1:10" x14ac:dyDescent="0.3">
      <c r="A180" s="80">
        <v>13086530</v>
      </c>
      <c r="B180" s="81" t="s">
        <v>27</v>
      </c>
      <c r="C180" s="82">
        <v>45409</v>
      </c>
      <c r="D180" s="80">
        <v>1580</v>
      </c>
      <c r="E180" s="80">
        <v>77743.8</v>
      </c>
      <c r="F180" s="80">
        <v>0</v>
      </c>
      <c r="G180" s="80">
        <v>0</v>
      </c>
      <c r="H180" s="80">
        <v>0</v>
      </c>
      <c r="I180" s="82">
        <v>45409</v>
      </c>
      <c r="J180" s="80">
        <v>2024</v>
      </c>
    </row>
    <row r="181" spans="1:10" x14ac:dyDescent="0.3">
      <c r="A181" s="80">
        <v>13086530</v>
      </c>
      <c r="B181" s="81" t="s">
        <v>27</v>
      </c>
      <c r="C181" s="82">
        <v>45410</v>
      </c>
      <c r="D181" s="80">
        <v>1462</v>
      </c>
      <c r="E181" s="80">
        <v>80643.199999999997</v>
      </c>
      <c r="F181" s="80">
        <v>0</v>
      </c>
      <c r="G181" s="80">
        <v>0</v>
      </c>
      <c r="H181" s="80">
        <v>0</v>
      </c>
      <c r="I181" s="82">
        <v>45410</v>
      </c>
      <c r="J181" s="80">
        <v>2024</v>
      </c>
    </row>
    <row r="182" spans="1:10" x14ac:dyDescent="0.3">
      <c r="A182" s="80">
        <v>13086530</v>
      </c>
      <c r="B182" s="81" t="s">
        <v>27</v>
      </c>
      <c r="C182" s="82">
        <v>45411</v>
      </c>
      <c r="D182" s="80">
        <v>1446</v>
      </c>
      <c r="E182" s="80">
        <v>83511</v>
      </c>
      <c r="F182" s="80">
        <v>0</v>
      </c>
      <c r="G182" s="80">
        <v>0</v>
      </c>
      <c r="H182" s="80">
        <v>0</v>
      </c>
      <c r="I182" s="82">
        <v>45411</v>
      </c>
      <c r="J182" s="80">
        <v>2024</v>
      </c>
    </row>
    <row r="183" spans="1:10" x14ac:dyDescent="0.3">
      <c r="A183" s="80">
        <v>13086530</v>
      </c>
      <c r="B183" s="81" t="s">
        <v>27</v>
      </c>
      <c r="C183" s="82">
        <v>45412</v>
      </c>
      <c r="D183" s="80">
        <v>1477</v>
      </c>
      <c r="E183" s="80">
        <v>86440.7</v>
      </c>
      <c r="F183" s="80">
        <v>0</v>
      </c>
      <c r="G183" s="80">
        <v>0</v>
      </c>
      <c r="H183" s="80">
        <v>0</v>
      </c>
      <c r="I183" s="82">
        <v>45412</v>
      </c>
      <c r="J183" s="80">
        <v>2024</v>
      </c>
    </row>
    <row r="184" spans="1:10" x14ac:dyDescent="0.3">
      <c r="A184" s="80">
        <v>13086530</v>
      </c>
      <c r="B184" s="81" t="s">
        <v>27</v>
      </c>
      <c r="C184" s="82">
        <v>45413</v>
      </c>
      <c r="D184" s="80">
        <v>1490</v>
      </c>
      <c r="E184" s="80">
        <v>89395.1</v>
      </c>
      <c r="F184" s="80">
        <v>0</v>
      </c>
      <c r="G184" s="80">
        <v>0</v>
      </c>
      <c r="H184" s="80">
        <v>0</v>
      </c>
      <c r="I184" s="82">
        <v>45413</v>
      </c>
      <c r="J184" s="80">
        <v>2024</v>
      </c>
    </row>
    <row r="185" spans="1:10" x14ac:dyDescent="0.3">
      <c r="A185" s="80">
        <v>13086530</v>
      </c>
      <c r="B185" s="81" t="s">
        <v>27</v>
      </c>
      <c r="C185" s="82">
        <v>45414</v>
      </c>
      <c r="D185" s="80">
        <v>1495</v>
      </c>
      <c r="E185" s="80">
        <v>92359.9</v>
      </c>
      <c r="F185" s="80">
        <v>0</v>
      </c>
      <c r="G185" s="80">
        <v>0</v>
      </c>
      <c r="H185" s="80">
        <v>0</v>
      </c>
      <c r="I185" s="82">
        <v>45414</v>
      </c>
      <c r="J185" s="80">
        <v>2024</v>
      </c>
    </row>
    <row r="186" spans="1:10" x14ac:dyDescent="0.3">
      <c r="A186" s="80">
        <v>13086530</v>
      </c>
      <c r="B186" s="81" t="s">
        <v>27</v>
      </c>
      <c r="C186" s="82">
        <v>45415</v>
      </c>
      <c r="D186" s="80">
        <v>1484</v>
      </c>
      <c r="E186" s="80">
        <v>95302.399999999994</v>
      </c>
      <c r="F186" s="80">
        <v>0</v>
      </c>
      <c r="G186" s="80">
        <v>0</v>
      </c>
      <c r="H186" s="80">
        <v>0</v>
      </c>
      <c r="I186" s="82">
        <v>45415</v>
      </c>
      <c r="J186" s="80">
        <v>2024</v>
      </c>
    </row>
    <row r="187" spans="1:10" x14ac:dyDescent="0.3">
      <c r="A187" s="80">
        <v>13086530</v>
      </c>
      <c r="B187" s="81" t="s">
        <v>27</v>
      </c>
      <c r="C187" s="82">
        <v>45416</v>
      </c>
      <c r="D187" s="80">
        <v>1489</v>
      </c>
      <c r="E187" s="80">
        <v>98255.4</v>
      </c>
      <c r="F187" s="80">
        <v>0</v>
      </c>
      <c r="G187" s="80">
        <v>0</v>
      </c>
      <c r="H187" s="80">
        <v>0</v>
      </c>
      <c r="I187" s="82">
        <v>45416</v>
      </c>
      <c r="J187" s="80">
        <v>2024</v>
      </c>
    </row>
    <row r="188" spans="1:10" x14ac:dyDescent="0.3">
      <c r="A188" s="80">
        <v>13086530</v>
      </c>
      <c r="B188" s="81" t="s">
        <v>27</v>
      </c>
      <c r="C188" s="82">
        <v>45417</v>
      </c>
      <c r="D188" s="80">
        <v>1487</v>
      </c>
      <c r="E188" s="80">
        <v>101204.8</v>
      </c>
      <c r="F188" s="80">
        <v>0</v>
      </c>
      <c r="G188" s="80">
        <v>0</v>
      </c>
      <c r="H188" s="80">
        <v>0</v>
      </c>
      <c r="I188" s="82">
        <v>45417</v>
      </c>
      <c r="J188" s="80">
        <v>2024</v>
      </c>
    </row>
    <row r="189" spans="1:10" x14ac:dyDescent="0.3">
      <c r="A189" s="80">
        <v>13086530</v>
      </c>
      <c r="B189" s="81" t="s">
        <v>27</v>
      </c>
      <c r="C189" s="82">
        <v>45418</v>
      </c>
      <c r="D189" s="80">
        <v>1473</v>
      </c>
      <c r="E189" s="80">
        <v>104127.2</v>
      </c>
      <c r="F189" s="80">
        <v>0</v>
      </c>
      <c r="G189" s="80">
        <v>0</v>
      </c>
      <c r="H189" s="80">
        <v>0</v>
      </c>
      <c r="I189" s="82">
        <v>45418</v>
      </c>
      <c r="J189" s="80">
        <v>2024</v>
      </c>
    </row>
    <row r="190" spans="1:10" x14ac:dyDescent="0.3">
      <c r="A190" s="80">
        <v>13086530</v>
      </c>
      <c r="B190" s="81" t="s">
        <v>27</v>
      </c>
      <c r="C190" s="82">
        <v>45419</v>
      </c>
      <c r="D190" s="80">
        <v>1450</v>
      </c>
      <c r="E190" s="80">
        <v>107003.8</v>
      </c>
      <c r="F190" s="80">
        <v>0</v>
      </c>
      <c r="G190" s="80">
        <v>0</v>
      </c>
      <c r="H190" s="80">
        <v>0</v>
      </c>
      <c r="I190" s="82">
        <v>45419</v>
      </c>
      <c r="J190" s="80">
        <v>2024</v>
      </c>
    </row>
    <row r="191" spans="1:10" x14ac:dyDescent="0.3">
      <c r="A191" s="80">
        <v>13086530</v>
      </c>
      <c r="B191" s="81" t="s">
        <v>27</v>
      </c>
      <c r="C191" s="82">
        <v>45420</v>
      </c>
      <c r="D191" s="80">
        <v>1472</v>
      </c>
      <c r="E191" s="80">
        <v>109923.8</v>
      </c>
      <c r="F191" s="80">
        <v>0</v>
      </c>
      <c r="G191" s="80">
        <v>0</v>
      </c>
      <c r="H191" s="80">
        <v>0</v>
      </c>
      <c r="I191" s="82">
        <v>45420</v>
      </c>
      <c r="J191" s="80">
        <v>2024</v>
      </c>
    </row>
    <row r="192" spans="1:10" x14ac:dyDescent="0.3">
      <c r="A192" s="80">
        <v>13086530</v>
      </c>
      <c r="B192" s="81" t="s">
        <v>27</v>
      </c>
      <c r="C192" s="82">
        <v>45421</v>
      </c>
      <c r="D192" s="80">
        <v>1494</v>
      </c>
      <c r="E192" s="80">
        <v>112887</v>
      </c>
      <c r="F192" s="80">
        <v>0</v>
      </c>
      <c r="G192" s="80">
        <v>0</v>
      </c>
      <c r="H192" s="80">
        <v>0</v>
      </c>
      <c r="I192" s="82">
        <v>45421</v>
      </c>
      <c r="J192" s="80">
        <v>2024</v>
      </c>
    </row>
    <row r="193" spans="1:10" x14ac:dyDescent="0.3">
      <c r="A193" s="80">
        <v>13086530</v>
      </c>
      <c r="B193" s="81" t="s">
        <v>27</v>
      </c>
      <c r="C193" s="82">
        <v>45422</v>
      </c>
      <c r="D193" s="80">
        <v>1497</v>
      </c>
      <c r="E193" s="80">
        <v>115856.2</v>
      </c>
      <c r="F193" s="80">
        <v>0</v>
      </c>
      <c r="G193" s="80">
        <v>0</v>
      </c>
      <c r="H193" s="80">
        <v>0</v>
      </c>
      <c r="I193" s="82">
        <v>45422</v>
      </c>
      <c r="J193" s="80">
        <v>2024</v>
      </c>
    </row>
    <row r="194" spans="1:10" x14ac:dyDescent="0.3">
      <c r="A194" s="80">
        <v>13086530</v>
      </c>
      <c r="B194" s="81" t="s">
        <v>27</v>
      </c>
      <c r="C194" s="82">
        <v>45423</v>
      </c>
      <c r="D194" s="80">
        <v>1474</v>
      </c>
      <c r="E194" s="80">
        <v>118779.4</v>
      </c>
      <c r="F194" s="80">
        <v>0</v>
      </c>
      <c r="G194" s="80">
        <v>0</v>
      </c>
      <c r="H194" s="80">
        <v>0</v>
      </c>
      <c r="I194" s="82">
        <v>45423</v>
      </c>
      <c r="J194" s="80">
        <v>2024</v>
      </c>
    </row>
    <row r="195" spans="1:10" x14ac:dyDescent="0.3">
      <c r="A195" s="80">
        <v>13086530</v>
      </c>
      <c r="B195" s="81" t="s">
        <v>27</v>
      </c>
      <c r="C195" s="82">
        <v>45424</v>
      </c>
      <c r="D195" s="80">
        <v>1446</v>
      </c>
      <c r="E195" s="80">
        <v>121647.6</v>
      </c>
      <c r="F195" s="80">
        <v>0</v>
      </c>
      <c r="G195" s="80">
        <v>0</v>
      </c>
      <c r="H195" s="80">
        <v>0</v>
      </c>
      <c r="I195" s="82">
        <v>45424</v>
      </c>
      <c r="J195" s="80">
        <v>2024</v>
      </c>
    </row>
    <row r="196" spans="1:10" x14ac:dyDescent="0.3">
      <c r="A196" s="80">
        <v>13086530</v>
      </c>
      <c r="B196" s="81" t="s">
        <v>27</v>
      </c>
      <c r="C196" s="82">
        <v>45425</v>
      </c>
      <c r="D196" s="80">
        <v>1458</v>
      </c>
      <c r="E196" s="80">
        <v>124540.3</v>
      </c>
      <c r="F196" s="80">
        <v>0</v>
      </c>
      <c r="G196" s="80">
        <v>0</v>
      </c>
      <c r="H196" s="80">
        <v>0</v>
      </c>
      <c r="I196" s="82">
        <v>45425</v>
      </c>
      <c r="J196" s="80">
        <v>2024</v>
      </c>
    </row>
    <row r="197" spans="1:10" x14ac:dyDescent="0.3">
      <c r="A197" s="80">
        <v>13086530</v>
      </c>
      <c r="B197" s="81" t="s">
        <v>27</v>
      </c>
      <c r="C197" s="82">
        <v>45426</v>
      </c>
      <c r="D197" s="80">
        <v>1471</v>
      </c>
      <c r="E197" s="80">
        <v>127457.60000000001</v>
      </c>
      <c r="F197" s="80">
        <v>130</v>
      </c>
      <c r="G197" s="80">
        <v>258</v>
      </c>
      <c r="H197" s="80">
        <v>-258.3</v>
      </c>
      <c r="I197" s="82">
        <v>45426</v>
      </c>
      <c r="J197" s="80">
        <v>2024</v>
      </c>
    </row>
    <row r="198" spans="1:10" x14ac:dyDescent="0.3">
      <c r="A198" s="80">
        <v>13086530</v>
      </c>
      <c r="B198" s="81" t="s">
        <v>27</v>
      </c>
      <c r="C198" s="82">
        <v>45427</v>
      </c>
      <c r="D198" s="80">
        <v>1479</v>
      </c>
      <c r="E198" s="80">
        <v>130391.9</v>
      </c>
      <c r="F198" s="80">
        <v>365</v>
      </c>
      <c r="G198" s="80">
        <v>982</v>
      </c>
      <c r="H198" s="80">
        <v>-981.5</v>
      </c>
      <c r="I198" s="82">
        <v>45427</v>
      </c>
      <c r="J198" s="80">
        <v>2024</v>
      </c>
    </row>
    <row r="199" spans="1:10" x14ac:dyDescent="0.3">
      <c r="A199" s="80">
        <v>13086530</v>
      </c>
      <c r="B199" s="81" t="s">
        <v>27</v>
      </c>
      <c r="C199" s="82">
        <v>45428</v>
      </c>
      <c r="D199" s="80">
        <v>1436</v>
      </c>
      <c r="E199" s="80">
        <v>133240.4</v>
      </c>
      <c r="F199" s="80">
        <v>0</v>
      </c>
      <c r="G199" s="80">
        <v>982</v>
      </c>
      <c r="H199" s="80">
        <v>-981.5</v>
      </c>
      <c r="I199" s="82">
        <v>45428</v>
      </c>
      <c r="J199" s="80">
        <v>2024</v>
      </c>
    </row>
    <row r="200" spans="1:10" x14ac:dyDescent="0.3">
      <c r="A200" s="80">
        <v>13086530</v>
      </c>
      <c r="B200" s="81" t="s">
        <v>27</v>
      </c>
      <c r="C200" s="82">
        <v>45429</v>
      </c>
      <c r="D200" s="80">
        <v>1400</v>
      </c>
      <c r="E200" s="80">
        <v>136017.5</v>
      </c>
      <c r="F200" s="80">
        <v>0</v>
      </c>
      <c r="G200" s="80">
        <v>982</v>
      </c>
      <c r="H200" s="80">
        <v>-981.5</v>
      </c>
      <c r="I200" s="82">
        <v>45429</v>
      </c>
      <c r="J200" s="80">
        <v>2024</v>
      </c>
    </row>
    <row r="201" spans="1:10" x14ac:dyDescent="0.3">
      <c r="A201" s="80">
        <v>13086530</v>
      </c>
      <c r="B201" s="81" t="s">
        <v>27</v>
      </c>
      <c r="C201" s="82">
        <v>45430</v>
      </c>
      <c r="D201" s="80">
        <v>1413</v>
      </c>
      <c r="E201" s="80">
        <v>138820.79999999999</v>
      </c>
      <c r="F201" s="80">
        <v>0</v>
      </c>
      <c r="G201" s="80">
        <v>982</v>
      </c>
      <c r="H201" s="80">
        <v>-981.5</v>
      </c>
      <c r="I201" s="82">
        <v>45430</v>
      </c>
      <c r="J201" s="80">
        <v>2024</v>
      </c>
    </row>
    <row r="202" spans="1:10" x14ac:dyDescent="0.3">
      <c r="A202" s="80">
        <v>13086530</v>
      </c>
      <c r="B202" s="81" t="s">
        <v>27</v>
      </c>
      <c r="C202" s="82">
        <v>45431</v>
      </c>
      <c r="D202" s="80">
        <v>1382</v>
      </c>
      <c r="E202" s="80">
        <v>141562.20000000001</v>
      </c>
      <c r="F202" s="80">
        <v>0</v>
      </c>
      <c r="G202" s="80">
        <v>982</v>
      </c>
      <c r="H202" s="80">
        <v>-981.5</v>
      </c>
      <c r="I202" s="82">
        <v>45431</v>
      </c>
      <c r="J202" s="80">
        <v>2024</v>
      </c>
    </row>
    <row r="203" spans="1:10" x14ac:dyDescent="0.3">
      <c r="A203" s="80">
        <v>13086530</v>
      </c>
      <c r="B203" s="81" t="s">
        <v>27</v>
      </c>
      <c r="C203" s="82">
        <v>45432</v>
      </c>
      <c r="D203" s="80">
        <v>1393</v>
      </c>
      <c r="E203" s="80">
        <v>144325.1</v>
      </c>
      <c r="F203" s="80">
        <v>0</v>
      </c>
      <c r="G203" s="80">
        <v>982</v>
      </c>
      <c r="H203" s="80">
        <v>-981.5</v>
      </c>
      <c r="I203" s="82">
        <v>45432</v>
      </c>
      <c r="J203" s="80">
        <v>2024</v>
      </c>
    </row>
    <row r="204" spans="1:10" x14ac:dyDescent="0.3">
      <c r="A204" s="80">
        <v>13086530</v>
      </c>
      <c r="B204" s="81" t="s">
        <v>27</v>
      </c>
      <c r="C204" s="82">
        <v>45433</v>
      </c>
      <c r="D204" s="80">
        <v>1439</v>
      </c>
      <c r="E204" s="80">
        <v>147179.20000000001</v>
      </c>
      <c r="F204" s="80">
        <v>0</v>
      </c>
      <c r="G204" s="80">
        <v>982</v>
      </c>
      <c r="H204" s="80">
        <v>-981.5</v>
      </c>
      <c r="I204" s="82">
        <v>45433</v>
      </c>
      <c r="J204" s="80">
        <v>2024</v>
      </c>
    </row>
    <row r="205" spans="1:10" x14ac:dyDescent="0.3">
      <c r="A205" s="80">
        <v>13086530</v>
      </c>
      <c r="B205" s="81" t="s">
        <v>27</v>
      </c>
      <c r="C205" s="82">
        <v>45434</v>
      </c>
      <c r="D205" s="80">
        <v>1433</v>
      </c>
      <c r="E205" s="80">
        <v>150022.39999999999</v>
      </c>
      <c r="F205" s="80">
        <v>0</v>
      </c>
      <c r="G205" s="80">
        <v>982</v>
      </c>
      <c r="H205" s="80">
        <v>-981.5</v>
      </c>
      <c r="I205" s="82">
        <v>45434</v>
      </c>
      <c r="J205" s="80">
        <v>2024</v>
      </c>
    </row>
    <row r="206" spans="1:10" x14ac:dyDescent="0.3">
      <c r="A206" s="80">
        <v>13086530</v>
      </c>
      <c r="B206" s="81" t="s">
        <v>27</v>
      </c>
      <c r="C206" s="82">
        <v>45435</v>
      </c>
      <c r="D206" s="80">
        <v>1416</v>
      </c>
      <c r="E206" s="80">
        <v>152831.29999999999</v>
      </c>
      <c r="F206" s="80">
        <v>0</v>
      </c>
      <c r="G206" s="80">
        <v>982</v>
      </c>
      <c r="H206" s="80">
        <v>-981.5</v>
      </c>
      <c r="I206" s="82">
        <v>45435</v>
      </c>
      <c r="J206" s="80">
        <v>2024</v>
      </c>
    </row>
    <row r="207" spans="1:10" x14ac:dyDescent="0.3">
      <c r="A207" s="80">
        <v>13086530</v>
      </c>
      <c r="B207" s="81" t="s">
        <v>27</v>
      </c>
      <c r="C207" s="82">
        <v>45436</v>
      </c>
      <c r="D207" s="80">
        <v>1436</v>
      </c>
      <c r="E207" s="80">
        <v>155680.4</v>
      </c>
      <c r="F207" s="80">
        <v>0</v>
      </c>
      <c r="G207" s="80">
        <v>982</v>
      </c>
      <c r="H207" s="80">
        <v>-981.5</v>
      </c>
      <c r="I207" s="82">
        <v>45436</v>
      </c>
      <c r="J207" s="80">
        <v>2024</v>
      </c>
    </row>
    <row r="208" spans="1:10" x14ac:dyDescent="0.3">
      <c r="A208" s="80">
        <v>13086530</v>
      </c>
      <c r="B208" s="81" t="s">
        <v>27</v>
      </c>
      <c r="C208" s="82">
        <v>45437</v>
      </c>
      <c r="D208" s="80">
        <v>1422</v>
      </c>
      <c r="E208" s="80">
        <v>158499.9</v>
      </c>
      <c r="F208" s="80">
        <v>0</v>
      </c>
      <c r="G208" s="80">
        <v>982</v>
      </c>
      <c r="H208" s="80">
        <v>-981.5</v>
      </c>
      <c r="I208" s="82">
        <v>45437</v>
      </c>
      <c r="J208" s="80">
        <v>2024</v>
      </c>
    </row>
    <row r="209" spans="1:10" x14ac:dyDescent="0.3">
      <c r="A209" s="80">
        <v>13086530</v>
      </c>
      <c r="B209" s="81" t="s">
        <v>27</v>
      </c>
      <c r="C209" s="82">
        <v>45438</v>
      </c>
      <c r="D209" s="80">
        <v>1409</v>
      </c>
      <c r="E209" s="80">
        <v>161294.6</v>
      </c>
      <c r="F209" s="80">
        <v>0</v>
      </c>
      <c r="G209" s="80">
        <v>982</v>
      </c>
      <c r="H209" s="80">
        <v>-981.5</v>
      </c>
      <c r="I209" s="82">
        <v>45438</v>
      </c>
      <c r="J209" s="80">
        <v>2024</v>
      </c>
    </row>
    <row r="210" spans="1:10" x14ac:dyDescent="0.3">
      <c r="A210" s="80">
        <v>13086530</v>
      </c>
      <c r="B210" s="81" t="s">
        <v>27</v>
      </c>
      <c r="C210" s="82">
        <v>45439</v>
      </c>
      <c r="D210" s="80">
        <v>1415</v>
      </c>
      <c r="E210" s="80">
        <v>164101.5</v>
      </c>
      <c r="F210" s="80">
        <v>0</v>
      </c>
      <c r="G210" s="80">
        <v>982</v>
      </c>
      <c r="H210" s="80">
        <v>-981.5</v>
      </c>
      <c r="I210" s="82">
        <v>45439</v>
      </c>
      <c r="J210" s="80">
        <v>2024</v>
      </c>
    </row>
    <row r="211" spans="1:10" x14ac:dyDescent="0.3">
      <c r="A211" s="80">
        <v>13086530</v>
      </c>
      <c r="B211" s="81" t="s">
        <v>27</v>
      </c>
      <c r="C211" s="82">
        <v>45440</v>
      </c>
      <c r="D211" s="80">
        <v>1410</v>
      </c>
      <c r="E211" s="80">
        <v>166897.5</v>
      </c>
      <c r="F211" s="80">
        <v>0</v>
      </c>
      <c r="G211" s="80">
        <v>982</v>
      </c>
      <c r="H211" s="80">
        <v>-981.5</v>
      </c>
      <c r="I211" s="82">
        <v>45440</v>
      </c>
      <c r="J211" s="80">
        <v>2024</v>
      </c>
    </row>
    <row r="212" spans="1:10" x14ac:dyDescent="0.3">
      <c r="A212" s="80">
        <v>13086530</v>
      </c>
      <c r="B212" s="81" t="s">
        <v>27</v>
      </c>
      <c r="C212" s="82">
        <v>45441</v>
      </c>
      <c r="D212" s="80">
        <v>1367</v>
      </c>
      <c r="E212" s="80">
        <v>169609.4</v>
      </c>
      <c r="F212" s="80">
        <v>0</v>
      </c>
      <c r="G212" s="80">
        <v>982</v>
      </c>
      <c r="H212" s="80">
        <v>-981.5</v>
      </c>
      <c r="I212" s="82">
        <v>45441</v>
      </c>
      <c r="J212" s="80">
        <v>2024</v>
      </c>
    </row>
    <row r="213" spans="1:10" x14ac:dyDescent="0.3">
      <c r="A213" s="80">
        <v>13086530</v>
      </c>
      <c r="B213" s="81" t="s">
        <v>27</v>
      </c>
      <c r="C213" s="82">
        <v>45442</v>
      </c>
      <c r="D213" s="80">
        <v>1395</v>
      </c>
      <c r="E213" s="80">
        <v>172375.9</v>
      </c>
      <c r="F213" s="80">
        <v>0</v>
      </c>
      <c r="G213" s="80">
        <v>982</v>
      </c>
      <c r="H213" s="80">
        <v>-981.5</v>
      </c>
      <c r="I213" s="82">
        <v>45442</v>
      </c>
      <c r="J213" s="80">
        <v>2024</v>
      </c>
    </row>
    <row r="214" spans="1:10" x14ac:dyDescent="0.3">
      <c r="A214" s="80">
        <v>13086530</v>
      </c>
      <c r="B214" s="81" t="s">
        <v>27</v>
      </c>
      <c r="C214" s="82">
        <v>45443</v>
      </c>
      <c r="D214" s="80">
        <v>1411</v>
      </c>
      <c r="E214" s="80">
        <v>175173.8</v>
      </c>
      <c r="F214" s="80">
        <v>0</v>
      </c>
      <c r="G214" s="80">
        <v>982</v>
      </c>
      <c r="H214" s="80">
        <v>-981.5</v>
      </c>
      <c r="I214" s="82">
        <v>45443</v>
      </c>
      <c r="J214" s="80">
        <v>2024</v>
      </c>
    </row>
    <row r="215" spans="1:10" x14ac:dyDescent="0.3">
      <c r="A215" s="80">
        <v>13086530</v>
      </c>
      <c r="B215" s="81" t="s">
        <v>27</v>
      </c>
      <c r="C215" s="82">
        <v>45444</v>
      </c>
      <c r="D215" s="80">
        <v>1427</v>
      </c>
      <c r="E215" s="80">
        <v>178003.5</v>
      </c>
      <c r="F215" s="80">
        <v>0</v>
      </c>
      <c r="G215" s="80">
        <v>982</v>
      </c>
      <c r="H215" s="80">
        <v>-981.5</v>
      </c>
      <c r="I215" s="82">
        <v>45444</v>
      </c>
      <c r="J215" s="80">
        <v>2024</v>
      </c>
    </row>
    <row r="216" spans="1:10" x14ac:dyDescent="0.3">
      <c r="A216" s="80">
        <v>13086530</v>
      </c>
      <c r="B216" s="81" t="s">
        <v>27</v>
      </c>
      <c r="C216" s="82">
        <v>45445</v>
      </c>
      <c r="D216" s="80">
        <v>1429</v>
      </c>
      <c r="E216" s="80">
        <v>180836.8</v>
      </c>
      <c r="F216" s="80">
        <v>0</v>
      </c>
      <c r="G216" s="80">
        <v>982</v>
      </c>
      <c r="H216" s="80">
        <v>-981.5</v>
      </c>
      <c r="I216" s="82">
        <v>45445</v>
      </c>
      <c r="J216" s="80">
        <v>2024</v>
      </c>
    </row>
    <row r="217" spans="1:10" x14ac:dyDescent="0.3">
      <c r="A217" s="80">
        <v>13086530</v>
      </c>
      <c r="B217" s="81" t="s">
        <v>27</v>
      </c>
      <c r="C217" s="82">
        <v>45446</v>
      </c>
      <c r="D217" s="80">
        <v>1423</v>
      </c>
      <c r="E217" s="80">
        <v>183660</v>
      </c>
      <c r="F217" s="80">
        <v>0</v>
      </c>
      <c r="G217" s="80">
        <v>982</v>
      </c>
      <c r="H217" s="80">
        <v>-981.5</v>
      </c>
      <c r="I217" s="82">
        <v>45446</v>
      </c>
      <c r="J217" s="80">
        <v>2024</v>
      </c>
    </row>
    <row r="218" spans="1:10" x14ac:dyDescent="0.3">
      <c r="A218" s="80">
        <v>13086530</v>
      </c>
      <c r="B218" s="81" t="s">
        <v>27</v>
      </c>
      <c r="C218" s="82">
        <v>45447</v>
      </c>
      <c r="D218" s="80">
        <v>1411</v>
      </c>
      <c r="E218" s="80">
        <v>186459.1</v>
      </c>
      <c r="F218" s="80">
        <v>0</v>
      </c>
      <c r="G218" s="80">
        <v>982</v>
      </c>
      <c r="H218" s="80">
        <v>-981.5</v>
      </c>
      <c r="I218" s="82">
        <v>45447</v>
      </c>
      <c r="J218" s="80">
        <v>2024</v>
      </c>
    </row>
    <row r="219" spans="1:10" x14ac:dyDescent="0.3">
      <c r="A219" s="80">
        <v>13086530</v>
      </c>
      <c r="B219" s="81" t="s">
        <v>27</v>
      </c>
      <c r="C219" s="82">
        <v>45448</v>
      </c>
      <c r="D219" s="80">
        <v>1408</v>
      </c>
      <c r="E219" s="80">
        <v>189252.7</v>
      </c>
      <c r="F219" s="80">
        <v>0</v>
      </c>
      <c r="G219" s="80">
        <v>982</v>
      </c>
      <c r="H219" s="80">
        <v>-981.5</v>
      </c>
      <c r="I219" s="82">
        <v>45448</v>
      </c>
      <c r="J219" s="80">
        <v>2024</v>
      </c>
    </row>
    <row r="220" spans="1:10" x14ac:dyDescent="0.3">
      <c r="A220" s="80">
        <v>13086530</v>
      </c>
      <c r="B220" s="81" t="s">
        <v>27</v>
      </c>
      <c r="C220" s="82">
        <v>45449</v>
      </c>
      <c r="D220" s="80">
        <v>1394</v>
      </c>
      <c r="E220" s="80">
        <v>192017.5</v>
      </c>
      <c r="F220" s="80">
        <v>0</v>
      </c>
      <c r="G220" s="80">
        <v>982</v>
      </c>
      <c r="H220" s="80">
        <v>-981.5</v>
      </c>
      <c r="I220" s="82">
        <v>45449</v>
      </c>
      <c r="J220" s="80">
        <v>2024</v>
      </c>
    </row>
    <row r="221" spans="1:10" x14ac:dyDescent="0.3">
      <c r="A221" s="80">
        <v>13086530</v>
      </c>
      <c r="B221" s="81" t="s">
        <v>27</v>
      </c>
      <c r="C221" s="82">
        <v>45450</v>
      </c>
      <c r="D221" s="80">
        <v>1396</v>
      </c>
      <c r="E221" s="80">
        <v>194786.2</v>
      </c>
      <c r="F221" s="80">
        <v>0</v>
      </c>
      <c r="G221" s="80">
        <v>982</v>
      </c>
      <c r="H221" s="80">
        <v>-981.5</v>
      </c>
      <c r="I221" s="82">
        <v>45450</v>
      </c>
      <c r="J221" s="80">
        <v>2024</v>
      </c>
    </row>
    <row r="222" spans="1:10" x14ac:dyDescent="0.3">
      <c r="A222" s="80">
        <v>13086530</v>
      </c>
      <c r="B222" s="81" t="s">
        <v>27</v>
      </c>
      <c r="C222" s="82">
        <v>45451</v>
      </c>
      <c r="D222" s="80">
        <v>1398</v>
      </c>
      <c r="E222" s="80">
        <v>197558.5</v>
      </c>
      <c r="F222" s="80">
        <v>0</v>
      </c>
      <c r="G222" s="80">
        <v>982</v>
      </c>
      <c r="H222" s="80">
        <v>-981.5</v>
      </c>
      <c r="I222" s="82">
        <v>45451</v>
      </c>
      <c r="J222" s="80">
        <v>2024</v>
      </c>
    </row>
    <row r="223" spans="1:10" x14ac:dyDescent="0.3">
      <c r="A223" s="80">
        <v>13086530</v>
      </c>
      <c r="B223" s="81" t="s">
        <v>27</v>
      </c>
      <c r="C223" s="82">
        <v>45452</v>
      </c>
      <c r="D223" s="80">
        <v>1397</v>
      </c>
      <c r="E223" s="80">
        <v>200330</v>
      </c>
      <c r="F223" s="80">
        <v>0</v>
      </c>
      <c r="G223" s="80">
        <v>982</v>
      </c>
      <c r="H223" s="80">
        <v>-981.5</v>
      </c>
      <c r="I223" s="82">
        <v>45452</v>
      </c>
      <c r="J223" s="80">
        <v>2024</v>
      </c>
    </row>
    <row r="224" spans="1:10" x14ac:dyDescent="0.3">
      <c r="A224" s="80">
        <v>13086530</v>
      </c>
      <c r="B224" s="81" t="s">
        <v>27</v>
      </c>
      <c r="C224" s="82">
        <v>45453</v>
      </c>
      <c r="D224" s="80">
        <v>1404</v>
      </c>
      <c r="E224" s="80">
        <v>203114.5</v>
      </c>
      <c r="F224" s="80">
        <v>0</v>
      </c>
      <c r="G224" s="80">
        <v>982</v>
      </c>
      <c r="H224" s="80">
        <v>-981.5</v>
      </c>
      <c r="I224" s="82">
        <v>45453</v>
      </c>
      <c r="J224" s="80">
        <v>2024</v>
      </c>
    </row>
    <row r="225" spans="1:10" x14ac:dyDescent="0.3">
      <c r="A225" s="80">
        <v>13086530</v>
      </c>
      <c r="B225" s="81" t="s">
        <v>27</v>
      </c>
      <c r="C225" s="82">
        <v>45454</v>
      </c>
      <c r="D225" s="80">
        <v>1413</v>
      </c>
      <c r="E225" s="80">
        <v>205916.7</v>
      </c>
      <c r="F225" s="80">
        <v>0</v>
      </c>
      <c r="G225" s="80">
        <v>982</v>
      </c>
      <c r="H225" s="80">
        <v>-981.5</v>
      </c>
      <c r="I225" s="82">
        <v>45454</v>
      </c>
      <c r="J225" s="80">
        <v>2024</v>
      </c>
    </row>
    <row r="226" spans="1:10" x14ac:dyDescent="0.3">
      <c r="A226" s="80">
        <v>13086530</v>
      </c>
      <c r="B226" s="81" t="s">
        <v>27</v>
      </c>
      <c r="C226" s="82">
        <v>45455</v>
      </c>
      <c r="D226" s="80">
        <v>1412</v>
      </c>
      <c r="E226" s="80">
        <v>208718</v>
      </c>
      <c r="F226" s="80">
        <v>0</v>
      </c>
      <c r="G226" s="80">
        <v>982</v>
      </c>
      <c r="H226" s="80">
        <v>-981.5</v>
      </c>
      <c r="I226" s="82">
        <v>45455</v>
      </c>
      <c r="J226" s="80">
        <v>2024</v>
      </c>
    </row>
    <row r="227" spans="1:10" x14ac:dyDescent="0.3">
      <c r="A227" s="80">
        <v>13086530</v>
      </c>
      <c r="B227" s="81" t="s">
        <v>27</v>
      </c>
      <c r="C227" s="82">
        <v>45456</v>
      </c>
      <c r="D227" s="80">
        <v>1440</v>
      </c>
      <c r="E227" s="80">
        <v>211574.2</v>
      </c>
      <c r="F227" s="80">
        <v>0</v>
      </c>
      <c r="G227" s="80">
        <v>982</v>
      </c>
      <c r="H227" s="80">
        <v>-981.5</v>
      </c>
      <c r="I227" s="82">
        <v>45456</v>
      </c>
      <c r="J227" s="80">
        <v>2024</v>
      </c>
    </row>
    <row r="228" spans="1:10" x14ac:dyDescent="0.3">
      <c r="A228" s="80">
        <v>13086530</v>
      </c>
      <c r="B228" s="81" t="s">
        <v>27</v>
      </c>
      <c r="C228" s="82">
        <v>45457</v>
      </c>
      <c r="D228" s="80">
        <v>1458</v>
      </c>
      <c r="E228" s="80">
        <v>214467</v>
      </c>
      <c r="F228" s="80">
        <v>0</v>
      </c>
      <c r="G228" s="80">
        <v>982</v>
      </c>
      <c r="H228" s="80">
        <v>-981.5</v>
      </c>
      <c r="I228" s="82">
        <v>45457</v>
      </c>
      <c r="J228" s="80">
        <v>2024</v>
      </c>
    </row>
    <row r="229" spans="1:10" x14ac:dyDescent="0.3">
      <c r="A229" s="80">
        <v>13086530</v>
      </c>
      <c r="B229" s="81" t="s">
        <v>27</v>
      </c>
      <c r="C229" s="82">
        <v>45458</v>
      </c>
      <c r="D229" s="80">
        <v>1451</v>
      </c>
      <c r="E229" s="80">
        <v>217344.7</v>
      </c>
      <c r="F229" s="80">
        <v>0</v>
      </c>
      <c r="G229" s="80">
        <v>982</v>
      </c>
      <c r="H229" s="80">
        <v>-981.5</v>
      </c>
      <c r="I229" s="82">
        <v>45458</v>
      </c>
      <c r="J229" s="80">
        <v>2024</v>
      </c>
    </row>
    <row r="230" spans="1:10" x14ac:dyDescent="0.3">
      <c r="A230" s="80">
        <v>13086530</v>
      </c>
      <c r="B230" s="81" t="s">
        <v>27</v>
      </c>
      <c r="C230" s="82">
        <v>45459</v>
      </c>
      <c r="D230" s="80">
        <v>1460</v>
      </c>
      <c r="E230" s="80">
        <v>220240.3</v>
      </c>
      <c r="F230" s="80">
        <v>0</v>
      </c>
      <c r="G230" s="80">
        <v>982</v>
      </c>
      <c r="H230" s="80">
        <v>-981.5</v>
      </c>
      <c r="I230" s="82">
        <v>45459</v>
      </c>
      <c r="J230" s="80">
        <v>2024</v>
      </c>
    </row>
    <row r="231" spans="1:10" x14ac:dyDescent="0.3">
      <c r="A231" s="80">
        <v>13086530</v>
      </c>
      <c r="B231" s="81" t="s">
        <v>27</v>
      </c>
      <c r="C231" s="82">
        <v>45460</v>
      </c>
      <c r="D231" s="80">
        <v>1450</v>
      </c>
      <c r="E231" s="80">
        <v>2876</v>
      </c>
      <c r="F231" s="80">
        <v>0</v>
      </c>
      <c r="G231" s="80">
        <v>0</v>
      </c>
      <c r="H231" s="80">
        <v>0</v>
      </c>
      <c r="I231" s="82">
        <v>45460</v>
      </c>
      <c r="J231" s="80">
        <v>2024</v>
      </c>
    </row>
    <row r="232" spans="1:10" x14ac:dyDescent="0.3">
      <c r="A232" s="80">
        <v>13086530</v>
      </c>
      <c r="B232" s="81" t="s">
        <v>27</v>
      </c>
      <c r="C232" s="82">
        <v>45461</v>
      </c>
      <c r="D232" s="80">
        <v>1478</v>
      </c>
      <c r="E232" s="80">
        <v>5807.3</v>
      </c>
      <c r="F232" s="80">
        <v>0</v>
      </c>
      <c r="G232" s="80">
        <v>0</v>
      </c>
      <c r="H232" s="80">
        <v>0</v>
      </c>
      <c r="I232" s="82">
        <v>45461</v>
      </c>
      <c r="J232" s="80">
        <v>2024</v>
      </c>
    </row>
    <row r="233" spans="1:10" x14ac:dyDescent="0.3">
      <c r="A233" s="80">
        <v>13086530</v>
      </c>
      <c r="B233" s="81" t="s">
        <v>27</v>
      </c>
      <c r="C233" s="82">
        <v>45462</v>
      </c>
      <c r="D233" s="80">
        <v>1492</v>
      </c>
      <c r="E233" s="80">
        <v>8766.7999999999993</v>
      </c>
      <c r="F233" s="80">
        <v>0</v>
      </c>
      <c r="G233" s="80">
        <v>0</v>
      </c>
      <c r="H233" s="80">
        <v>0</v>
      </c>
      <c r="I233" s="82">
        <v>45462</v>
      </c>
      <c r="J233" s="80">
        <v>2024</v>
      </c>
    </row>
    <row r="234" spans="1:10" x14ac:dyDescent="0.3">
      <c r="A234" s="80">
        <v>13086530</v>
      </c>
      <c r="B234" s="81" t="s">
        <v>27</v>
      </c>
      <c r="C234" s="82">
        <v>45463</v>
      </c>
      <c r="D234" s="80">
        <v>1501</v>
      </c>
      <c r="E234" s="80">
        <v>11743.2</v>
      </c>
      <c r="F234" s="80">
        <v>0</v>
      </c>
      <c r="G234" s="80">
        <v>0</v>
      </c>
      <c r="H234" s="80">
        <v>0</v>
      </c>
      <c r="I234" s="82">
        <v>45463</v>
      </c>
      <c r="J234" s="80">
        <v>2024</v>
      </c>
    </row>
    <row r="235" spans="1:10" x14ac:dyDescent="0.3">
      <c r="A235" s="80">
        <v>13086530</v>
      </c>
      <c r="B235" s="81" t="s">
        <v>27</v>
      </c>
      <c r="C235" s="82">
        <v>45464</v>
      </c>
      <c r="D235" s="80">
        <v>1529</v>
      </c>
      <c r="E235" s="80">
        <v>14775.3</v>
      </c>
      <c r="F235" s="80">
        <v>0</v>
      </c>
      <c r="G235" s="80">
        <v>0</v>
      </c>
      <c r="H235" s="80">
        <v>0</v>
      </c>
      <c r="I235" s="82">
        <v>45464</v>
      </c>
      <c r="J235" s="80">
        <v>2024</v>
      </c>
    </row>
    <row r="236" spans="1:10" x14ac:dyDescent="0.3">
      <c r="A236" s="80">
        <v>13086530</v>
      </c>
      <c r="B236" s="81" t="s">
        <v>27</v>
      </c>
      <c r="C236" s="82">
        <v>45465</v>
      </c>
      <c r="D236" s="80">
        <v>1531</v>
      </c>
      <c r="E236" s="80">
        <v>3037.6</v>
      </c>
      <c r="F236" s="80">
        <v>0</v>
      </c>
      <c r="G236" s="80">
        <v>0</v>
      </c>
      <c r="H236" s="80">
        <v>391293.6</v>
      </c>
      <c r="I236" s="82">
        <v>45465</v>
      </c>
      <c r="J236" s="80">
        <v>2024</v>
      </c>
    </row>
    <row r="237" spans="1:10" x14ac:dyDescent="0.3">
      <c r="A237" s="80">
        <v>13086530</v>
      </c>
      <c r="B237" s="81" t="s">
        <v>27</v>
      </c>
      <c r="C237" s="82">
        <v>45466</v>
      </c>
      <c r="D237" s="80">
        <v>1539</v>
      </c>
      <c r="E237" s="80">
        <v>6090.1</v>
      </c>
      <c r="F237" s="80">
        <v>919</v>
      </c>
      <c r="G237" s="80">
        <v>1822</v>
      </c>
      <c r="H237" s="80">
        <v>389471.3</v>
      </c>
      <c r="I237" s="82">
        <v>45466</v>
      </c>
      <c r="J237" s="80">
        <v>2024</v>
      </c>
    </row>
    <row r="238" spans="1:10" x14ac:dyDescent="0.3">
      <c r="A238" s="80">
        <v>13086530</v>
      </c>
      <c r="B238" s="81" t="s">
        <v>27</v>
      </c>
      <c r="C238" s="82">
        <v>45467</v>
      </c>
      <c r="D238" s="80">
        <v>1585</v>
      </c>
      <c r="E238" s="80">
        <v>9233.5</v>
      </c>
      <c r="F238" s="80">
        <v>1585</v>
      </c>
      <c r="G238" s="80">
        <v>4966</v>
      </c>
      <c r="H238" s="80">
        <v>386327.9</v>
      </c>
      <c r="I238" s="82">
        <v>45467</v>
      </c>
      <c r="J238" s="80">
        <v>2024</v>
      </c>
    </row>
    <row r="239" spans="1:10" x14ac:dyDescent="0.3">
      <c r="A239" s="80">
        <v>13086530</v>
      </c>
      <c r="B239" s="81" t="s">
        <v>27</v>
      </c>
      <c r="C239" s="82">
        <v>45468</v>
      </c>
      <c r="D239" s="80">
        <v>1604</v>
      </c>
      <c r="E239" s="80">
        <v>12415.7</v>
      </c>
      <c r="F239" s="80">
        <v>1604</v>
      </c>
      <c r="G239" s="80">
        <v>8148</v>
      </c>
      <c r="H239" s="80">
        <v>383145.7</v>
      </c>
      <c r="I239" s="82">
        <v>45468</v>
      </c>
      <c r="J239" s="80">
        <v>2024</v>
      </c>
    </row>
    <row r="240" spans="1:10" x14ac:dyDescent="0.3">
      <c r="A240" s="80">
        <v>13086530</v>
      </c>
      <c r="B240" s="81" t="s">
        <v>27</v>
      </c>
      <c r="C240" s="82">
        <v>45469</v>
      </c>
      <c r="D240" s="80">
        <v>1598</v>
      </c>
      <c r="E240" s="80">
        <v>15584.3</v>
      </c>
      <c r="F240" s="80">
        <v>1598</v>
      </c>
      <c r="G240" s="80">
        <v>11317</v>
      </c>
      <c r="H240" s="80">
        <v>379977.1</v>
      </c>
      <c r="I240" s="82">
        <v>45469</v>
      </c>
      <c r="J240" s="80">
        <v>2024</v>
      </c>
    </row>
    <row r="241" spans="1:10" x14ac:dyDescent="0.3">
      <c r="A241" s="80">
        <v>13086530</v>
      </c>
      <c r="B241" s="81" t="s">
        <v>27</v>
      </c>
      <c r="C241" s="82">
        <v>45470</v>
      </c>
      <c r="D241" s="80">
        <v>1595</v>
      </c>
      <c r="E241" s="80">
        <v>18748.8</v>
      </c>
      <c r="F241" s="80">
        <v>1595</v>
      </c>
      <c r="G241" s="80">
        <v>14481</v>
      </c>
      <c r="H241" s="80">
        <v>376812.6</v>
      </c>
      <c r="I241" s="82">
        <v>45470</v>
      </c>
      <c r="J241" s="80">
        <v>2024</v>
      </c>
    </row>
    <row r="242" spans="1:10" x14ac:dyDescent="0.3">
      <c r="A242" s="80">
        <v>13086530</v>
      </c>
      <c r="B242" s="81" t="s">
        <v>27</v>
      </c>
      <c r="C242" s="82">
        <v>45471</v>
      </c>
      <c r="D242" s="80">
        <v>1601</v>
      </c>
      <c r="E242" s="80">
        <v>21923.5</v>
      </c>
      <c r="F242" s="80">
        <v>1601</v>
      </c>
      <c r="G242" s="80">
        <v>17656</v>
      </c>
      <c r="H242" s="80">
        <v>373637.9</v>
      </c>
      <c r="I242" s="82">
        <v>45471</v>
      </c>
      <c r="J242" s="80">
        <v>2024</v>
      </c>
    </row>
    <row r="243" spans="1:10" x14ac:dyDescent="0.3">
      <c r="A243" s="80">
        <v>13086530</v>
      </c>
      <c r="B243" s="81" t="s">
        <v>27</v>
      </c>
      <c r="C243" s="82">
        <v>45472</v>
      </c>
      <c r="D243" s="80">
        <v>1601</v>
      </c>
      <c r="E243" s="80">
        <v>25098.9</v>
      </c>
      <c r="F243" s="80">
        <v>1601</v>
      </c>
      <c r="G243" s="80">
        <v>20831</v>
      </c>
      <c r="H243" s="80">
        <v>370462.4</v>
      </c>
      <c r="I243" s="82">
        <v>45472</v>
      </c>
      <c r="J243" s="80">
        <v>2024</v>
      </c>
    </row>
    <row r="244" spans="1:10" x14ac:dyDescent="0.3">
      <c r="A244" s="80">
        <v>13086530</v>
      </c>
      <c r="B244" s="81" t="s">
        <v>27</v>
      </c>
      <c r="C244" s="82">
        <v>45473</v>
      </c>
      <c r="D244" s="80">
        <v>1584</v>
      </c>
      <c r="E244" s="80">
        <v>28241.599999999999</v>
      </c>
      <c r="F244" s="80">
        <v>1584</v>
      </c>
      <c r="G244" s="80">
        <v>23974</v>
      </c>
      <c r="H244" s="80">
        <v>367319.7</v>
      </c>
      <c r="I244" s="82">
        <v>45473</v>
      </c>
      <c r="J244" s="80">
        <v>2024</v>
      </c>
    </row>
    <row r="245" spans="1:10" x14ac:dyDescent="0.3">
      <c r="A245" s="80">
        <v>13086530</v>
      </c>
      <c r="B245" s="81" t="s">
        <v>27</v>
      </c>
      <c r="C245" s="82">
        <v>45474</v>
      </c>
      <c r="D245" s="80">
        <v>1582</v>
      </c>
      <c r="E245" s="80">
        <v>31380.3</v>
      </c>
      <c r="F245" s="80">
        <v>1582</v>
      </c>
      <c r="G245" s="80">
        <v>27113</v>
      </c>
      <c r="H245" s="80">
        <v>364181.1</v>
      </c>
      <c r="I245" s="82">
        <v>45474</v>
      </c>
      <c r="J245" s="80">
        <v>2024</v>
      </c>
    </row>
    <row r="246" spans="1:10" x14ac:dyDescent="0.3">
      <c r="A246" s="80">
        <v>13086530</v>
      </c>
      <c r="B246" s="81" t="s">
        <v>27</v>
      </c>
      <c r="C246" s="82">
        <v>45475</v>
      </c>
      <c r="D246" s="80">
        <v>1583</v>
      </c>
      <c r="E246" s="80">
        <v>34519.599999999999</v>
      </c>
      <c r="F246" s="80">
        <v>1583</v>
      </c>
      <c r="G246" s="80">
        <v>30252</v>
      </c>
      <c r="H246" s="80">
        <v>361041.8</v>
      </c>
      <c r="I246" s="82">
        <v>45475</v>
      </c>
      <c r="J246" s="80">
        <v>2024</v>
      </c>
    </row>
    <row r="247" spans="1:10" x14ac:dyDescent="0.3">
      <c r="A247" s="80">
        <v>13086530</v>
      </c>
      <c r="B247" s="81" t="s">
        <v>27</v>
      </c>
      <c r="C247" s="82">
        <v>45476</v>
      </c>
      <c r="D247" s="80">
        <v>1559</v>
      </c>
      <c r="E247" s="80">
        <v>37611.4</v>
      </c>
      <c r="F247" s="80">
        <v>1559</v>
      </c>
      <c r="G247" s="80">
        <v>33344</v>
      </c>
      <c r="H247" s="80">
        <v>357950</v>
      </c>
      <c r="I247" s="82">
        <v>45476</v>
      </c>
      <c r="J247" s="80">
        <v>2024</v>
      </c>
    </row>
    <row r="248" spans="1:10" x14ac:dyDescent="0.3">
      <c r="A248" s="80">
        <v>13086530</v>
      </c>
      <c r="B248" s="81" t="s">
        <v>27</v>
      </c>
      <c r="C248" s="82">
        <v>45477</v>
      </c>
      <c r="D248" s="80">
        <v>1571</v>
      </c>
      <c r="E248" s="80">
        <v>40726.9</v>
      </c>
      <c r="F248" s="80">
        <v>1571</v>
      </c>
      <c r="G248" s="80">
        <v>36459</v>
      </c>
      <c r="H248" s="80">
        <v>354834.5</v>
      </c>
      <c r="I248" s="82">
        <v>45477</v>
      </c>
      <c r="J248" s="80">
        <v>2024</v>
      </c>
    </row>
    <row r="249" spans="1:10" x14ac:dyDescent="0.3">
      <c r="A249" s="80">
        <v>13086530</v>
      </c>
      <c r="B249" s="81" t="s">
        <v>27</v>
      </c>
      <c r="C249" s="82">
        <v>45478</v>
      </c>
      <c r="D249" s="80">
        <v>1573</v>
      </c>
      <c r="E249" s="80">
        <v>43847.199999999997</v>
      </c>
      <c r="F249" s="80">
        <v>1573</v>
      </c>
      <c r="G249" s="80">
        <v>39579</v>
      </c>
      <c r="H249" s="80">
        <v>351714.2</v>
      </c>
      <c r="I249" s="82">
        <v>45478</v>
      </c>
      <c r="J249" s="80">
        <v>2024</v>
      </c>
    </row>
    <row r="250" spans="1:10" x14ac:dyDescent="0.3">
      <c r="A250" s="80">
        <v>13086530</v>
      </c>
      <c r="B250" s="81" t="s">
        <v>27</v>
      </c>
      <c r="C250" s="82">
        <v>45479</v>
      </c>
      <c r="D250" s="80">
        <v>1564</v>
      </c>
      <c r="E250" s="80">
        <v>46948.4</v>
      </c>
      <c r="F250" s="80">
        <v>1564</v>
      </c>
      <c r="G250" s="80">
        <v>42681</v>
      </c>
      <c r="H250" s="80">
        <v>348613</v>
      </c>
      <c r="I250" s="82">
        <v>45479</v>
      </c>
      <c r="J250" s="80">
        <v>2024</v>
      </c>
    </row>
    <row r="251" spans="1:10" x14ac:dyDescent="0.3">
      <c r="A251" s="80">
        <v>13086530</v>
      </c>
      <c r="B251" s="81" t="s">
        <v>27</v>
      </c>
      <c r="C251" s="82">
        <v>45480</v>
      </c>
      <c r="D251" s="80">
        <v>1576</v>
      </c>
      <c r="E251" s="80">
        <v>50073.5</v>
      </c>
      <c r="F251" s="80">
        <v>1576</v>
      </c>
      <c r="G251" s="80">
        <v>45806</v>
      </c>
      <c r="H251" s="80">
        <v>345487.9</v>
      </c>
      <c r="I251" s="82">
        <v>45480</v>
      </c>
      <c r="J251" s="80">
        <v>2024</v>
      </c>
    </row>
    <row r="252" spans="1:10" x14ac:dyDescent="0.3">
      <c r="A252" s="80">
        <v>13086530</v>
      </c>
      <c r="B252" s="81" t="s">
        <v>27</v>
      </c>
      <c r="C252" s="82">
        <v>45481</v>
      </c>
      <c r="D252" s="80">
        <v>1595</v>
      </c>
      <c r="E252" s="80">
        <v>53236.6</v>
      </c>
      <c r="F252" s="80">
        <v>1595</v>
      </c>
      <c r="G252" s="80">
        <v>48969</v>
      </c>
      <c r="H252" s="80">
        <v>342324.8</v>
      </c>
      <c r="I252" s="82">
        <v>45481</v>
      </c>
      <c r="J252" s="80">
        <v>2024</v>
      </c>
    </row>
    <row r="253" spans="1:10" x14ac:dyDescent="0.3">
      <c r="A253" s="80">
        <v>13086530</v>
      </c>
      <c r="B253" s="81" t="s">
        <v>27</v>
      </c>
      <c r="C253" s="82">
        <v>45482</v>
      </c>
      <c r="D253" s="80">
        <v>1602</v>
      </c>
      <c r="E253" s="80">
        <v>56414</v>
      </c>
      <c r="F253" s="80">
        <v>1602</v>
      </c>
      <c r="G253" s="80">
        <v>52146</v>
      </c>
      <c r="H253" s="80">
        <v>339147.4</v>
      </c>
      <c r="I253" s="82">
        <v>45482</v>
      </c>
      <c r="J253" s="80">
        <v>2024</v>
      </c>
    </row>
    <row r="254" spans="1:10" x14ac:dyDescent="0.3">
      <c r="A254" s="80">
        <v>13086530</v>
      </c>
      <c r="B254" s="81" t="s">
        <v>27</v>
      </c>
      <c r="C254" s="82">
        <v>45483</v>
      </c>
      <c r="D254" s="80">
        <v>1602</v>
      </c>
      <c r="E254" s="80">
        <v>59591.5</v>
      </c>
      <c r="F254" s="80">
        <v>1602</v>
      </c>
      <c r="G254" s="80">
        <v>55324</v>
      </c>
      <c r="H254" s="80">
        <v>335969.9</v>
      </c>
      <c r="I254" s="82">
        <v>45483</v>
      </c>
      <c r="J254" s="80">
        <v>2024</v>
      </c>
    </row>
    <row r="255" spans="1:10" x14ac:dyDescent="0.3">
      <c r="A255" s="80">
        <v>13086530</v>
      </c>
      <c r="B255" s="81" t="s">
        <v>27</v>
      </c>
      <c r="C255" s="82">
        <v>45484</v>
      </c>
      <c r="D255" s="80">
        <v>1609</v>
      </c>
      <c r="E255" s="80">
        <v>62783.3</v>
      </c>
      <c r="F255" s="80">
        <v>1609</v>
      </c>
      <c r="G255" s="80">
        <v>58516</v>
      </c>
      <c r="H255" s="80">
        <v>332778.09999999998</v>
      </c>
      <c r="I255" s="82">
        <v>45484</v>
      </c>
      <c r="J255" s="80">
        <v>2024</v>
      </c>
    </row>
    <row r="256" spans="1:10" x14ac:dyDescent="0.3">
      <c r="A256" s="80">
        <v>13086530</v>
      </c>
      <c r="B256" s="81" t="s">
        <v>27</v>
      </c>
      <c r="C256" s="82">
        <v>45485</v>
      </c>
      <c r="D256" s="80">
        <v>1629</v>
      </c>
      <c r="E256" s="80">
        <v>66013.3</v>
      </c>
      <c r="F256" s="80">
        <v>1629</v>
      </c>
      <c r="G256" s="80">
        <v>61746</v>
      </c>
      <c r="H256" s="80">
        <v>329548.09999999998</v>
      </c>
      <c r="I256" s="82">
        <v>45485</v>
      </c>
      <c r="J256" s="80">
        <v>2024</v>
      </c>
    </row>
    <row r="257" spans="1:10" x14ac:dyDescent="0.3">
      <c r="A257" s="80">
        <v>13086530</v>
      </c>
      <c r="B257" s="81" t="s">
        <v>27</v>
      </c>
      <c r="C257" s="82">
        <v>45486</v>
      </c>
      <c r="D257" s="80">
        <v>1636</v>
      </c>
      <c r="E257" s="80">
        <v>69257.7</v>
      </c>
      <c r="F257" s="80">
        <v>1636</v>
      </c>
      <c r="G257" s="80">
        <v>64990</v>
      </c>
      <c r="H257" s="80">
        <v>326303.7</v>
      </c>
      <c r="I257" s="82">
        <v>45486</v>
      </c>
      <c r="J257" s="80">
        <v>2024</v>
      </c>
    </row>
    <row r="258" spans="1:10" x14ac:dyDescent="0.3">
      <c r="A258" s="80">
        <v>13086530</v>
      </c>
      <c r="B258" s="81" t="s">
        <v>27</v>
      </c>
      <c r="C258" s="82">
        <v>45487</v>
      </c>
      <c r="D258" s="80">
        <v>1641</v>
      </c>
      <c r="E258" s="80">
        <v>72511.7</v>
      </c>
      <c r="F258" s="80">
        <v>1641</v>
      </c>
      <c r="G258" s="80">
        <v>68244</v>
      </c>
      <c r="H258" s="80">
        <v>323049.7</v>
      </c>
      <c r="I258" s="82">
        <v>45487</v>
      </c>
      <c r="J258" s="80">
        <v>2024</v>
      </c>
    </row>
    <row r="259" spans="1:10" x14ac:dyDescent="0.3">
      <c r="A259" s="80">
        <v>13086530</v>
      </c>
      <c r="B259" s="81" t="s">
        <v>27</v>
      </c>
      <c r="C259" s="82">
        <v>45488</v>
      </c>
      <c r="D259" s="80">
        <v>1641</v>
      </c>
      <c r="E259" s="80">
        <v>75765.7</v>
      </c>
      <c r="F259" s="80">
        <v>1641</v>
      </c>
      <c r="G259" s="80">
        <v>71498</v>
      </c>
      <c r="H259" s="80">
        <v>319795.7</v>
      </c>
      <c r="I259" s="82">
        <v>45488</v>
      </c>
      <c r="J259" s="80">
        <v>2024</v>
      </c>
    </row>
    <row r="260" spans="1:10" x14ac:dyDescent="0.3">
      <c r="A260" s="80">
        <v>13086530</v>
      </c>
      <c r="B260" s="81" t="s">
        <v>27</v>
      </c>
      <c r="C260" s="82">
        <v>45489</v>
      </c>
      <c r="D260" s="80">
        <v>1636</v>
      </c>
      <c r="E260" s="80">
        <v>79010.100000000006</v>
      </c>
      <c r="F260" s="80">
        <v>1636</v>
      </c>
      <c r="G260" s="80">
        <v>74742</v>
      </c>
      <c r="H260" s="80">
        <v>316551.3</v>
      </c>
      <c r="I260" s="82">
        <v>45489</v>
      </c>
      <c r="J260" s="80">
        <v>2024</v>
      </c>
    </row>
    <row r="261" spans="1:10" x14ac:dyDescent="0.3">
      <c r="A261" s="80">
        <v>13086530</v>
      </c>
      <c r="B261" s="81" t="s">
        <v>27</v>
      </c>
      <c r="C261" s="82">
        <v>45490</v>
      </c>
      <c r="D261" s="80">
        <v>1633</v>
      </c>
      <c r="E261" s="80">
        <v>82249.7</v>
      </c>
      <c r="F261" s="80">
        <v>1633</v>
      </c>
      <c r="G261" s="80">
        <v>77982</v>
      </c>
      <c r="H261" s="80">
        <v>313311.7</v>
      </c>
      <c r="I261" s="82">
        <v>45490</v>
      </c>
      <c r="J261" s="80">
        <v>2024</v>
      </c>
    </row>
    <row r="262" spans="1:10" x14ac:dyDescent="0.3">
      <c r="A262" s="80">
        <v>13086530</v>
      </c>
      <c r="B262" s="81" t="s">
        <v>27</v>
      </c>
      <c r="C262" s="82">
        <v>45491</v>
      </c>
      <c r="D262" s="80">
        <v>1624</v>
      </c>
      <c r="E262" s="80">
        <v>85469.8</v>
      </c>
      <c r="F262" s="80">
        <v>1624</v>
      </c>
      <c r="G262" s="80">
        <v>81202</v>
      </c>
      <c r="H262" s="80">
        <v>310091.59999999998</v>
      </c>
      <c r="I262" s="82">
        <v>45491</v>
      </c>
      <c r="J262" s="80">
        <v>2024</v>
      </c>
    </row>
    <row r="263" spans="1:10" x14ac:dyDescent="0.3">
      <c r="A263" s="80">
        <v>13086530</v>
      </c>
      <c r="B263" s="81" t="s">
        <v>27</v>
      </c>
      <c r="C263" s="82">
        <v>45492</v>
      </c>
      <c r="D263" s="80">
        <v>1611</v>
      </c>
      <c r="E263" s="80">
        <v>88665.7</v>
      </c>
      <c r="F263" s="80">
        <v>1611</v>
      </c>
      <c r="G263" s="80">
        <v>84398</v>
      </c>
      <c r="H263" s="80">
        <v>306895.7</v>
      </c>
      <c r="I263" s="82">
        <v>45492</v>
      </c>
      <c r="J263" s="80">
        <v>2024</v>
      </c>
    </row>
    <row r="264" spans="1:10" x14ac:dyDescent="0.3">
      <c r="A264" s="80">
        <v>13086530</v>
      </c>
      <c r="B264" s="81" t="s">
        <v>27</v>
      </c>
      <c r="C264" s="82">
        <v>45493</v>
      </c>
      <c r="D264" s="80">
        <v>1604</v>
      </c>
      <c r="E264" s="80">
        <v>91846.9</v>
      </c>
      <c r="F264" s="80">
        <v>1604</v>
      </c>
      <c r="G264" s="80">
        <v>87579</v>
      </c>
      <c r="H264" s="80">
        <v>303714.5</v>
      </c>
      <c r="I264" s="82">
        <v>45493</v>
      </c>
      <c r="J264" s="80">
        <v>2024</v>
      </c>
    </row>
    <row r="265" spans="1:10" x14ac:dyDescent="0.3">
      <c r="A265" s="80">
        <v>13086530</v>
      </c>
      <c r="B265" s="81" t="s">
        <v>27</v>
      </c>
      <c r="C265" s="82">
        <v>45494</v>
      </c>
      <c r="D265" s="80">
        <v>883</v>
      </c>
      <c r="E265" s="80">
        <v>93597.4</v>
      </c>
      <c r="F265" s="80">
        <v>883</v>
      </c>
      <c r="G265" s="80">
        <v>89330</v>
      </c>
      <c r="H265" s="80">
        <v>301964</v>
      </c>
      <c r="I265" s="82">
        <v>45494</v>
      </c>
      <c r="J265" s="80">
        <v>2024</v>
      </c>
    </row>
    <row r="266" spans="1:10" x14ac:dyDescent="0.3">
      <c r="A266" s="80">
        <v>13086530</v>
      </c>
      <c r="B266" s="81" t="s">
        <v>27</v>
      </c>
      <c r="C266" s="82">
        <v>45495</v>
      </c>
      <c r="D266" s="80">
        <v>383</v>
      </c>
      <c r="E266" s="80">
        <v>94356.6</v>
      </c>
      <c r="F266" s="80">
        <v>383</v>
      </c>
      <c r="G266" s="80">
        <v>90089</v>
      </c>
      <c r="H266" s="80">
        <v>301204.8</v>
      </c>
      <c r="I266" s="82">
        <v>45495</v>
      </c>
      <c r="J266" s="80">
        <v>2024</v>
      </c>
    </row>
    <row r="267" spans="1:10" x14ac:dyDescent="0.3">
      <c r="A267" s="80">
        <v>13086530</v>
      </c>
      <c r="B267" s="81" t="s">
        <v>27</v>
      </c>
      <c r="C267" s="82">
        <v>45496</v>
      </c>
      <c r="D267" s="80">
        <v>695</v>
      </c>
      <c r="E267" s="80">
        <v>95735</v>
      </c>
      <c r="F267" s="80">
        <v>695</v>
      </c>
      <c r="G267" s="80">
        <v>91467</v>
      </c>
      <c r="H267" s="80">
        <v>299826.3</v>
      </c>
      <c r="I267" s="82">
        <v>45496</v>
      </c>
      <c r="J267" s="80">
        <v>2024</v>
      </c>
    </row>
    <row r="268" spans="1:10" x14ac:dyDescent="0.3">
      <c r="A268" s="80">
        <v>13086530</v>
      </c>
      <c r="B268" s="81" t="s">
        <v>27</v>
      </c>
      <c r="C268" s="82">
        <v>45497</v>
      </c>
      <c r="D268" s="80">
        <v>1284</v>
      </c>
      <c r="E268" s="80">
        <v>98281.2</v>
      </c>
      <c r="F268" s="80">
        <v>1284</v>
      </c>
      <c r="G268" s="80">
        <v>94013</v>
      </c>
      <c r="H268" s="80">
        <v>297280.2</v>
      </c>
      <c r="I268" s="82">
        <v>45497</v>
      </c>
      <c r="J268" s="80">
        <v>2024</v>
      </c>
    </row>
    <row r="269" spans="1:10" x14ac:dyDescent="0.3">
      <c r="A269" s="80">
        <v>13086530</v>
      </c>
      <c r="B269" s="81" t="s">
        <v>27</v>
      </c>
      <c r="C269" s="82">
        <v>45498</v>
      </c>
      <c r="D269" s="80">
        <v>1593</v>
      </c>
      <c r="E269" s="80">
        <v>101441.60000000001</v>
      </c>
      <c r="F269" s="80">
        <v>1593</v>
      </c>
      <c r="G269" s="80">
        <v>97174</v>
      </c>
      <c r="H269" s="80">
        <v>294119.8</v>
      </c>
      <c r="I269" s="82">
        <v>45498</v>
      </c>
      <c r="J269" s="80">
        <v>2024</v>
      </c>
    </row>
    <row r="270" spans="1:10" x14ac:dyDescent="0.3">
      <c r="A270" s="80">
        <v>13086530</v>
      </c>
      <c r="B270" s="81" t="s">
        <v>27</v>
      </c>
      <c r="C270" s="82">
        <v>45499</v>
      </c>
      <c r="D270" s="80">
        <v>1646</v>
      </c>
      <c r="E270" s="80">
        <v>104706.9</v>
      </c>
      <c r="F270" s="80">
        <v>1646</v>
      </c>
      <c r="G270" s="80">
        <v>100439</v>
      </c>
      <c r="H270" s="80">
        <v>290854.5</v>
      </c>
      <c r="I270" s="82">
        <v>45499</v>
      </c>
      <c r="J270" s="80">
        <v>2024</v>
      </c>
    </row>
    <row r="271" spans="1:10" x14ac:dyDescent="0.3">
      <c r="A271" s="80">
        <v>13086530</v>
      </c>
      <c r="B271" s="81" t="s">
        <v>27</v>
      </c>
      <c r="C271" s="82">
        <v>45500</v>
      </c>
      <c r="D271" s="80">
        <v>1603</v>
      </c>
      <c r="E271" s="80">
        <v>107885.7</v>
      </c>
      <c r="F271" s="80">
        <v>1603</v>
      </c>
      <c r="G271" s="80">
        <v>103618</v>
      </c>
      <c r="H271" s="80">
        <v>287675.7</v>
      </c>
      <c r="I271" s="82">
        <v>45500</v>
      </c>
      <c r="J271" s="80">
        <v>2024</v>
      </c>
    </row>
    <row r="272" spans="1:10" x14ac:dyDescent="0.3">
      <c r="A272" s="80">
        <v>13086530</v>
      </c>
      <c r="B272" s="81" t="s">
        <v>27</v>
      </c>
      <c r="C272" s="82">
        <v>45501</v>
      </c>
      <c r="D272" s="80">
        <v>1564</v>
      </c>
      <c r="E272" s="80">
        <v>110988</v>
      </c>
      <c r="F272" s="80">
        <v>1564</v>
      </c>
      <c r="G272" s="80">
        <v>106720</v>
      </c>
      <c r="H272" s="80">
        <v>284573.40000000002</v>
      </c>
      <c r="I272" s="82">
        <v>45501</v>
      </c>
      <c r="J272" s="80">
        <v>2024</v>
      </c>
    </row>
    <row r="273" spans="1:10" x14ac:dyDescent="0.3">
      <c r="A273" s="80">
        <v>13086530</v>
      </c>
      <c r="B273" s="81" t="s">
        <v>27</v>
      </c>
      <c r="C273" s="82">
        <v>45502</v>
      </c>
      <c r="D273" s="80">
        <v>1554</v>
      </c>
      <c r="E273" s="80">
        <v>114070.9</v>
      </c>
      <c r="F273" s="80">
        <v>1554</v>
      </c>
      <c r="G273" s="80">
        <v>109803</v>
      </c>
      <c r="H273" s="80">
        <v>281490.40000000002</v>
      </c>
      <c r="I273" s="82">
        <v>45502</v>
      </c>
      <c r="J273" s="80">
        <v>2024</v>
      </c>
    </row>
    <row r="274" spans="1:10" x14ac:dyDescent="0.3">
      <c r="A274" s="80">
        <v>13086530</v>
      </c>
      <c r="B274" s="81" t="s">
        <v>27</v>
      </c>
      <c r="C274" s="82">
        <v>45503</v>
      </c>
      <c r="D274" s="80">
        <v>1535</v>
      </c>
      <c r="E274" s="80">
        <v>117115.7</v>
      </c>
      <c r="F274" s="80">
        <v>1535</v>
      </c>
      <c r="G274" s="80">
        <v>112848</v>
      </c>
      <c r="H274" s="80">
        <v>278445.7</v>
      </c>
      <c r="I274" s="82">
        <v>45503</v>
      </c>
      <c r="J274" s="80">
        <v>2024</v>
      </c>
    </row>
    <row r="275" spans="1:10" x14ac:dyDescent="0.3">
      <c r="A275" s="80">
        <v>13086530</v>
      </c>
      <c r="B275" s="81" t="s">
        <v>27</v>
      </c>
      <c r="C275" s="82">
        <v>45504</v>
      </c>
      <c r="D275" s="80">
        <v>1523</v>
      </c>
      <c r="E275" s="80">
        <v>120136.4</v>
      </c>
      <c r="F275" s="80">
        <v>1523</v>
      </c>
      <c r="G275" s="80">
        <v>115869</v>
      </c>
      <c r="H275" s="80">
        <v>275425</v>
      </c>
      <c r="I275" s="82">
        <v>45504</v>
      </c>
      <c r="J275" s="80">
        <v>2024</v>
      </c>
    </row>
    <row r="276" spans="1:10" x14ac:dyDescent="0.3">
      <c r="A276" s="80">
        <v>13086530</v>
      </c>
      <c r="B276" s="81" t="s">
        <v>27</v>
      </c>
      <c r="C276" s="82">
        <v>45505</v>
      </c>
      <c r="D276" s="80">
        <v>1496</v>
      </c>
      <c r="E276" s="80">
        <v>123104.3</v>
      </c>
      <c r="F276" s="80">
        <v>1496</v>
      </c>
      <c r="G276" s="80">
        <v>118837</v>
      </c>
      <c r="H276" s="80">
        <v>272457.09999999998</v>
      </c>
      <c r="I276" s="82">
        <v>45505</v>
      </c>
      <c r="J276" s="80">
        <v>2024</v>
      </c>
    </row>
    <row r="277" spans="1:10" x14ac:dyDescent="0.3">
      <c r="A277" s="80">
        <v>13086530</v>
      </c>
      <c r="B277" s="81" t="s">
        <v>27</v>
      </c>
      <c r="C277" s="82">
        <v>45506</v>
      </c>
      <c r="D277" s="80">
        <v>1482</v>
      </c>
      <c r="E277" s="80">
        <v>126043</v>
      </c>
      <c r="F277" s="80">
        <v>1482</v>
      </c>
      <c r="G277" s="80">
        <v>121775</v>
      </c>
      <c r="H277" s="80">
        <v>269518.40000000002</v>
      </c>
      <c r="I277" s="82">
        <v>45506</v>
      </c>
      <c r="J277" s="80">
        <v>2024</v>
      </c>
    </row>
    <row r="278" spans="1:10" x14ac:dyDescent="0.3">
      <c r="A278" s="80">
        <v>13086530</v>
      </c>
      <c r="B278" s="81" t="s">
        <v>27</v>
      </c>
      <c r="C278" s="82">
        <v>45507</v>
      </c>
      <c r="D278" s="80">
        <v>1483</v>
      </c>
      <c r="E278" s="80">
        <v>128985.3</v>
      </c>
      <c r="F278" s="80">
        <v>1483</v>
      </c>
      <c r="G278" s="80">
        <v>124718</v>
      </c>
      <c r="H278" s="80">
        <v>266576.09999999998</v>
      </c>
      <c r="I278" s="82">
        <v>45507</v>
      </c>
      <c r="J278" s="80">
        <v>2024</v>
      </c>
    </row>
    <row r="279" spans="1:10" x14ac:dyDescent="0.3">
      <c r="A279" s="80">
        <v>13086530</v>
      </c>
      <c r="B279" s="81" t="s">
        <v>27</v>
      </c>
      <c r="C279" s="82">
        <v>45508</v>
      </c>
      <c r="D279" s="80">
        <v>1483</v>
      </c>
      <c r="E279" s="80">
        <v>131926.70000000001</v>
      </c>
      <c r="F279" s="80">
        <v>1483</v>
      </c>
      <c r="G279" s="80">
        <v>127659</v>
      </c>
      <c r="H279" s="80">
        <v>263634.7</v>
      </c>
      <c r="I279" s="82">
        <v>45508</v>
      </c>
      <c r="J279" s="80">
        <v>2024</v>
      </c>
    </row>
    <row r="280" spans="1:10" x14ac:dyDescent="0.3">
      <c r="A280" s="80">
        <v>13086530</v>
      </c>
      <c r="B280" s="81" t="s">
        <v>27</v>
      </c>
      <c r="C280" s="82">
        <v>45509</v>
      </c>
      <c r="D280" s="80">
        <v>1492</v>
      </c>
      <c r="E280" s="80">
        <v>134885.79999999999</v>
      </c>
      <c r="F280" s="80">
        <v>1492</v>
      </c>
      <c r="G280" s="80">
        <v>130618</v>
      </c>
      <c r="H280" s="80">
        <v>260675.6</v>
      </c>
      <c r="I280" s="82">
        <v>45509</v>
      </c>
      <c r="J280" s="80">
        <v>2024</v>
      </c>
    </row>
    <row r="281" spans="1:10" x14ac:dyDescent="0.3">
      <c r="A281" s="80">
        <v>13086530</v>
      </c>
      <c r="B281" s="81" t="s">
        <v>27</v>
      </c>
      <c r="C281" s="82">
        <v>45510</v>
      </c>
      <c r="D281" s="80">
        <v>1501</v>
      </c>
      <c r="E281" s="80">
        <v>137862.79999999999</v>
      </c>
      <c r="F281" s="80">
        <v>1501</v>
      </c>
      <c r="G281" s="80">
        <v>133595</v>
      </c>
      <c r="H281" s="80">
        <v>257698.6</v>
      </c>
      <c r="I281" s="82">
        <v>45510</v>
      </c>
      <c r="J281" s="80">
        <v>2024</v>
      </c>
    </row>
    <row r="282" spans="1:10" x14ac:dyDescent="0.3">
      <c r="A282" s="80">
        <v>13086530</v>
      </c>
      <c r="B282" s="81" t="s">
        <v>27</v>
      </c>
      <c r="C282" s="82">
        <v>45511</v>
      </c>
      <c r="D282" s="80">
        <v>1491</v>
      </c>
      <c r="E282" s="80">
        <v>140819.9</v>
      </c>
      <c r="F282" s="80">
        <v>1491</v>
      </c>
      <c r="G282" s="80">
        <v>136552</v>
      </c>
      <c r="H282" s="80">
        <v>254741.5</v>
      </c>
      <c r="I282" s="82">
        <v>45511</v>
      </c>
      <c r="J282" s="80">
        <v>2024</v>
      </c>
    </row>
    <row r="283" spans="1:10" x14ac:dyDescent="0.3">
      <c r="A283" s="80">
        <v>13086530</v>
      </c>
      <c r="B283" s="81" t="s">
        <v>27</v>
      </c>
      <c r="C283" s="82">
        <v>45512</v>
      </c>
      <c r="D283" s="80">
        <v>1483</v>
      </c>
      <c r="E283" s="80">
        <v>143761.9</v>
      </c>
      <c r="F283" s="80">
        <v>1483</v>
      </c>
      <c r="G283" s="80">
        <v>139494</v>
      </c>
      <c r="H283" s="80">
        <v>251799.4</v>
      </c>
      <c r="I283" s="82">
        <v>45512</v>
      </c>
      <c r="J283" s="80">
        <v>2024</v>
      </c>
    </row>
    <row r="284" spans="1:10" x14ac:dyDescent="0.3">
      <c r="A284" s="80">
        <v>13086530</v>
      </c>
      <c r="B284" s="81" t="s">
        <v>27</v>
      </c>
      <c r="C284" s="82">
        <v>45513</v>
      </c>
      <c r="D284" s="80">
        <v>1483</v>
      </c>
      <c r="E284" s="80">
        <v>146702.9</v>
      </c>
      <c r="F284" s="80">
        <v>1483</v>
      </c>
      <c r="G284" s="80">
        <v>142435</v>
      </c>
      <c r="H284" s="80">
        <v>248858.4</v>
      </c>
      <c r="I284" s="82">
        <v>45513</v>
      </c>
      <c r="J284" s="80">
        <v>2024</v>
      </c>
    </row>
    <row r="285" spans="1:10" x14ac:dyDescent="0.3">
      <c r="A285" s="80">
        <v>13086530</v>
      </c>
      <c r="B285" s="81" t="s">
        <v>27</v>
      </c>
      <c r="C285" s="82">
        <v>45514</v>
      </c>
      <c r="D285" s="80">
        <v>1478</v>
      </c>
      <c r="E285" s="80">
        <v>149633.60000000001</v>
      </c>
      <c r="F285" s="80">
        <v>1478</v>
      </c>
      <c r="G285" s="80">
        <v>145366</v>
      </c>
      <c r="H285" s="80">
        <v>245927.8</v>
      </c>
      <c r="I285" s="82">
        <v>45514</v>
      </c>
      <c r="J285" s="80">
        <v>2024</v>
      </c>
    </row>
    <row r="286" spans="1:10" x14ac:dyDescent="0.3">
      <c r="A286" s="80">
        <v>13086530</v>
      </c>
      <c r="B286" s="81" t="s">
        <v>27</v>
      </c>
      <c r="C286" s="82">
        <v>45515</v>
      </c>
      <c r="D286" s="80">
        <v>1475</v>
      </c>
      <c r="E286" s="80">
        <v>152558.5</v>
      </c>
      <c r="F286" s="80">
        <v>1475</v>
      </c>
      <c r="G286" s="80">
        <v>148291</v>
      </c>
      <c r="H286" s="80">
        <v>243002.9</v>
      </c>
      <c r="I286" s="82">
        <v>45515</v>
      </c>
      <c r="J286" s="80">
        <v>2024</v>
      </c>
    </row>
    <row r="287" spans="1:10" x14ac:dyDescent="0.3">
      <c r="A287" s="80">
        <v>13086530</v>
      </c>
      <c r="B287" s="81" t="s">
        <v>27</v>
      </c>
      <c r="C287" s="82">
        <v>45516</v>
      </c>
      <c r="D287" s="80">
        <v>1479</v>
      </c>
      <c r="E287" s="80">
        <v>155491.79999999999</v>
      </c>
      <c r="F287" s="80">
        <v>1479</v>
      </c>
      <c r="G287" s="80">
        <v>151224</v>
      </c>
      <c r="H287" s="80">
        <v>240069.6</v>
      </c>
      <c r="I287" s="82">
        <v>45516</v>
      </c>
      <c r="J287" s="80">
        <v>2024</v>
      </c>
    </row>
    <row r="288" spans="1:10" x14ac:dyDescent="0.3">
      <c r="A288" s="80">
        <v>13086530</v>
      </c>
      <c r="B288" s="81" t="s">
        <v>27</v>
      </c>
      <c r="C288" s="82">
        <v>45517</v>
      </c>
      <c r="D288" s="80">
        <v>1476</v>
      </c>
      <c r="E288" s="80">
        <v>158419.4</v>
      </c>
      <c r="F288" s="80">
        <v>1476</v>
      </c>
      <c r="G288" s="80">
        <v>154152</v>
      </c>
      <c r="H288" s="80">
        <v>237142</v>
      </c>
      <c r="I288" s="82">
        <v>45517</v>
      </c>
      <c r="J288" s="80">
        <v>2024</v>
      </c>
    </row>
    <row r="289" spans="1:10" x14ac:dyDescent="0.3">
      <c r="A289" s="80">
        <v>13086530</v>
      </c>
      <c r="B289" s="81" t="s">
        <v>27</v>
      </c>
      <c r="C289" s="82">
        <v>45518</v>
      </c>
      <c r="D289" s="80">
        <v>1480</v>
      </c>
      <c r="E289" s="80">
        <v>161355.4</v>
      </c>
      <c r="F289" s="80">
        <v>1480</v>
      </c>
      <c r="G289" s="80">
        <v>157088</v>
      </c>
      <c r="H289" s="80">
        <v>234206</v>
      </c>
      <c r="I289" s="82">
        <v>45518</v>
      </c>
      <c r="J289" s="80">
        <v>2024</v>
      </c>
    </row>
    <row r="290" spans="1:10" x14ac:dyDescent="0.3">
      <c r="A290" s="80">
        <v>13086530</v>
      </c>
      <c r="B290" s="81" t="s">
        <v>27</v>
      </c>
      <c r="C290" s="82">
        <v>45519</v>
      </c>
      <c r="D290" s="80">
        <v>1482</v>
      </c>
      <c r="E290" s="80">
        <v>164294.70000000001</v>
      </c>
      <c r="F290" s="80">
        <v>1482</v>
      </c>
      <c r="G290" s="80">
        <v>160027</v>
      </c>
      <c r="H290" s="80">
        <v>231266.7</v>
      </c>
      <c r="I290" s="82">
        <v>45519</v>
      </c>
      <c r="J290" s="80">
        <v>2024</v>
      </c>
    </row>
    <row r="291" spans="1:10" x14ac:dyDescent="0.3">
      <c r="A291" s="80">
        <v>13086530</v>
      </c>
      <c r="B291" s="81" t="s">
        <v>27</v>
      </c>
      <c r="C291" s="82">
        <v>45520</v>
      </c>
      <c r="D291" s="80">
        <v>1481</v>
      </c>
      <c r="E291" s="80">
        <v>167232.5</v>
      </c>
      <c r="F291" s="80">
        <v>1481</v>
      </c>
      <c r="G291" s="80">
        <v>162965</v>
      </c>
      <c r="H291" s="80">
        <v>228328.8</v>
      </c>
      <c r="I291" s="82">
        <v>45520</v>
      </c>
      <c r="J291" s="80">
        <v>2024</v>
      </c>
    </row>
    <row r="292" spans="1:10" x14ac:dyDescent="0.3">
      <c r="A292" s="80">
        <v>13086530</v>
      </c>
      <c r="B292" s="81" t="s">
        <v>27</v>
      </c>
      <c r="C292" s="82">
        <v>45521</v>
      </c>
      <c r="D292" s="80">
        <v>1480</v>
      </c>
      <c r="E292" s="80">
        <v>170169</v>
      </c>
      <c r="F292" s="80">
        <v>1480</v>
      </c>
      <c r="G292" s="80">
        <v>165901</v>
      </c>
      <c r="H292" s="80">
        <v>225392.4</v>
      </c>
      <c r="I292" s="82">
        <v>45521</v>
      </c>
      <c r="J292" s="80">
        <v>2024</v>
      </c>
    </row>
    <row r="293" spans="1:10" x14ac:dyDescent="0.3">
      <c r="A293" s="80">
        <v>13086530</v>
      </c>
      <c r="B293" s="81" t="s">
        <v>27</v>
      </c>
      <c r="C293" s="82">
        <v>45522</v>
      </c>
      <c r="D293" s="80">
        <v>1489</v>
      </c>
      <c r="E293" s="80">
        <v>173122.8</v>
      </c>
      <c r="F293" s="80">
        <v>1489</v>
      </c>
      <c r="G293" s="80">
        <v>168855</v>
      </c>
      <c r="H293" s="80">
        <v>222438.5</v>
      </c>
      <c r="I293" s="82">
        <v>45522</v>
      </c>
      <c r="J293" s="80">
        <v>2024</v>
      </c>
    </row>
    <row r="294" spans="1:10" x14ac:dyDescent="0.3">
      <c r="A294" s="80">
        <v>13086530</v>
      </c>
      <c r="B294" s="81" t="s">
        <v>27</v>
      </c>
      <c r="C294" s="82">
        <v>45523</v>
      </c>
      <c r="D294" s="80">
        <v>1508</v>
      </c>
      <c r="E294" s="80">
        <v>176112.9</v>
      </c>
      <c r="F294" s="80">
        <v>1508</v>
      </c>
      <c r="G294" s="80">
        <v>171845</v>
      </c>
      <c r="H294" s="80">
        <v>219448.5</v>
      </c>
      <c r="I294" s="82">
        <v>45523</v>
      </c>
      <c r="J294" s="80">
        <v>2024</v>
      </c>
    </row>
    <row r="295" spans="1:10" x14ac:dyDescent="0.3">
      <c r="A295" s="80">
        <v>13086530</v>
      </c>
      <c r="B295" s="81" t="s">
        <v>27</v>
      </c>
      <c r="C295" s="82">
        <v>45524</v>
      </c>
      <c r="D295" s="80">
        <v>1500</v>
      </c>
      <c r="E295" s="80">
        <v>179087.4</v>
      </c>
      <c r="F295" s="80">
        <v>1500</v>
      </c>
      <c r="G295" s="80">
        <v>174820</v>
      </c>
      <c r="H295" s="80">
        <v>216473.9</v>
      </c>
      <c r="I295" s="82">
        <v>45524</v>
      </c>
      <c r="J295" s="80">
        <v>2024</v>
      </c>
    </row>
    <row r="296" spans="1:10" x14ac:dyDescent="0.3">
      <c r="A296" s="80">
        <v>13086530</v>
      </c>
      <c r="B296" s="81" t="s">
        <v>27</v>
      </c>
      <c r="C296" s="82">
        <v>45525</v>
      </c>
      <c r="D296" s="80">
        <v>1499</v>
      </c>
      <c r="E296" s="80">
        <v>182060.6</v>
      </c>
      <c r="F296" s="80">
        <v>1499</v>
      </c>
      <c r="G296" s="80">
        <v>177793</v>
      </c>
      <c r="H296" s="80">
        <v>213500.79999999999</v>
      </c>
      <c r="I296" s="82">
        <v>45525</v>
      </c>
      <c r="J296" s="80">
        <v>2024</v>
      </c>
    </row>
    <row r="297" spans="1:10" x14ac:dyDescent="0.3">
      <c r="A297" s="80">
        <v>13086530</v>
      </c>
      <c r="B297" s="81" t="s">
        <v>27</v>
      </c>
      <c r="C297" s="82">
        <v>45526</v>
      </c>
      <c r="D297" s="80">
        <v>1503</v>
      </c>
      <c r="E297" s="80">
        <v>185041.7</v>
      </c>
      <c r="F297" s="80">
        <v>1503</v>
      </c>
      <c r="G297" s="80">
        <v>180774</v>
      </c>
      <c r="H297" s="80">
        <v>210519.7</v>
      </c>
      <c r="I297" s="82">
        <v>45526</v>
      </c>
      <c r="J297" s="80">
        <v>2024</v>
      </c>
    </row>
    <row r="298" spans="1:10" x14ac:dyDescent="0.3">
      <c r="A298" s="80">
        <v>13086530</v>
      </c>
      <c r="B298" s="81" t="s">
        <v>27</v>
      </c>
      <c r="C298" s="82">
        <v>45527</v>
      </c>
      <c r="D298" s="80">
        <v>1493</v>
      </c>
      <c r="E298" s="80">
        <v>188002.6</v>
      </c>
      <c r="F298" s="80">
        <v>1493</v>
      </c>
      <c r="G298" s="80">
        <v>183735</v>
      </c>
      <c r="H298" s="80">
        <v>207558.8</v>
      </c>
      <c r="I298" s="82">
        <v>45527</v>
      </c>
      <c r="J298" s="80">
        <v>2024</v>
      </c>
    </row>
    <row r="299" spans="1:10" x14ac:dyDescent="0.3">
      <c r="A299" s="80">
        <v>13086530</v>
      </c>
      <c r="B299" s="81" t="s">
        <v>27</v>
      </c>
      <c r="C299" s="82">
        <v>45528</v>
      </c>
      <c r="D299" s="80">
        <v>1480</v>
      </c>
      <c r="E299" s="80">
        <v>190938.6</v>
      </c>
      <c r="F299" s="80">
        <v>1480</v>
      </c>
      <c r="G299" s="80">
        <v>186671</v>
      </c>
      <c r="H299" s="80">
        <v>204622.8</v>
      </c>
      <c r="I299" s="82">
        <v>45528</v>
      </c>
      <c r="J299" s="80">
        <v>2024</v>
      </c>
    </row>
    <row r="300" spans="1:10" x14ac:dyDescent="0.3">
      <c r="A300" s="80">
        <v>13086530</v>
      </c>
      <c r="B300" s="81" t="s">
        <v>27</v>
      </c>
      <c r="C300" s="82">
        <v>45529</v>
      </c>
      <c r="D300" s="80">
        <v>1487</v>
      </c>
      <c r="E300" s="80">
        <v>193887.2</v>
      </c>
      <c r="F300" s="80">
        <v>1487</v>
      </c>
      <c r="G300" s="80">
        <v>189620</v>
      </c>
      <c r="H300" s="80">
        <v>201674.1</v>
      </c>
      <c r="I300" s="82">
        <v>45529</v>
      </c>
      <c r="J300" s="80">
        <v>2024</v>
      </c>
    </row>
    <row r="301" spans="1:10" x14ac:dyDescent="0.3">
      <c r="A301" s="80">
        <v>13086530</v>
      </c>
      <c r="B301" s="81" t="s">
        <v>27</v>
      </c>
      <c r="C301" s="82">
        <v>45530</v>
      </c>
      <c r="D301" s="80">
        <v>1476</v>
      </c>
      <c r="E301" s="80">
        <v>196815.7</v>
      </c>
      <c r="F301" s="80">
        <v>1476</v>
      </c>
      <c r="G301" s="80">
        <v>192548</v>
      </c>
      <c r="H301" s="80">
        <v>198745.7</v>
      </c>
      <c r="I301" s="82">
        <v>45530</v>
      </c>
      <c r="J301" s="80">
        <v>2024</v>
      </c>
    </row>
    <row r="302" spans="1:10" x14ac:dyDescent="0.3">
      <c r="A302" s="80">
        <v>13086530</v>
      </c>
      <c r="B302" s="81" t="s">
        <v>27</v>
      </c>
      <c r="C302" s="82">
        <v>45531</v>
      </c>
      <c r="D302" s="80">
        <v>1450</v>
      </c>
      <c r="E302" s="80">
        <v>199691.3</v>
      </c>
      <c r="F302" s="80">
        <v>1450</v>
      </c>
      <c r="G302" s="80">
        <v>195424</v>
      </c>
      <c r="H302" s="80">
        <v>195870.1</v>
      </c>
      <c r="I302" s="82">
        <v>45531</v>
      </c>
      <c r="J302" s="80">
        <v>2024</v>
      </c>
    </row>
    <row r="303" spans="1:10" x14ac:dyDescent="0.3">
      <c r="A303" s="80">
        <v>13086530</v>
      </c>
      <c r="B303" s="81" t="s">
        <v>27</v>
      </c>
      <c r="C303" s="82">
        <v>45532</v>
      </c>
      <c r="D303" s="80">
        <v>1423</v>
      </c>
      <c r="E303" s="80">
        <v>202514.2</v>
      </c>
      <c r="F303" s="80">
        <v>1423</v>
      </c>
      <c r="G303" s="80">
        <v>198246</v>
      </c>
      <c r="H303" s="80">
        <v>193047.2</v>
      </c>
      <c r="I303" s="82">
        <v>45532</v>
      </c>
      <c r="J303" s="80">
        <v>2024</v>
      </c>
    </row>
    <row r="304" spans="1:10" x14ac:dyDescent="0.3">
      <c r="A304" s="80">
        <v>13086530</v>
      </c>
      <c r="B304" s="81" t="s">
        <v>27</v>
      </c>
      <c r="C304" s="82">
        <v>45533</v>
      </c>
      <c r="D304" s="80">
        <v>1434</v>
      </c>
      <c r="E304" s="80">
        <v>205359</v>
      </c>
      <c r="F304" s="80">
        <v>1434</v>
      </c>
      <c r="G304" s="80">
        <v>201091</v>
      </c>
      <c r="H304" s="80">
        <v>190202.3</v>
      </c>
      <c r="I304" s="82">
        <v>45533</v>
      </c>
      <c r="J304" s="80">
        <v>2024</v>
      </c>
    </row>
    <row r="305" spans="1:10" x14ac:dyDescent="0.3">
      <c r="A305" s="80">
        <v>13086530</v>
      </c>
      <c r="B305" s="81" t="s">
        <v>27</v>
      </c>
      <c r="C305" s="82">
        <v>45534</v>
      </c>
      <c r="D305" s="80">
        <v>1436</v>
      </c>
      <c r="E305" s="80">
        <v>208207.1</v>
      </c>
      <c r="F305" s="80">
        <v>1436</v>
      </c>
      <c r="G305" s="80">
        <v>203939</v>
      </c>
      <c r="H305" s="80">
        <v>187354.3</v>
      </c>
      <c r="I305" s="82">
        <v>45534</v>
      </c>
      <c r="J305" s="80">
        <v>2024</v>
      </c>
    </row>
    <row r="306" spans="1:10" x14ac:dyDescent="0.3">
      <c r="A306" s="80">
        <v>13086530</v>
      </c>
      <c r="B306" s="81" t="s">
        <v>27</v>
      </c>
      <c r="C306" s="82">
        <v>45535</v>
      </c>
      <c r="D306" s="80">
        <v>1431</v>
      </c>
      <c r="E306" s="80">
        <v>211044.4</v>
      </c>
      <c r="F306" s="80">
        <v>1431</v>
      </c>
      <c r="G306" s="80">
        <v>206777</v>
      </c>
      <c r="H306" s="80">
        <v>184516.9</v>
      </c>
      <c r="I306" s="82">
        <v>45535</v>
      </c>
      <c r="J306" s="80">
        <v>2024</v>
      </c>
    </row>
    <row r="307" spans="1:10" x14ac:dyDescent="0.3">
      <c r="A307" s="80">
        <v>13086530</v>
      </c>
      <c r="B307" s="81" t="s">
        <v>27</v>
      </c>
      <c r="C307" s="82">
        <v>45536</v>
      </c>
      <c r="D307" s="80">
        <v>1453</v>
      </c>
      <c r="E307" s="80">
        <v>213927</v>
      </c>
      <c r="F307" s="80">
        <v>1453</v>
      </c>
      <c r="G307" s="80">
        <v>209659</v>
      </c>
      <c r="H307" s="80">
        <v>181634.3</v>
      </c>
      <c r="I307" s="82">
        <v>45536</v>
      </c>
      <c r="J307" s="80">
        <v>2024</v>
      </c>
    </row>
    <row r="308" spans="1:10" x14ac:dyDescent="0.3">
      <c r="A308" s="80">
        <v>13086530</v>
      </c>
      <c r="B308" s="81" t="s">
        <v>27</v>
      </c>
      <c r="C308" s="82">
        <v>45537</v>
      </c>
      <c r="D308" s="80">
        <v>1469</v>
      </c>
      <c r="E308" s="80">
        <v>216841</v>
      </c>
      <c r="F308" s="80">
        <v>1469</v>
      </c>
      <c r="G308" s="80">
        <v>212573</v>
      </c>
      <c r="H308" s="80">
        <v>178720.4</v>
      </c>
      <c r="I308" s="82">
        <v>45537</v>
      </c>
      <c r="J308" s="80">
        <v>2024</v>
      </c>
    </row>
    <row r="309" spans="1:10" x14ac:dyDescent="0.3">
      <c r="A309" s="80">
        <v>13086530</v>
      </c>
      <c r="B309" s="81" t="s">
        <v>27</v>
      </c>
      <c r="C309" s="82">
        <v>45538</v>
      </c>
      <c r="D309" s="80">
        <v>1459</v>
      </c>
      <c r="E309" s="80">
        <v>219734.8</v>
      </c>
      <c r="F309" s="80">
        <v>1459</v>
      </c>
      <c r="G309" s="80">
        <v>215467</v>
      </c>
      <c r="H309" s="80">
        <v>175826.6</v>
      </c>
      <c r="I309" s="82">
        <v>45538</v>
      </c>
      <c r="J309" s="80">
        <v>2024</v>
      </c>
    </row>
    <row r="310" spans="1:10" x14ac:dyDescent="0.3">
      <c r="A310" s="80">
        <v>13086530</v>
      </c>
      <c r="B310" s="81" t="s">
        <v>27</v>
      </c>
      <c r="C310" s="82">
        <v>45539</v>
      </c>
      <c r="D310" s="80">
        <v>1437</v>
      </c>
      <c r="E310" s="80">
        <v>222585.2</v>
      </c>
      <c r="F310" s="80">
        <v>1437</v>
      </c>
      <c r="G310" s="80">
        <v>218317</v>
      </c>
      <c r="H310" s="80">
        <v>172976.2</v>
      </c>
      <c r="I310" s="82">
        <v>45539</v>
      </c>
      <c r="J310" s="80">
        <v>2024</v>
      </c>
    </row>
    <row r="311" spans="1:10" x14ac:dyDescent="0.3">
      <c r="A311" s="80">
        <v>13086530</v>
      </c>
      <c r="B311" s="81" t="s">
        <v>27</v>
      </c>
      <c r="C311" s="82">
        <v>45540</v>
      </c>
      <c r="D311" s="80">
        <v>1427</v>
      </c>
      <c r="E311" s="80">
        <v>225415.6</v>
      </c>
      <c r="F311" s="80">
        <v>1427</v>
      </c>
      <c r="G311" s="80">
        <v>221148</v>
      </c>
      <c r="H311" s="80">
        <v>170145.8</v>
      </c>
      <c r="I311" s="82">
        <v>45540</v>
      </c>
      <c r="J311" s="80">
        <v>2024</v>
      </c>
    </row>
    <row r="312" spans="1:10" x14ac:dyDescent="0.3">
      <c r="A312" s="80">
        <v>13086530</v>
      </c>
      <c r="B312" s="81" t="s">
        <v>27</v>
      </c>
      <c r="C312" s="82">
        <v>45541</v>
      </c>
      <c r="D312" s="80">
        <v>1426</v>
      </c>
      <c r="E312" s="80">
        <v>228244.6</v>
      </c>
      <c r="F312" s="80">
        <v>1426</v>
      </c>
      <c r="G312" s="80">
        <v>223977</v>
      </c>
      <c r="H312" s="80">
        <v>167316.79999999999</v>
      </c>
      <c r="I312" s="82">
        <v>45541</v>
      </c>
      <c r="J312" s="80">
        <v>2024</v>
      </c>
    </row>
    <row r="313" spans="1:10" x14ac:dyDescent="0.3">
      <c r="A313" s="80">
        <v>13086530</v>
      </c>
      <c r="B313" s="81" t="s">
        <v>27</v>
      </c>
      <c r="C313" s="82">
        <v>45542</v>
      </c>
      <c r="D313" s="80">
        <v>1400</v>
      </c>
      <c r="E313" s="80">
        <v>231021.1</v>
      </c>
      <c r="F313" s="80">
        <v>1400</v>
      </c>
      <c r="G313" s="80">
        <v>226753</v>
      </c>
      <c r="H313" s="80">
        <v>164540.29999999999</v>
      </c>
      <c r="I313" s="82">
        <v>45542</v>
      </c>
      <c r="J313" s="80">
        <v>2024</v>
      </c>
    </row>
    <row r="314" spans="1:10" x14ac:dyDescent="0.3">
      <c r="A314" s="80">
        <v>13086530</v>
      </c>
      <c r="B314" s="81" t="s">
        <v>27</v>
      </c>
      <c r="C314" s="82">
        <v>45543</v>
      </c>
      <c r="D314" s="80">
        <v>1381</v>
      </c>
      <c r="E314" s="80">
        <v>233759.2</v>
      </c>
      <c r="F314" s="80">
        <v>1381</v>
      </c>
      <c r="G314" s="80">
        <v>229491</v>
      </c>
      <c r="H314" s="80">
        <v>161802.20000000001</v>
      </c>
      <c r="I314" s="82">
        <v>45543</v>
      </c>
      <c r="J314" s="80">
        <v>2024</v>
      </c>
    </row>
    <row r="315" spans="1:10" x14ac:dyDescent="0.3">
      <c r="A315" s="80">
        <v>13086530</v>
      </c>
      <c r="B315" s="81" t="s">
        <v>27</v>
      </c>
      <c r="C315" s="82">
        <v>45544</v>
      </c>
      <c r="D315" s="80">
        <v>1347</v>
      </c>
      <c r="E315" s="80">
        <v>236431.6</v>
      </c>
      <c r="F315" s="80">
        <v>1347</v>
      </c>
      <c r="G315" s="80">
        <v>232164</v>
      </c>
      <c r="H315" s="80">
        <v>159129.79999999999</v>
      </c>
      <c r="I315" s="82">
        <v>45544</v>
      </c>
      <c r="J315" s="80">
        <v>2024</v>
      </c>
    </row>
    <row r="316" spans="1:10" x14ac:dyDescent="0.3">
      <c r="A316" s="80">
        <v>13086530</v>
      </c>
      <c r="B316" s="81" t="s">
        <v>27</v>
      </c>
      <c r="C316" s="82">
        <v>45545</v>
      </c>
      <c r="D316" s="80">
        <v>1317</v>
      </c>
      <c r="E316" s="80">
        <v>239043.1</v>
      </c>
      <c r="F316" s="80">
        <v>1317</v>
      </c>
      <c r="G316" s="80">
        <v>234775</v>
      </c>
      <c r="H316" s="80">
        <v>156518.20000000001</v>
      </c>
      <c r="I316" s="82">
        <v>45545</v>
      </c>
      <c r="J316" s="80">
        <v>2024</v>
      </c>
    </row>
    <row r="317" spans="1:10" x14ac:dyDescent="0.3">
      <c r="A317" s="80">
        <v>13086530</v>
      </c>
      <c r="B317" s="81" t="s">
        <v>27</v>
      </c>
      <c r="C317" s="82">
        <v>45546</v>
      </c>
      <c r="D317" s="80">
        <v>1316</v>
      </c>
      <c r="E317" s="80">
        <v>241653.3</v>
      </c>
      <c r="F317" s="80">
        <v>1316</v>
      </c>
      <c r="G317" s="80">
        <v>237386</v>
      </c>
      <c r="H317" s="80">
        <v>153908</v>
      </c>
      <c r="I317" s="82">
        <v>45546</v>
      </c>
      <c r="J317" s="80">
        <v>2024</v>
      </c>
    </row>
    <row r="318" spans="1:10" x14ac:dyDescent="0.3">
      <c r="A318" s="80">
        <v>13086530</v>
      </c>
      <c r="B318" s="81" t="s">
        <v>27</v>
      </c>
      <c r="C318" s="82">
        <v>45547</v>
      </c>
      <c r="D318" s="80">
        <v>1276</v>
      </c>
      <c r="E318" s="80">
        <v>244185</v>
      </c>
      <c r="F318" s="80">
        <v>1276</v>
      </c>
      <c r="G318" s="80">
        <v>239917</v>
      </c>
      <c r="H318" s="80">
        <v>151376.4</v>
      </c>
      <c r="I318" s="82">
        <v>45547</v>
      </c>
      <c r="J318" s="80">
        <v>2024</v>
      </c>
    </row>
    <row r="319" spans="1:10" x14ac:dyDescent="0.3">
      <c r="A319" s="80">
        <v>13086530</v>
      </c>
      <c r="B319" s="81" t="s">
        <v>27</v>
      </c>
      <c r="C319" s="82">
        <v>45548</v>
      </c>
      <c r="D319" s="80">
        <v>1264</v>
      </c>
      <c r="E319" s="80">
        <v>246692.8</v>
      </c>
      <c r="F319" s="80">
        <v>1264</v>
      </c>
      <c r="G319" s="80">
        <v>242425</v>
      </c>
      <c r="H319" s="80">
        <v>148868.6</v>
      </c>
      <c r="I319" s="82">
        <v>45548</v>
      </c>
      <c r="J319" s="80">
        <v>2024</v>
      </c>
    </row>
    <row r="320" spans="1:10" x14ac:dyDescent="0.3">
      <c r="A320" s="80">
        <v>13086530</v>
      </c>
      <c r="B320" s="81" t="s">
        <v>27</v>
      </c>
      <c r="C320" s="82">
        <v>45549</v>
      </c>
      <c r="D320" s="80">
        <v>1266</v>
      </c>
      <c r="E320" s="80">
        <v>249203.7</v>
      </c>
      <c r="F320" s="80">
        <v>1266</v>
      </c>
      <c r="G320" s="80">
        <v>244936</v>
      </c>
      <c r="H320" s="80">
        <v>146357.70000000001</v>
      </c>
      <c r="I320" s="82">
        <v>45549</v>
      </c>
      <c r="J320" s="80">
        <v>2024</v>
      </c>
    </row>
    <row r="321" spans="1:10" x14ac:dyDescent="0.3">
      <c r="A321" s="80">
        <v>13086530</v>
      </c>
      <c r="B321" s="81" t="s">
        <v>27</v>
      </c>
      <c r="C321" s="82">
        <v>45550</v>
      </c>
      <c r="D321" s="80">
        <v>1261</v>
      </c>
      <c r="E321" s="80">
        <v>251704.2</v>
      </c>
      <c r="F321" s="80">
        <v>1261</v>
      </c>
      <c r="G321" s="80">
        <v>247437</v>
      </c>
      <c r="H321" s="80">
        <v>143857.1</v>
      </c>
      <c r="I321" s="82">
        <v>45550</v>
      </c>
      <c r="J321" s="80">
        <v>2024</v>
      </c>
    </row>
    <row r="322" spans="1:10" x14ac:dyDescent="0.3">
      <c r="A322" s="80">
        <v>13086530</v>
      </c>
      <c r="B322" s="81" t="s">
        <v>27</v>
      </c>
      <c r="C322" s="82">
        <v>45551</v>
      </c>
      <c r="D322" s="80">
        <v>1224</v>
      </c>
      <c r="E322" s="80">
        <v>254131.7</v>
      </c>
      <c r="F322" s="80">
        <v>1224</v>
      </c>
      <c r="G322" s="80">
        <v>249864</v>
      </c>
      <c r="H322" s="80">
        <v>141429.70000000001</v>
      </c>
      <c r="I322" s="82">
        <v>45551</v>
      </c>
      <c r="J322" s="80">
        <v>2024</v>
      </c>
    </row>
    <row r="323" spans="1:10" x14ac:dyDescent="0.3">
      <c r="A323" s="80">
        <v>13086530</v>
      </c>
      <c r="B323" s="81" t="s">
        <v>27</v>
      </c>
      <c r="C323" s="82">
        <v>45552</v>
      </c>
      <c r="D323" s="80">
        <v>1210</v>
      </c>
      <c r="E323" s="80">
        <v>256531.1</v>
      </c>
      <c r="F323" s="80">
        <v>1210</v>
      </c>
      <c r="G323" s="80">
        <v>252263</v>
      </c>
      <c r="H323" s="80">
        <v>139030.29999999999</v>
      </c>
      <c r="I323" s="82">
        <v>45552</v>
      </c>
      <c r="J323" s="80">
        <v>2024</v>
      </c>
    </row>
    <row r="324" spans="1:10" x14ac:dyDescent="0.3">
      <c r="A324" s="80">
        <v>13086530</v>
      </c>
      <c r="B324" s="81" t="s">
        <v>27</v>
      </c>
      <c r="C324" s="82">
        <v>45553</v>
      </c>
      <c r="D324" s="80">
        <v>1116</v>
      </c>
      <c r="E324" s="80">
        <v>258744.5</v>
      </c>
      <c r="F324" s="80">
        <v>1116</v>
      </c>
      <c r="G324" s="80">
        <v>254477</v>
      </c>
      <c r="H324" s="80">
        <v>136816.9</v>
      </c>
      <c r="I324" s="82">
        <v>45553</v>
      </c>
      <c r="J324" s="80">
        <v>2024</v>
      </c>
    </row>
    <row r="325" spans="1:10" x14ac:dyDescent="0.3">
      <c r="A325" s="80">
        <v>13086530</v>
      </c>
      <c r="B325" s="81" t="s">
        <v>27</v>
      </c>
      <c r="C325" s="82">
        <v>45554</v>
      </c>
      <c r="D325" s="80">
        <v>1102</v>
      </c>
      <c r="E325" s="80">
        <v>260930.6</v>
      </c>
      <c r="F325" s="80">
        <v>1102</v>
      </c>
      <c r="G325" s="80">
        <v>256663</v>
      </c>
      <c r="H325" s="80">
        <v>134630.70000000001</v>
      </c>
      <c r="I325" s="82">
        <v>45554</v>
      </c>
      <c r="J325" s="80">
        <v>2024</v>
      </c>
    </row>
    <row r="326" spans="1:10" x14ac:dyDescent="0.3">
      <c r="A326" s="80">
        <v>13086530</v>
      </c>
      <c r="B326" s="81" t="s">
        <v>27</v>
      </c>
      <c r="C326" s="82">
        <v>45555</v>
      </c>
      <c r="D326" s="80">
        <v>1095</v>
      </c>
      <c r="E326" s="80">
        <v>263102.5</v>
      </c>
      <c r="F326" s="80">
        <v>1095</v>
      </c>
      <c r="G326" s="80">
        <v>258835</v>
      </c>
      <c r="H326" s="80">
        <v>132458.9</v>
      </c>
      <c r="I326" s="82">
        <v>45555</v>
      </c>
      <c r="J326" s="80">
        <v>2024</v>
      </c>
    </row>
    <row r="327" spans="1:10" x14ac:dyDescent="0.3">
      <c r="A327" s="80">
        <v>13086530</v>
      </c>
      <c r="B327" s="81" t="s">
        <v>27</v>
      </c>
      <c r="C327" s="82">
        <v>45556</v>
      </c>
      <c r="D327" s="80">
        <v>1092</v>
      </c>
      <c r="E327" s="80">
        <v>265268.8</v>
      </c>
      <c r="F327" s="80">
        <v>1092</v>
      </c>
      <c r="G327" s="80">
        <v>261001</v>
      </c>
      <c r="H327" s="80">
        <v>130292.6</v>
      </c>
      <c r="I327" s="82">
        <v>45556</v>
      </c>
      <c r="J327" s="80">
        <v>2024</v>
      </c>
    </row>
    <row r="328" spans="1:10" x14ac:dyDescent="0.3">
      <c r="A328" s="80">
        <v>13086530</v>
      </c>
      <c r="B328" s="81" t="s">
        <v>27</v>
      </c>
      <c r="C328" s="82">
        <v>45557</v>
      </c>
      <c r="D328" s="80">
        <v>1107</v>
      </c>
      <c r="E328" s="80">
        <v>267464</v>
      </c>
      <c r="F328" s="80">
        <v>1107</v>
      </c>
      <c r="G328" s="80">
        <v>263196</v>
      </c>
      <c r="H328" s="80">
        <v>128097.4</v>
      </c>
      <c r="I328" s="82">
        <v>45557</v>
      </c>
      <c r="J328" s="80">
        <v>2024</v>
      </c>
    </row>
    <row r="329" spans="1:10" x14ac:dyDescent="0.3">
      <c r="A329" s="80">
        <v>13086530</v>
      </c>
      <c r="B329" s="81" t="s">
        <v>27</v>
      </c>
      <c r="C329" s="82">
        <v>45558</v>
      </c>
      <c r="D329" s="80">
        <v>1124</v>
      </c>
      <c r="E329" s="80">
        <v>269692.59999999998</v>
      </c>
      <c r="F329" s="80">
        <v>1124</v>
      </c>
      <c r="G329" s="80">
        <v>265425</v>
      </c>
      <c r="H329" s="80">
        <v>125868.7</v>
      </c>
      <c r="I329" s="82">
        <v>45558</v>
      </c>
      <c r="J329" s="80">
        <v>2024</v>
      </c>
    </row>
    <row r="330" spans="1:10" x14ac:dyDescent="0.3">
      <c r="A330" s="80">
        <v>13086530</v>
      </c>
      <c r="B330" s="81" t="s">
        <v>27</v>
      </c>
      <c r="C330" s="82">
        <v>45559</v>
      </c>
      <c r="D330" s="80">
        <v>1119</v>
      </c>
      <c r="E330" s="80">
        <v>271912.3</v>
      </c>
      <c r="F330" s="80">
        <v>1119</v>
      </c>
      <c r="G330" s="80">
        <v>267645</v>
      </c>
      <c r="H330" s="80">
        <v>123649.1</v>
      </c>
      <c r="I330" s="82">
        <v>45559</v>
      </c>
      <c r="J330" s="80">
        <v>2024</v>
      </c>
    </row>
    <row r="331" spans="1:10" x14ac:dyDescent="0.3">
      <c r="A331" s="80">
        <v>13086530</v>
      </c>
      <c r="B331" s="81" t="s">
        <v>27</v>
      </c>
      <c r="C331" s="82">
        <v>45560</v>
      </c>
      <c r="D331" s="80">
        <v>1065</v>
      </c>
      <c r="E331" s="80">
        <v>274023.90000000002</v>
      </c>
      <c r="F331" s="80">
        <v>1065</v>
      </c>
      <c r="G331" s="80">
        <v>269756</v>
      </c>
      <c r="H331" s="80">
        <v>121537.5</v>
      </c>
      <c r="I331" s="82">
        <v>45560</v>
      </c>
      <c r="J331" s="80">
        <v>2024</v>
      </c>
    </row>
    <row r="332" spans="1:10" x14ac:dyDescent="0.3">
      <c r="A332" s="80">
        <v>13086530</v>
      </c>
      <c r="B332" s="81" t="s">
        <v>27</v>
      </c>
      <c r="C332" s="82">
        <v>45561</v>
      </c>
      <c r="D332" s="80">
        <v>1026</v>
      </c>
      <c r="E332" s="80">
        <v>276058.7</v>
      </c>
      <c r="F332" s="80">
        <v>1026</v>
      </c>
      <c r="G332" s="80">
        <v>271791</v>
      </c>
      <c r="H332" s="80">
        <v>119502.7</v>
      </c>
      <c r="I332" s="82">
        <v>45561</v>
      </c>
      <c r="J332" s="80">
        <v>2024</v>
      </c>
    </row>
    <row r="333" spans="1:10" x14ac:dyDescent="0.3">
      <c r="A333" s="80">
        <v>13086530</v>
      </c>
      <c r="B333" s="81" t="s">
        <v>27</v>
      </c>
      <c r="C333" s="82">
        <v>45562</v>
      </c>
      <c r="D333" s="80">
        <v>1026</v>
      </c>
      <c r="E333" s="80">
        <v>278093.3</v>
      </c>
      <c r="F333" s="80">
        <v>1026</v>
      </c>
      <c r="G333" s="80">
        <v>273826</v>
      </c>
      <c r="H333" s="80">
        <v>117468.1</v>
      </c>
      <c r="I333" s="82">
        <v>45562</v>
      </c>
      <c r="J333" s="80">
        <v>2024</v>
      </c>
    </row>
    <row r="334" spans="1:10" x14ac:dyDescent="0.3">
      <c r="A334" s="80">
        <v>13086530</v>
      </c>
      <c r="B334" s="81" t="s">
        <v>27</v>
      </c>
      <c r="C334" s="82">
        <v>45563</v>
      </c>
      <c r="D334" s="80">
        <v>1028</v>
      </c>
      <c r="E334" s="80">
        <v>280131.7</v>
      </c>
      <c r="F334" s="80">
        <v>1028</v>
      </c>
      <c r="G334" s="80">
        <v>275864</v>
      </c>
      <c r="H334" s="80">
        <v>115429.6</v>
      </c>
      <c r="I334" s="82">
        <v>45563</v>
      </c>
      <c r="J334" s="80">
        <v>2024</v>
      </c>
    </row>
    <row r="335" spans="1:10" x14ac:dyDescent="0.3">
      <c r="A335" s="80">
        <v>13086530</v>
      </c>
      <c r="B335" s="81" t="s">
        <v>27</v>
      </c>
      <c r="C335" s="82">
        <v>45564</v>
      </c>
      <c r="D335" s="80">
        <v>1030</v>
      </c>
      <c r="E335" s="80">
        <v>282174.2</v>
      </c>
      <c r="F335" s="80">
        <v>1030</v>
      </c>
      <c r="G335" s="80">
        <v>277906</v>
      </c>
      <c r="H335" s="80">
        <v>113387.2</v>
      </c>
      <c r="I335" s="82">
        <v>45564</v>
      </c>
      <c r="J335" s="80">
        <v>2024</v>
      </c>
    </row>
    <row r="336" spans="1:10" x14ac:dyDescent="0.3">
      <c r="A336" s="80">
        <v>13086530</v>
      </c>
      <c r="B336" s="81" t="s">
        <v>27</v>
      </c>
      <c r="C336" s="82">
        <v>45565</v>
      </c>
      <c r="D336" s="80">
        <v>1032</v>
      </c>
      <c r="E336" s="80">
        <v>284220.59999999998</v>
      </c>
      <c r="F336" s="80">
        <v>1032</v>
      </c>
      <c r="G336" s="80">
        <v>279953</v>
      </c>
      <c r="H336" s="80">
        <v>111340.8</v>
      </c>
      <c r="I336" s="82">
        <v>45565</v>
      </c>
      <c r="J336" s="80">
        <v>2024</v>
      </c>
    </row>
    <row r="337" spans="1:10" x14ac:dyDescent="0.3">
      <c r="A337" s="80">
        <v>13086530</v>
      </c>
      <c r="B337" s="81" t="s">
        <v>27</v>
      </c>
      <c r="C337" s="82">
        <v>45566</v>
      </c>
      <c r="D337" s="80">
        <v>1042</v>
      </c>
      <c r="E337" s="80">
        <v>286287.90000000002</v>
      </c>
      <c r="F337" s="80">
        <v>1042</v>
      </c>
      <c r="G337" s="80">
        <v>282020</v>
      </c>
      <c r="H337" s="80">
        <v>109273.5</v>
      </c>
      <c r="I337" s="82">
        <v>45566</v>
      </c>
      <c r="J337" s="80">
        <v>2024</v>
      </c>
    </row>
    <row r="338" spans="1:10" x14ac:dyDescent="0.3">
      <c r="A338" s="80">
        <v>13086530</v>
      </c>
      <c r="B338" s="81" t="s">
        <v>27</v>
      </c>
      <c r="C338" s="82">
        <v>45567</v>
      </c>
      <c r="D338" s="80">
        <v>1044</v>
      </c>
      <c r="E338" s="80">
        <v>288359.09999999998</v>
      </c>
      <c r="F338" s="80">
        <v>1044</v>
      </c>
      <c r="G338" s="80">
        <v>284091</v>
      </c>
      <c r="H338" s="80">
        <v>107202.3</v>
      </c>
      <c r="I338" s="82">
        <v>45567</v>
      </c>
      <c r="J338" s="80">
        <v>2024</v>
      </c>
    </row>
    <row r="339" spans="1:10" x14ac:dyDescent="0.3">
      <c r="A339" s="80">
        <v>13086530</v>
      </c>
      <c r="B339" s="81" t="s">
        <v>27</v>
      </c>
      <c r="C339" s="82">
        <v>45568</v>
      </c>
      <c r="D339" s="80">
        <v>1016</v>
      </c>
      <c r="E339" s="80">
        <v>290375.09999999998</v>
      </c>
      <c r="F339" s="80">
        <v>1016</v>
      </c>
      <c r="G339" s="80">
        <v>286107</v>
      </c>
      <c r="H339" s="80">
        <v>105186.3</v>
      </c>
      <c r="I339" s="82">
        <v>45568</v>
      </c>
      <c r="J339" s="80">
        <v>2024</v>
      </c>
    </row>
    <row r="340" spans="1:10" x14ac:dyDescent="0.3">
      <c r="A340" s="80">
        <v>13086530</v>
      </c>
      <c r="B340" s="81" t="s">
        <v>27</v>
      </c>
      <c r="C340" s="82">
        <v>45569</v>
      </c>
      <c r="D340" s="80">
        <v>993</v>
      </c>
      <c r="E340" s="80">
        <v>292344.7</v>
      </c>
      <c r="F340" s="80">
        <v>993</v>
      </c>
      <c r="G340" s="80">
        <v>288077</v>
      </c>
      <c r="H340" s="80">
        <v>103216.7</v>
      </c>
      <c r="I340" s="82">
        <v>45569</v>
      </c>
      <c r="J340" s="80">
        <v>2024</v>
      </c>
    </row>
    <row r="341" spans="1:10" x14ac:dyDescent="0.3">
      <c r="A341" s="80">
        <v>13086530</v>
      </c>
      <c r="B341" s="81" t="s">
        <v>27</v>
      </c>
      <c r="C341" s="82">
        <v>45570</v>
      </c>
      <c r="D341" s="80">
        <v>987</v>
      </c>
      <c r="E341" s="80">
        <v>294301.5</v>
      </c>
      <c r="F341" s="80">
        <v>987</v>
      </c>
      <c r="G341" s="80">
        <v>290034</v>
      </c>
      <c r="H341" s="80">
        <v>101259.9</v>
      </c>
      <c r="I341" s="82">
        <v>45570</v>
      </c>
      <c r="J341" s="80">
        <v>2024</v>
      </c>
    </row>
    <row r="342" spans="1:10" x14ac:dyDescent="0.3">
      <c r="A342" s="80">
        <v>13086530</v>
      </c>
      <c r="B342" s="81" t="s">
        <v>27</v>
      </c>
      <c r="C342" s="82">
        <v>45571</v>
      </c>
      <c r="D342" s="80">
        <v>984</v>
      </c>
      <c r="E342" s="80">
        <v>296253.90000000002</v>
      </c>
      <c r="F342" s="80">
        <v>984</v>
      </c>
      <c r="G342" s="80">
        <v>291986</v>
      </c>
      <c r="H342" s="80">
        <v>99307.5</v>
      </c>
      <c r="I342" s="82">
        <v>45571</v>
      </c>
      <c r="J342" s="80">
        <v>2024</v>
      </c>
    </row>
    <row r="343" spans="1:10" x14ac:dyDescent="0.3">
      <c r="A343" s="80">
        <v>13086530</v>
      </c>
      <c r="B343" s="81" t="s">
        <v>27</v>
      </c>
      <c r="C343" s="82">
        <v>45572</v>
      </c>
      <c r="D343" s="80">
        <v>980</v>
      </c>
      <c r="E343" s="80">
        <v>298197.7</v>
      </c>
      <c r="F343" s="80">
        <v>980</v>
      </c>
      <c r="G343" s="80">
        <v>293930</v>
      </c>
      <c r="H343" s="80">
        <v>97363.7</v>
      </c>
      <c r="I343" s="82">
        <v>45572</v>
      </c>
      <c r="J343" s="80">
        <v>2024</v>
      </c>
    </row>
    <row r="344" spans="1:10" x14ac:dyDescent="0.3">
      <c r="A344" s="80">
        <v>13086530</v>
      </c>
      <c r="B344" s="81" t="s">
        <v>27</v>
      </c>
      <c r="C344" s="82">
        <v>45573</v>
      </c>
      <c r="D344" s="80">
        <v>980</v>
      </c>
      <c r="E344" s="80">
        <v>300141.2</v>
      </c>
      <c r="F344" s="80">
        <v>980</v>
      </c>
      <c r="G344" s="80">
        <v>295873</v>
      </c>
      <c r="H344" s="80">
        <v>95420.2</v>
      </c>
      <c r="I344" s="82">
        <v>45573</v>
      </c>
      <c r="J344" s="80">
        <v>2024</v>
      </c>
    </row>
    <row r="345" spans="1:10" x14ac:dyDescent="0.3">
      <c r="A345" s="80">
        <v>13086530</v>
      </c>
      <c r="B345" s="81" t="s">
        <v>27</v>
      </c>
      <c r="C345" s="82">
        <v>45574</v>
      </c>
      <c r="D345" s="80">
        <v>980</v>
      </c>
      <c r="E345" s="80">
        <v>302084.59999999998</v>
      </c>
      <c r="F345" s="80">
        <v>980</v>
      </c>
      <c r="G345" s="80">
        <v>297817</v>
      </c>
      <c r="H345" s="80">
        <v>93476.7</v>
      </c>
      <c r="I345" s="82">
        <v>45574</v>
      </c>
      <c r="J345" s="80">
        <v>2024</v>
      </c>
    </row>
    <row r="346" spans="1:10" x14ac:dyDescent="0.3">
      <c r="A346" s="80">
        <v>13086530</v>
      </c>
      <c r="B346" s="81" t="s">
        <v>27</v>
      </c>
      <c r="C346" s="82">
        <v>45575</v>
      </c>
      <c r="D346" s="80">
        <v>1166</v>
      </c>
      <c r="E346" s="80">
        <v>304396.40000000002</v>
      </c>
      <c r="F346" s="80">
        <v>1166</v>
      </c>
      <c r="G346" s="80">
        <v>300129</v>
      </c>
      <c r="H346" s="80">
        <v>91165</v>
      </c>
      <c r="I346" s="82">
        <v>45575</v>
      </c>
      <c r="J346" s="80">
        <v>2024</v>
      </c>
    </row>
    <row r="347" spans="1:10" x14ac:dyDescent="0.3">
      <c r="A347" s="80">
        <v>13086530</v>
      </c>
      <c r="B347" s="81" t="s">
        <v>27</v>
      </c>
      <c r="C347" s="82">
        <v>45576</v>
      </c>
      <c r="D347" s="80">
        <v>1363</v>
      </c>
      <c r="E347" s="80">
        <v>307100</v>
      </c>
      <c r="F347" s="80">
        <v>1363</v>
      </c>
      <c r="G347" s="80">
        <v>302832</v>
      </c>
      <c r="H347" s="80">
        <v>88461.4</v>
      </c>
      <c r="I347" s="82">
        <v>45576</v>
      </c>
      <c r="J347" s="80">
        <v>2024</v>
      </c>
    </row>
    <row r="348" spans="1:10" x14ac:dyDescent="0.3">
      <c r="A348" s="80">
        <v>13086530</v>
      </c>
      <c r="B348" s="81" t="s">
        <v>27</v>
      </c>
      <c r="C348" s="82">
        <v>45577</v>
      </c>
      <c r="D348" s="80">
        <v>1412</v>
      </c>
      <c r="E348" s="80">
        <v>309900.59999999998</v>
      </c>
      <c r="F348" s="80">
        <v>1412</v>
      </c>
      <c r="G348" s="80">
        <v>305633</v>
      </c>
      <c r="H348" s="80">
        <v>85660.7</v>
      </c>
      <c r="I348" s="82">
        <v>45577</v>
      </c>
      <c r="J348" s="80">
        <v>2024</v>
      </c>
    </row>
    <row r="349" spans="1:10" x14ac:dyDescent="0.3">
      <c r="A349" s="80">
        <v>13086530</v>
      </c>
      <c r="B349" s="81" t="s">
        <v>27</v>
      </c>
      <c r="C349" s="82">
        <v>45578</v>
      </c>
      <c r="D349" s="80">
        <v>1410</v>
      </c>
      <c r="E349" s="80">
        <v>312696.59999999998</v>
      </c>
      <c r="F349" s="80">
        <v>1410</v>
      </c>
      <c r="G349" s="80">
        <v>308429</v>
      </c>
      <c r="H349" s="80">
        <v>82864.800000000003</v>
      </c>
      <c r="I349" s="82">
        <v>45578</v>
      </c>
      <c r="J349" s="80">
        <v>2024</v>
      </c>
    </row>
    <row r="350" spans="1:10" x14ac:dyDescent="0.3">
      <c r="A350" s="80">
        <v>13086530</v>
      </c>
      <c r="B350" s="81" t="s">
        <v>27</v>
      </c>
      <c r="C350" s="82">
        <v>45579</v>
      </c>
      <c r="D350" s="80">
        <v>1016</v>
      </c>
      <c r="E350" s="80">
        <v>314711.2</v>
      </c>
      <c r="F350" s="80">
        <v>1016</v>
      </c>
      <c r="G350" s="80">
        <v>310443</v>
      </c>
      <c r="H350" s="80">
        <v>80850.2</v>
      </c>
      <c r="I350" s="82">
        <v>45579</v>
      </c>
      <c r="J350" s="80">
        <v>2024</v>
      </c>
    </row>
    <row r="351" spans="1:10" x14ac:dyDescent="0.3">
      <c r="A351" s="80">
        <v>13086530</v>
      </c>
      <c r="B351" s="81" t="s">
        <v>27</v>
      </c>
      <c r="C351" s="82">
        <v>45580</v>
      </c>
      <c r="D351" s="80">
        <v>692</v>
      </c>
      <c r="E351" s="80">
        <v>316083.90000000002</v>
      </c>
      <c r="F351" s="80">
        <v>692</v>
      </c>
      <c r="G351" s="80">
        <v>311816</v>
      </c>
      <c r="H351" s="80">
        <v>79477.399999999994</v>
      </c>
      <c r="I351" s="82">
        <v>45580</v>
      </c>
      <c r="J351" s="80">
        <v>2024</v>
      </c>
    </row>
    <row r="352" spans="1:10" x14ac:dyDescent="0.3">
      <c r="A352" s="80">
        <v>13086530</v>
      </c>
      <c r="B352" s="81" t="s">
        <v>27</v>
      </c>
      <c r="C352" s="82">
        <v>45581</v>
      </c>
      <c r="D352" s="80">
        <v>692</v>
      </c>
      <c r="E352" s="80">
        <v>317456.7</v>
      </c>
      <c r="F352" s="80">
        <v>692</v>
      </c>
      <c r="G352" s="80">
        <v>313189</v>
      </c>
      <c r="H352" s="80">
        <v>78104.7</v>
      </c>
      <c r="I352" s="82">
        <v>45581</v>
      </c>
      <c r="J352" s="80">
        <v>2024</v>
      </c>
    </row>
    <row r="353" spans="1:10" x14ac:dyDescent="0.3">
      <c r="A353" s="80">
        <v>13086530</v>
      </c>
      <c r="B353" s="81" t="s">
        <v>27</v>
      </c>
      <c r="C353" s="82">
        <v>45582</v>
      </c>
      <c r="D353" s="80">
        <v>341</v>
      </c>
      <c r="E353" s="80">
        <v>318133.5</v>
      </c>
      <c r="F353" s="80">
        <v>341</v>
      </c>
      <c r="G353" s="80">
        <v>313866</v>
      </c>
      <c r="H353" s="80">
        <v>77427.899999999994</v>
      </c>
      <c r="I353" s="82">
        <v>45582</v>
      </c>
      <c r="J353" s="80">
        <v>2024</v>
      </c>
    </row>
    <row r="354" spans="1:10" x14ac:dyDescent="0.3">
      <c r="A354" s="80">
        <v>13086530</v>
      </c>
      <c r="B354" s="81" t="s">
        <v>27</v>
      </c>
      <c r="C354" s="82">
        <v>45583</v>
      </c>
      <c r="D354" s="80">
        <v>104</v>
      </c>
      <c r="E354" s="80">
        <v>318340.59999999998</v>
      </c>
      <c r="F354" s="80">
        <v>104</v>
      </c>
      <c r="G354" s="80">
        <v>314073</v>
      </c>
      <c r="H354" s="80">
        <v>77220.800000000003</v>
      </c>
      <c r="I354" s="82">
        <v>45583</v>
      </c>
      <c r="J354" s="80">
        <v>2024</v>
      </c>
    </row>
    <row r="355" spans="1:10" x14ac:dyDescent="0.3">
      <c r="A355" s="80">
        <v>13086530</v>
      </c>
      <c r="B355" s="81" t="s">
        <v>27</v>
      </c>
      <c r="C355" s="82">
        <v>45584</v>
      </c>
      <c r="D355" s="80">
        <v>98</v>
      </c>
      <c r="E355" s="80">
        <v>318535.3</v>
      </c>
      <c r="F355" s="80">
        <v>98</v>
      </c>
      <c r="G355" s="80">
        <v>314268</v>
      </c>
      <c r="H355" s="80">
        <v>77026.100000000006</v>
      </c>
      <c r="I355" s="82">
        <v>45584</v>
      </c>
      <c r="J355" s="80">
        <v>2024</v>
      </c>
    </row>
    <row r="356" spans="1:10" x14ac:dyDescent="0.3">
      <c r="A356" s="80">
        <v>13086530</v>
      </c>
      <c r="B356" s="81" t="s">
        <v>27</v>
      </c>
      <c r="C356" s="82">
        <v>45585</v>
      </c>
      <c r="D356" s="80">
        <v>93</v>
      </c>
      <c r="E356" s="80">
        <v>318718.7</v>
      </c>
      <c r="F356" s="80">
        <v>93</v>
      </c>
      <c r="G356" s="80">
        <v>314451</v>
      </c>
      <c r="H356" s="80">
        <v>76842.7</v>
      </c>
      <c r="I356" s="82">
        <v>45585</v>
      </c>
      <c r="J356" s="80">
        <v>2024</v>
      </c>
    </row>
    <row r="357" spans="1:10" x14ac:dyDescent="0.3">
      <c r="A357" s="80">
        <v>13086530</v>
      </c>
      <c r="B357" s="81" t="s">
        <v>27</v>
      </c>
      <c r="C357" s="82">
        <v>45586</v>
      </c>
      <c r="D357" s="80">
        <v>87</v>
      </c>
      <c r="E357" s="80">
        <v>318891.7</v>
      </c>
      <c r="F357" s="80">
        <v>87</v>
      </c>
      <c r="G357" s="80">
        <v>314624</v>
      </c>
      <c r="H357" s="80">
        <v>76669.7</v>
      </c>
      <c r="I357" s="82">
        <v>45586</v>
      </c>
      <c r="J357" s="80">
        <v>2024</v>
      </c>
    </row>
    <row r="358" spans="1:10" x14ac:dyDescent="0.3">
      <c r="A358" s="80">
        <v>13086530</v>
      </c>
      <c r="B358" s="81" t="s">
        <v>27</v>
      </c>
      <c r="C358" s="82">
        <v>45587</v>
      </c>
      <c r="D358" s="80">
        <v>290</v>
      </c>
      <c r="E358" s="80">
        <v>319466.2</v>
      </c>
      <c r="F358" s="80">
        <v>45</v>
      </c>
      <c r="G358" s="80">
        <v>314714</v>
      </c>
      <c r="H358" s="80">
        <v>76580.100000000006</v>
      </c>
      <c r="I358" s="82">
        <v>45587</v>
      </c>
      <c r="J358" s="80">
        <v>2024</v>
      </c>
    </row>
    <row r="359" spans="1:10" x14ac:dyDescent="0.3">
      <c r="A359" s="80">
        <v>13086530</v>
      </c>
      <c r="B359" s="81" t="s">
        <v>27</v>
      </c>
      <c r="C359" s="82">
        <v>45588</v>
      </c>
      <c r="D359" s="80">
        <v>633</v>
      </c>
      <c r="E359" s="80">
        <v>320721</v>
      </c>
      <c r="F359" s="80">
        <v>440</v>
      </c>
      <c r="G359" s="80">
        <v>315586</v>
      </c>
      <c r="H359" s="80">
        <v>75707.5</v>
      </c>
      <c r="I359" s="82">
        <v>45588</v>
      </c>
      <c r="J359" s="80">
        <v>2024</v>
      </c>
    </row>
    <row r="360" spans="1:10" x14ac:dyDescent="0.3">
      <c r="A360" s="80">
        <v>13086530</v>
      </c>
      <c r="B360" s="81" t="s">
        <v>27</v>
      </c>
      <c r="C360" s="82">
        <v>45589</v>
      </c>
      <c r="D360" s="80">
        <v>656</v>
      </c>
      <c r="E360" s="80">
        <v>322021.7</v>
      </c>
      <c r="F360" s="80">
        <v>225</v>
      </c>
      <c r="G360" s="80">
        <v>316033</v>
      </c>
      <c r="H360" s="80">
        <v>75260.899999999994</v>
      </c>
      <c r="I360" s="82">
        <v>45589</v>
      </c>
      <c r="J360" s="80">
        <v>2024</v>
      </c>
    </row>
    <row r="361" spans="1:10" x14ac:dyDescent="0.3">
      <c r="A361" s="80">
        <v>13086530</v>
      </c>
      <c r="B361" s="81" t="s">
        <v>27</v>
      </c>
      <c r="C361" s="82">
        <v>45590</v>
      </c>
      <c r="D361" s="80">
        <v>683</v>
      </c>
      <c r="E361" s="80">
        <v>323376.3</v>
      </c>
      <c r="F361" s="80">
        <v>209</v>
      </c>
      <c r="G361" s="80">
        <v>316447</v>
      </c>
      <c r="H361" s="80">
        <v>74846.3</v>
      </c>
      <c r="I361" s="82">
        <v>45590</v>
      </c>
      <c r="J361" s="80">
        <v>2024</v>
      </c>
    </row>
    <row r="362" spans="1:10" x14ac:dyDescent="0.3">
      <c r="A362" s="80">
        <v>13086530</v>
      </c>
      <c r="B362" s="81" t="s">
        <v>27</v>
      </c>
      <c r="C362" s="82">
        <v>45591</v>
      </c>
      <c r="D362" s="80">
        <v>703</v>
      </c>
      <c r="E362" s="80">
        <v>324770.90000000002</v>
      </c>
      <c r="F362" s="80">
        <v>261</v>
      </c>
      <c r="G362" s="80">
        <v>316964</v>
      </c>
      <c r="H362" s="80">
        <v>74329.3</v>
      </c>
      <c r="I362" s="82">
        <v>45591</v>
      </c>
      <c r="J362" s="80">
        <v>2024</v>
      </c>
    </row>
    <row r="363" spans="1:10" x14ac:dyDescent="0.3">
      <c r="A363" s="80">
        <v>13086530</v>
      </c>
      <c r="B363" s="81" t="s">
        <v>27</v>
      </c>
      <c r="C363" s="82">
        <v>45592</v>
      </c>
      <c r="D363" s="80">
        <v>698</v>
      </c>
      <c r="E363" s="80">
        <v>326154.59999999998</v>
      </c>
      <c r="F363" s="80">
        <v>270</v>
      </c>
      <c r="G363" s="80">
        <v>317499</v>
      </c>
      <c r="H363" s="80">
        <v>73794.5</v>
      </c>
      <c r="I363" s="82">
        <v>45592</v>
      </c>
      <c r="J363" s="80">
        <v>2024</v>
      </c>
    </row>
    <row r="364" spans="1:10" x14ac:dyDescent="0.3">
      <c r="A364" s="80">
        <v>13086530</v>
      </c>
      <c r="B364" s="81" t="s">
        <v>27</v>
      </c>
      <c r="C364" s="82">
        <v>45593</v>
      </c>
      <c r="D364" s="80">
        <v>690</v>
      </c>
      <c r="E364" s="80">
        <v>327523.59999999998</v>
      </c>
      <c r="F364" s="80">
        <v>270</v>
      </c>
      <c r="G364" s="80">
        <v>318035</v>
      </c>
      <c r="H364" s="80">
        <v>73258.7</v>
      </c>
      <c r="I364" s="82">
        <v>45593</v>
      </c>
      <c r="J364" s="80">
        <v>2024</v>
      </c>
    </row>
    <row r="365" spans="1:10" x14ac:dyDescent="0.3">
      <c r="A365" s="80">
        <v>13086530</v>
      </c>
      <c r="B365" s="81" t="s">
        <v>27</v>
      </c>
      <c r="C365" s="82">
        <v>45594</v>
      </c>
      <c r="D365" s="80">
        <v>681</v>
      </c>
      <c r="E365" s="80">
        <v>328874.59999999998</v>
      </c>
      <c r="F365" s="80">
        <v>141</v>
      </c>
      <c r="G365" s="80">
        <v>318314</v>
      </c>
      <c r="H365" s="80">
        <v>72979.3</v>
      </c>
      <c r="I365" s="82">
        <v>45594</v>
      </c>
      <c r="J365" s="80">
        <v>2024</v>
      </c>
    </row>
    <row r="366" spans="1:10" x14ac:dyDescent="0.3">
      <c r="A366" s="80">
        <v>13086530</v>
      </c>
      <c r="B366" s="81" t="s">
        <v>27</v>
      </c>
      <c r="C366" s="82">
        <v>45595</v>
      </c>
      <c r="D366" s="80">
        <v>654</v>
      </c>
      <c r="E366" s="80">
        <v>330171.5</v>
      </c>
      <c r="F366" s="80">
        <v>47</v>
      </c>
      <c r="G366" s="80">
        <v>318408</v>
      </c>
      <c r="H366" s="80">
        <v>72886</v>
      </c>
      <c r="I366" s="82">
        <v>45595</v>
      </c>
      <c r="J366" s="80">
        <v>2024</v>
      </c>
    </row>
    <row r="367" spans="1:10" x14ac:dyDescent="0.3">
      <c r="A367" s="80">
        <v>13086530</v>
      </c>
      <c r="B367" s="81" t="s">
        <v>27</v>
      </c>
      <c r="C367" s="82">
        <v>45596</v>
      </c>
      <c r="D367" s="80">
        <v>560</v>
      </c>
      <c r="E367" s="80">
        <v>331281.5</v>
      </c>
      <c r="F367" s="80">
        <v>93</v>
      </c>
      <c r="G367" s="80">
        <v>318592</v>
      </c>
      <c r="H367" s="80">
        <v>72701.399999999994</v>
      </c>
      <c r="I367" s="82">
        <v>45596</v>
      </c>
      <c r="J367" s="80">
        <v>2024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0341-EF20-4A36-9865-93B716409D2D}">
  <dimension ref="A1:AB367"/>
  <sheetViews>
    <sheetView workbookViewId="0">
      <pane ySplit="1" topLeftCell="A2" activePane="bottomLeft" state="frozen"/>
      <selection pane="bottomLeft" activeCell="Q10" sqref="Q10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83" t="s">
        <v>17</v>
      </c>
      <c r="B1" s="83" t="s">
        <v>18</v>
      </c>
      <c r="C1" s="83" t="s">
        <v>19</v>
      </c>
      <c r="D1" s="83" t="s">
        <v>20</v>
      </c>
      <c r="E1" s="83" t="s">
        <v>21</v>
      </c>
      <c r="F1" s="83" t="s">
        <v>22</v>
      </c>
      <c r="G1" s="83" t="s">
        <v>23</v>
      </c>
      <c r="H1" s="83" t="s">
        <v>24</v>
      </c>
      <c r="I1" s="83" t="s">
        <v>25</v>
      </c>
      <c r="J1" s="83" t="s">
        <v>26</v>
      </c>
    </row>
    <row r="2" spans="1:28" x14ac:dyDescent="0.3">
      <c r="A2" s="85">
        <v>13086530</v>
      </c>
      <c r="B2" s="86" t="s">
        <v>27</v>
      </c>
      <c r="C2" s="87">
        <v>45597</v>
      </c>
      <c r="D2" s="85">
        <v>500</v>
      </c>
      <c r="E2" s="85">
        <v>346459</v>
      </c>
      <c r="F2" s="85">
        <v>44</v>
      </c>
      <c r="G2" s="85">
        <v>317904</v>
      </c>
      <c r="H2" s="85">
        <v>-317904.09999999998</v>
      </c>
      <c r="I2" s="87">
        <v>45597</v>
      </c>
      <c r="J2" s="85">
        <v>2025</v>
      </c>
      <c r="T2" t="s">
        <v>103</v>
      </c>
    </row>
    <row r="3" spans="1:28" x14ac:dyDescent="0.3">
      <c r="A3" s="85">
        <v>13086530</v>
      </c>
      <c r="B3" s="86" t="s">
        <v>27</v>
      </c>
      <c r="C3" s="87">
        <v>45598</v>
      </c>
      <c r="D3" s="85">
        <v>500</v>
      </c>
      <c r="E3" s="85">
        <v>347449.7</v>
      </c>
      <c r="F3" s="85">
        <v>53</v>
      </c>
      <c r="G3" s="85">
        <v>318009</v>
      </c>
      <c r="H3" s="85">
        <v>-318008.59999999998</v>
      </c>
      <c r="I3" s="87">
        <v>45598</v>
      </c>
      <c r="J3" s="85">
        <v>2025</v>
      </c>
      <c r="M3" s="21">
        <v>2025</v>
      </c>
      <c r="N3" s="22"/>
      <c r="O3" s="22"/>
      <c r="P3" s="23"/>
      <c r="T3" s="21">
        <v>2024</v>
      </c>
      <c r="U3" s="22"/>
      <c r="V3" s="22"/>
      <c r="W3" s="23"/>
    </row>
    <row r="4" spans="1:28" x14ac:dyDescent="0.3">
      <c r="A4" s="85">
        <v>13086530</v>
      </c>
      <c r="B4" s="86" t="s">
        <v>27</v>
      </c>
      <c r="C4" s="87">
        <v>45599</v>
      </c>
      <c r="D4" s="85">
        <v>494</v>
      </c>
      <c r="E4" s="85">
        <v>348429.4</v>
      </c>
      <c r="F4" s="85">
        <v>38</v>
      </c>
      <c r="G4" s="85">
        <v>318083</v>
      </c>
      <c r="H4" s="85">
        <v>-318083.20000000001</v>
      </c>
      <c r="I4" s="87">
        <v>45599</v>
      </c>
      <c r="J4" s="85">
        <v>2025</v>
      </c>
      <c r="M4" s="24" t="s">
        <v>37</v>
      </c>
      <c r="P4" s="88">
        <f>(SUM(D153:D243))*1.9835</f>
        <v>205621.511</v>
      </c>
      <c r="Q4" s="19"/>
      <c r="T4" s="24" t="s">
        <v>37</v>
      </c>
      <c r="W4" s="49">
        <v>258297.3205</v>
      </c>
      <c r="X4" s="6"/>
      <c r="Y4" s="6"/>
    </row>
    <row r="5" spans="1:28" x14ac:dyDescent="0.3">
      <c r="A5" s="85">
        <v>13086530</v>
      </c>
      <c r="B5" s="86" t="s">
        <v>27</v>
      </c>
      <c r="C5" s="87">
        <v>45600</v>
      </c>
      <c r="D5" s="85">
        <v>470</v>
      </c>
      <c r="E5" s="85">
        <v>349360.9</v>
      </c>
      <c r="F5" s="85">
        <v>9.5</v>
      </c>
      <c r="G5" s="85">
        <v>318102</v>
      </c>
      <c r="H5" s="85">
        <v>-318102.09999999998</v>
      </c>
      <c r="I5" s="87">
        <v>45600</v>
      </c>
      <c r="J5" s="85">
        <v>2025</v>
      </c>
      <c r="L5" t="s">
        <v>120</v>
      </c>
      <c r="M5" s="26" t="s">
        <v>126</v>
      </c>
      <c r="N5" s="27"/>
      <c r="O5" s="27"/>
      <c r="P5" s="19">
        <f>G243</f>
        <v>114969</v>
      </c>
      <c r="Q5" s="52">
        <f>SUM(F153:F243)*1.9835</f>
        <v>114981.51150000001</v>
      </c>
      <c r="R5" s="6">
        <f>P5-Q5</f>
        <v>-12.5115000000078</v>
      </c>
      <c r="T5" s="24" t="s">
        <v>126</v>
      </c>
      <c r="W5" s="49">
        <v>23652</v>
      </c>
      <c r="X5" s="6"/>
      <c r="Y5" s="6"/>
    </row>
    <row r="6" spans="1:28" x14ac:dyDescent="0.3">
      <c r="A6" s="85">
        <v>13086530</v>
      </c>
      <c r="B6" s="86" t="s">
        <v>27</v>
      </c>
      <c r="C6" s="87">
        <v>45601</v>
      </c>
      <c r="D6" s="85">
        <v>427</v>
      </c>
      <c r="E6" s="85">
        <v>350207.1</v>
      </c>
      <c r="F6" s="85">
        <v>0</v>
      </c>
      <c r="G6" s="85">
        <v>318102</v>
      </c>
      <c r="H6" s="85">
        <v>-318102.09999999998</v>
      </c>
      <c r="I6" s="87">
        <v>45601</v>
      </c>
      <c r="J6" s="85">
        <v>2025</v>
      </c>
      <c r="M6" s="26" t="s">
        <v>11</v>
      </c>
      <c r="N6" s="27"/>
      <c r="O6" s="27"/>
      <c r="P6" s="48">
        <f>P4-P5</f>
        <v>90652.510999999999</v>
      </c>
      <c r="T6" s="26" t="s">
        <v>11</v>
      </c>
      <c r="U6" s="27"/>
      <c r="V6" s="27"/>
      <c r="W6" s="50">
        <v>234645.3205</v>
      </c>
      <c r="X6" s="6"/>
      <c r="Y6" s="6"/>
    </row>
    <row r="7" spans="1:28" x14ac:dyDescent="0.3">
      <c r="A7" s="85">
        <v>13086530</v>
      </c>
      <c r="B7" s="86" t="s">
        <v>27</v>
      </c>
      <c r="C7" s="87">
        <v>45602</v>
      </c>
      <c r="D7" s="85">
        <v>435</v>
      </c>
      <c r="E7" s="85">
        <v>351069.4</v>
      </c>
      <c r="F7" s="85">
        <v>0</v>
      </c>
      <c r="G7" s="85">
        <v>318102</v>
      </c>
      <c r="H7" s="85">
        <v>-318102.09999999998</v>
      </c>
      <c r="I7" s="87">
        <v>45602</v>
      </c>
      <c r="J7" s="85">
        <v>2025</v>
      </c>
    </row>
    <row r="8" spans="1:28" x14ac:dyDescent="0.3">
      <c r="A8" s="85">
        <v>13086530</v>
      </c>
      <c r="B8" s="86" t="s">
        <v>27</v>
      </c>
      <c r="C8" s="87">
        <v>45603</v>
      </c>
      <c r="D8" s="85">
        <v>434</v>
      </c>
      <c r="E8" s="85">
        <v>351930.2</v>
      </c>
      <c r="F8" s="85">
        <v>11</v>
      </c>
      <c r="G8" s="85">
        <v>318123</v>
      </c>
      <c r="H8" s="85">
        <v>-318123.3</v>
      </c>
      <c r="I8" s="87">
        <v>45603</v>
      </c>
      <c r="J8" s="85">
        <v>2025</v>
      </c>
      <c r="M8">
        <v>2025</v>
      </c>
    </row>
    <row r="9" spans="1:28" x14ac:dyDescent="0.3">
      <c r="A9" s="85">
        <v>13086530</v>
      </c>
      <c r="B9" s="86" t="s">
        <v>27</v>
      </c>
      <c r="C9" s="87">
        <v>45604</v>
      </c>
      <c r="D9" s="85">
        <v>420</v>
      </c>
      <c r="E9" s="85">
        <v>352763.2</v>
      </c>
      <c r="F9" s="85">
        <v>0</v>
      </c>
      <c r="G9" s="85">
        <v>318123</v>
      </c>
      <c r="H9" s="85">
        <v>-318123.3</v>
      </c>
      <c r="I9" s="87">
        <v>45604</v>
      </c>
      <c r="J9" s="85">
        <v>2025</v>
      </c>
      <c r="M9" t="s">
        <v>124</v>
      </c>
      <c r="P9">
        <v>1441</v>
      </c>
    </row>
    <row r="10" spans="1:28" x14ac:dyDescent="0.3">
      <c r="A10" s="85">
        <v>13086530</v>
      </c>
      <c r="B10" s="86" t="s">
        <v>27</v>
      </c>
      <c r="C10" s="87">
        <v>45605</v>
      </c>
      <c r="D10" s="85">
        <v>399</v>
      </c>
      <c r="E10" s="85">
        <v>353554.6</v>
      </c>
      <c r="F10" s="85">
        <v>0</v>
      </c>
      <c r="G10" s="85">
        <v>318123</v>
      </c>
      <c r="H10" s="85">
        <v>-318123.3</v>
      </c>
      <c r="I10" s="87">
        <v>45605</v>
      </c>
      <c r="J10" s="85">
        <v>2025</v>
      </c>
      <c r="M10" t="s">
        <v>139</v>
      </c>
      <c r="P10" s="19">
        <f>P6-P9</f>
        <v>89211.510999999999</v>
      </c>
      <c r="AB10" s="6"/>
    </row>
    <row r="11" spans="1:28" x14ac:dyDescent="0.3">
      <c r="A11" s="85">
        <v>13086530</v>
      </c>
      <c r="B11" s="86" t="s">
        <v>27</v>
      </c>
      <c r="C11" s="87">
        <v>45606</v>
      </c>
      <c r="D11" s="85">
        <v>400</v>
      </c>
      <c r="E11" s="85">
        <v>354347.3</v>
      </c>
      <c r="F11" s="85">
        <v>0</v>
      </c>
      <c r="G11" s="85">
        <v>318123</v>
      </c>
      <c r="H11" s="85">
        <v>-318123.3</v>
      </c>
      <c r="I11" s="87">
        <v>45606</v>
      </c>
      <c r="J11" s="85">
        <v>2025</v>
      </c>
      <c r="X11" s="6"/>
      <c r="Y11" s="6"/>
      <c r="AB11" s="6"/>
    </row>
    <row r="12" spans="1:28" x14ac:dyDescent="0.3">
      <c r="A12" s="85">
        <v>13086530</v>
      </c>
      <c r="B12" s="86" t="s">
        <v>27</v>
      </c>
      <c r="C12" s="87">
        <v>45607</v>
      </c>
      <c r="D12" s="85">
        <v>400</v>
      </c>
      <c r="E12" s="85">
        <v>355141.5</v>
      </c>
      <c r="F12" s="85">
        <v>0</v>
      </c>
      <c r="G12" s="85">
        <v>318123</v>
      </c>
      <c r="H12" s="85">
        <v>-318123.3</v>
      </c>
      <c r="I12" s="87">
        <v>45607</v>
      </c>
      <c r="J12" s="85">
        <v>2025</v>
      </c>
      <c r="AB12" s="6"/>
    </row>
    <row r="13" spans="1:28" x14ac:dyDescent="0.3">
      <c r="A13" s="85">
        <v>13086530</v>
      </c>
      <c r="B13" s="86" t="s">
        <v>27</v>
      </c>
      <c r="C13" s="87">
        <v>45608</v>
      </c>
      <c r="D13" s="85">
        <v>388</v>
      </c>
      <c r="E13" s="85">
        <v>355911.7</v>
      </c>
      <c r="F13" s="85">
        <v>0</v>
      </c>
      <c r="G13" s="85">
        <v>318123</v>
      </c>
      <c r="H13" s="85">
        <v>-318123.3</v>
      </c>
      <c r="I13" s="87">
        <v>45608</v>
      </c>
      <c r="J13" s="85">
        <v>2025</v>
      </c>
    </row>
    <row r="14" spans="1:28" x14ac:dyDescent="0.3">
      <c r="A14" s="85">
        <v>13086530</v>
      </c>
      <c r="B14" s="86" t="s">
        <v>27</v>
      </c>
      <c r="C14" s="87">
        <v>45609</v>
      </c>
      <c r="D14" s="85">
        <v>402</v>
      </c>
      <c r="E14" s="85">
        <v>356708.6</v>
      </c>
      <c r="F14" s="85">
        <v>0</v>
      </c>
      <c r="G14" s="85">
        <v>318123</v>
      </c>
      <c r="H14" s="85">
        <v>-318123.3</v>
      </c>
      <c r="I14" s="87">
        <v>45609</v>
      </c>
      <c r="J14" s="85">
        <v>2025</v>
      </c>
    </row>
    <row r="15" spans="1:28" x14ac:dyDescent="0.3">
      <c r="A15" s="85">
        <v>13086530</v>
      </c>
      <c r="B15" s="86" t="s">
        <v>27</v>
      </c>
      <c r="C15" s="87">
        <v>45610</v>
      </c>
      <c r="D15" s="85">
        <v>403</v>
      </c>
      <c r="E15" s="85">
        <v>357506.8</v>
      </c>
      <c r="F15" s="85">
        <v>0</v>
      </c>
      <c r="G15" s="85">
        <v>318123</v>
      </c>
      <c r="H15" s="85">
        <v>-318123.3</v>
      </c>
      <c r="I15" s="87">
        <v>45610</v>
      </c>
      <c r="J15" s="85">
        <v>2025</v>
      </c>
    </row>
    <row r="16" spans="1:28" x14ac:dyDescent="0.3">
      <c r="A16" s="85">
        <v>13086530</v>
      </c>
      <c r="B16" s="86" t="s">
        <v>27</v>
      </c>
      <c r="C16" s="87">
        <v>45611</v>
      </c>
      <c r="D16" s="85">
        <v>402</v>
      </c>
      <c r="E16" s="85">
        <v>358303.6</v>
      </c>
      <c r="F16" s="85">
        <v>12</v>
      </c>
      <c r="G16" s="85">
        <v>318147</v>
      </c>
      <c r="H16" s="85">
        <v>-318147</v>
      </c>
      <c r="I16" s="87">
        <v>45611</v>
      </c>
      <c r="J16" s="85">
        <v>2025</v>
      </c>
    </row>
    <row r="17" spans="1:25" x14ac:dyDescent="0.3">
      <c r="A17" s="85">
        <v>13086530</v>
      </c>
      <c r="B17" s="86" t="s">
        <v>27</v>
      </c>
      <c r="C17" s="87">
        <v>45612</v>
      </c>
      <c r="D17" s="85">
        <v>398</v>
      </c>
      <c r="E17" s="85">
        <v>359093.3</v>
      </c>
      <c r="F17" s="85">
        <v>12</v>
      </c>
      <c r="G17" s="85">
        <v>318171</v>
      </c>
      <c r="H17" s="85">
        <v>-318171.09999999998</v>
      </c>
      <c r="I17" s="87">
        <v>45612</v>
      </c>
      <c r="J17" s="85">
        <v>2025</v>
      </c>
      <c r="X17" s="25"/>
      <c r="Y17" s="6"/>
    </row>
    <row r="18" spans="1:25" x14ac:dyDescent="0.3">
      <c r="A18" s="85">
        <v>13086530</v>
      </c>
      <c r="B18" s="86" t="s">
        <v>27</v>
      </c>
      <c r="C18" s="87">
        <v>45613</v>
      </c>
      <c r="D18" s="85">
        <v>405</v>
      </c>
      <c r="E18" s="85">
        <v>359895.8</v>
      </c>
      <c r="F18" s="85">
        <v>4.9000000000000004</v>
      </c>
      <c r="G18" s="85">
        <v>318181</v>
      </c>
      <c r="H18" s="85">
        <v>-318180.90000000002</v>
      </c>
      <c r="I18" s="87">
        <v>45613</v>
      </c>
      <c r="J18" s="85">
        <v>2025</v>
      </c>
    </row>
    <row r="19" spans="1:25" x14ac:dyDescent="0.3">
      <c r="A19" s="85">
        <v>13086530</v>
      </c>
      <c r="B19" s="86" t="s">
        <v>27</v>
      </c>
      <c r="C19" s="87">
        <v>45614</v>
      </c>
      <c r="D19" s="85">
        <v>400</v>
      </c>
      <c r="E19" s="85">
        <v>360688.2</v>
      </c>
      <c r="F19" s="85">
        <v>0</v>
      </c>
      <c r="G19" s="85">
        <v>318181</v>
      </c>
      <c r="H19" s="85">
        <v>-318180.90000000002</v>
      </c>
      <c r="I19" s="87">
        <v>45614</v>
      </c>
      <c r="J19" s="85">
        <v>2025</v>
      </c>
    </row>
    <row r="20" spans="1:25" x14ac:dyDescent="0.3">
      <c r="A20" s="85">
        <v>13086530</v>
      </c>
      <c r="B20" s="86" t="s">
        <v>27</v>
      </c>
      <c r="C20" s="87">
        <v>45615</v>
      </c>
      <c r="D20" s="85">
        <v>406</v>
      </c>
      <c r="E20" s="85">
        <v>361493.4</v>
      </c>
      <c r="F20" s="85">
        <v>0</v>
      </c>
      <c r="G20" s="85">
        <v>318181</v>
      </c>
      <c r="H20" s="85">
        <v>-318180.90000000002</v>
      </c>
      <c r="I20" s="87">
        <v>45615</v>
      </c>
      <c r="J20" s="85">
        <v>2025</v>
      </c>
    </row>
    <row r="21" spans="1:25" x14ac:dyDescent="0.3">
      <c r="A21" s="85">
        <v>13086530</v>
      </c>
      <c r="B21" s="86" t="s">
        <v>27</v>
      </c>
      <c r="C21" s="87">
        <v>45616</v>
      </c>
      <c r="D21" s="85">
        <v>381</v>
      </c>
      <c r="E21" s="85">
        <v>362249.3</v>
      </c>
      <c r="F21" s="85">
        <v>0</v>
      </c>
      <c r="G21" s="85">
        <v>318181</v>
      </c>
      <c r="H21" s="85">
        <v>-318180.90000000002</v>
      </c>
      <c r="I21" s="87">
        <v>45616</v>
      </c>
      <c r="J21" s="85">
        <v>2025</v>
      </c>
    </row>
    <row r="22" spans="1:25" x14ac:dyDescent="0.3">
      <c r="A22" s="85">
        <v>13086530</v>
      </c>
      <c r="B22" s="86" t="s">
        <v>27</v>
      </c>
      <c r="C22" s="87">
        <v>45617</v>
      </c>
      <c r="D22" s="85">
        <v>349</v>
      </c>
      <c r="E22" s="85">
        <v>362941.7</v>
      </c>
      <c r="F22" s="85">
        <v>0</v>
      </c>
      <c r="G22" s="85">
        <v>318181</v>
      </c>
      <c r="H22" s="85">
        <v>-318180.90000000002</v>
      </c>
      <c r="I22" s="87">
        <v>45617</v>
      </c>
      <c r="J22" s="85">
        <v>2025</v>
      </c>
      <c r="M22" s="21">
        <v>2024</v>
      </c>
      <c r="N22" s="22" t="s">
        <v>127</v>
      </c>
      <c r="O22" s="22"/>
      <c r="P22" s="23"/>
      <c r="T22" s="21">
        <v>2024</v>
      </c>
      <c r="U22" s="22" t="s">
        <v>127</v>
      </c>
      <c r="V22" s="22"/>
      <c r="W22" s="23"/>
    </row>
    <row r="23" spans="1:25" x14ac:dyDescent="0.3">
      <c r="A23" s="85">
        <v>13086530</v>
      </c>
      <c r="B23" s="86" t="s">
        <v>27</v>
      </c>
      <c r="C23" s="87">
        <v>45618</v>
      </c>
      <c r="D23" s="85">
        <v>346</v>
      </c>
      <c r="E23" s="85">
        <v>363627.5</v>
      </c>
      <c r="F23" s="85">
        <v>0</v>
      </c>
      <c r="G23" s="85">
        <v>318181</v>
      </c>
      <c r="H23" s="85">
        <v>-318180.90000000002</v>
      </c>
      <c r="I23" s="87">
        <v>45618</v>
      </c>
      <c r="J23" s="85">
        <v>2025</v>
      </c>
      <c r="M23" s="24" t="s">
        <v>129</v>
      </c>
      <c r="P23" s="25">
        <f>(SUM(D154:D350))*1.9835</f>
        <v>205621.511</v>
      </c>
      <c r="T23" s="24" t="s">
        <v>129</v>
      </c>
      <c r="W23" s="25">
        <v>544847.61499999999</v>
      </c>
      <c r="X23" s="25"/>
      <c r="Y23" s="6"/>
    </row>
    <row r="24" spans="1:25" x14ac:dyDescent="0.3">
      <c r="A24" s="85">
        <v>13086530</v>
      </c>
      <c r="B24" s="86" t="s">
        <v>27</v>
      </c>
      <c r="C24" s="87">
        <v>45619</v>
      </c>
      <c r="D24" s="85">
        <v>346</v>
      </c>
      <c r="E24" s="85">
        <v>364314.5</v>
      </c>
      <c r="F24" s="85">
        <v>0</v>
      </c>
      <c r="G24" s="85">
        <v>318181</v>
      </c>
      <c r="H24" s="85">
        <v>-318180.90000000002</v>
      </c>
      <c r="I24" s="87">
        <v>45619</v>
      </c>
      <c r="J24" s="85">
        <v>2025</v>
      </c>
      <c r="L24" t="s">
        <v>120</v>
      </c>
      <c r="M24" s="26" t="s">
        <v>128</v>
      </c>
      <c r="N24" s="27"/>
      <c r="O24" s="27"/>
      <c r="P24" s="29">
        <f>SUM(F231:F350)*1.9835</f>
        <v>41762.592499999999</v>
      </c>
      <c r="Q24" s="6">
        <f>G350</f>
        <v>0</v>
      </c>
      <c r="R24" s="6">
        <f>Q24-P24</f>
        <v>-41762.592499999999</v>
      </c>
      <c r="T24" s="26" t="s">
        <v>128</v>
      </c>
      <c r="U24" s="27"/>
      <c r="V24" s="27"/>
      <c r="W24" s="29">
        <v>310340.39350000001</v>
      </c>
      <c r="X24">
        <v>310321</v>
      </c>
      <c r="Y24">
        <v>-19.393500000005588</v>
      </c>
    </row>
    <row r="25" spans="1:25" x14ac:dyDescent="0.3">
      <c r="A25" s="85">
        <v>13086530</v>
      </c>
      <c r="B25" s="86" t="s">
        <v>27</v>
      </c>
      <c r="C25" s="87">
        <v>45620</v>
      </c>
      <c r="D25" s="85">
        <v>344</v>
      </c>
      <c r="E25" s="85">
        <v>364997.4</v>
      </c>
      <c r="F25" s="85">
        <v>0</v>
      </c>
      <c r="G25" s="85">
        <v>318181</v>
      </c>
      <c r="H25" s="85">
        <v>-318180.90000000002</v>
      </c>
      <c r="I25" s="87">
        <v>45620</v>
      </c>
      <c r="J25" s="85">
        <v>2025</v>
      </c>
      <c r="M25" s="26" t="s">
        <v>11</v>
      </c>
      <c r="N25" s="27"/>
      <c r="O25" s="27"/>
      <c r="P25" s="48">
        <f>P23-P24</f>
        <v>163858.9185</v>
      </c>
      <c r="T25" s="26" t="s">
        <v>11</v>
      </c>
      <c r="U25" s="27"/>
      <c r="V25" s="27"/>
      <c r="W25" s="48">
        <v>234507.22149999999</v>
      </c>
    </row>
    <row r="26" spans="1:25" x14ac:dyDescent="0.3">
      <c r="A26" s="85">
        <v>13086530</v>
      </c>
      <c r="B26" s="86" t="s">
        <v>27</v>
      </c>
      <c r="C26" s="87">
        <v>45621</v>
      </c>
      <c r="D26" s="85">
        <v>345</v>
      </c>
      <c r="E26" s="85">
        <v>365681.6</v>
      </c>
      <c r="F26" s="85">
        <v>0</v>
      </c>
      <c r="G26" s="85">
        <v>318181</v>
      </c>
      <c r="H26" s="85">
        <v>-318180.90000000002</v>
      </c>
      <c r="I26" s="87">
        <v>45621</v>
      </c>
      <c r="J26" s="85">
        <v>2025</v>
      </c>
    </row>
    <row r="27" spans="1:25" x14ac:dyDescent="0.3">
      <c r="A27" s="85">
        <v>13086530</v>
      </c>
      <c r="B27" s="86" t="s">
        <v>27</v>
      </c>
      <c r="C27" s="87">
        <v>45622</v>
      </c>
      <c r="D27" s="85">
        <v>344</v>
      </c>
      <c r="E27" s="85">
        <v>366364.4</v>
      </c>
      <c r="F27" s="85">
        <v>0</v>
      </c>
      <c r="G27" s="85">
        <v>318181</v>
      </c>
      <c r="H27" s="85">
        <v>-318180.90000000002</v>
      </c>
      <c r="I27" s="87">
        <v>45622</v>
      </c>
      <c r="J27" s="85">
        <v>2025</v>
      </c>
    </row>
    <row r="28" spans="1:25" x14ac:dyDescent="0.3">
      <c r="A28" s="85">
        <v>13086530</v>
      </c>
      <c r="B28" s="86" t="s">
        <v>27</v>
      </c>
      <c r="C28" s="87">
        <v>45623</v>
      </c>
      <c r="D28" s="85">
        <v>342</v>
      </c>
      <c r="E28" s="85">
        <v>367043.3</v>
      </c>
      <c r="F28" s="85">
        <v>0</v>
      </c>
      <c r="G28" s="85">
        <v>318181</v>
      </c>
      <c r="H28" s="85">
        <v>-318180.90000000002</v>
      </c>
      <c r="I28" s="87">
        <v>45623</v>
      </c>
      <c r="J28" s="85">
        <v>2025</v>
      </c>
      <c r="T28" s="21"/>
      <c r="U28" s="22"/>
      <c r="V28" s="22"/>
      <c r="W28" s="23"/>
    </row>
    <row r="29" spans="1:25" x14ac:dyDescent="0.3">
      <c r="A29" s="85">
        <v>13086530</v>
      </c>
      <c r="B29" s="86" t="s">
        <v>27</v>
      </c>
      <c r="C29" s="87">
        <v>45624</v>
      </c>
      <c r="D29" s="85">
        <v>344</v>
      </c>
      <c r="E29" s="85">
        <v>367725.9</v>
      </c>
      <c r="F29" s="85">
        <v>0</v>
      </c>
      <c r="G29" s="85">
        <v>318181</v>
      </c>
      <c r="H29" s="85">
        <v>-318180.90000000002</v>
      </c>
      <c r="I29" s="87">
        <v>45624</v>
      </c>
      <c r="J29" s="85">
        <v>2025</v>
      </c>
      <c r="M29" t="s">
        <v>131</v>
      </c>
      <c r="T29" s="24"/>
      <c r="W29" s="49"/>
    </row>
    <row r="30" spans="1:25" x14ac:dyDescent="0.3">
      <c r="A30" s="85">
        <v>13086530</v>
      </c>
      <c r="B30" s="86" t="s">
        <v>27</v>
      </c>
      <c r="C30" s="87">
        <v>45625</v>
      </c>
      <c r="D30" s="85">
        <v>344</v>
      </c>
      <c r="E30" s="85">
        <v>368407.2</v>
      </c>
      <c r="F30" s="85">
        <v>0</v>
      </c>
      <c r="G30" s="85">
        <v>318181</v>
      </c>
      <c r="H30" s="85">
        <v>-318180.90000000002</v>
      </c>
      <c r="I30" s="87">
        <v>45625</v>
      </c>
      <c r="J30" s="85">
        <v>2025</v>
      </c>
      <c r="L30" t="s">
        <v>120</v>
      </c>
      <c r="M30" t="s">
        <v>132</v>
      </c>
      <c r="T30" s="26"/>
      <c r="U30" s="27"/>
      <c r="V30" s="27"/>
      <c r="W30" s="50"/>
    </row>
    <row r="31" spans="1:25" x14ac:dyDescent="0.3">
      <c r="A31" s="85">
        <v>13086530</v>
      </c>
      <c r="B31" s="86" t="s">
        <v>27</v>
      </c>
      <c r="C31" s="87">
        <v>45626</v>
      </c>
      <c r="D31" s="85">
        <v>343</v>
      </c>
      <c r="E31" s="85">
        <v>369087.1</v>
      </c>
      <c r="F31" s="85">
        <v>0</v>
      </c>
      <c r="G31" s="85">
        <v>318181</v>
      </c>
      <c r="H31" s="85">
        <v>-318180.90000000002</v>
      </c>
      <c r="I31" s="87">
        <v>45626</v>
      </c>
      <c r="J31" s="85">
        <v>2025</v>
      </c>
      <c r="M31" t="s">
        <v>133</v>
      </c>
      <c r="T31" s="26"/>
      <c r="U31" s="27"/>
      <c r="V31" s="27"/>
      <c r="W31" s="48"/>
    </row>
    <row r="32" spans="1:25" x14ac:dyDescent="0.3">
      <c r="A32" s="85">
        <v>13086530</v>
      </c>
      <c r="B32" s="86" t="s">
        <v>27</v>
      </c>
      <c r="C32" s="87">
        <v>45627</v>
      </c>
      <c r="D32" s="85">
        <v>341</v>
      </c>
      <c r="E32" s="85">
        <v>675.9</v>
      </c>
      <c r="F32" s="85">
        <v>0</v>
      </c>
      <c r="G32" s="85">
        <v>0</v>
      </c>
      <c r="H32" s="85">
        <v>0</v>
      </c>
      <c r="I32" s="87">
        <v>45627</v>
      </c>
      <c r="J32" s="85">
        <v>2025</v>
      </c>
    </row>
    <row r="33" spans="1:23" x14ac:dyDescent="0.3">
      <c r="A33" s="85">
        <v>13086530</v>
      </c>
      <c r="B33" s="86" t="s">
        <v>27</v>
      </c>
      <c r="C33" s="87">
        <v>45628</v>
      </c>
      <c r="D33" s="85">
        <v>250</v>
      </c>
      <c r="E33" s="85">
        <v>1170.7</v>
      </c>
      <c r="F33" s="85">
        <v>0</v>
      </c>
      <c r="G33" s="85">
        <v>0</v>
      </c>
      <c r="H33" s="85">
        <v>0</v>
      </c>
      <c r="I33" s="87">
        <v>45628</v>
      </c>
      <c r="J33" s="85">
        <v>2025</v>
      </c>
    </row>
    <row r="34" spans="1:23" x14ac:dyDescent="0.3">
      <c r="A34" s="85">
        <v>13086530</v>
      </c>
      <c r="B34" s="86" t="s">
        <v>27</v>
      </c>
      <c r="C34" s="87">
        <v>45629</v>
      </c>
      <c r="D34" s="85">
        <v>175</v>
      </c>
      <c r="E34" s="85">
        <v>1517.6</v>
      </c>
      <c r="F34" s="85">
        <v>0</v>
      </c>
      <c r="G34" s="85">
        <v>0</v>
      </c>
      <c r="H34" s="85">
        <v>0</v>
      </c>
      <c r="I34" s="87">
        <v>45629</v>
      </c>
      <c r="J34" s="85">
        <v>2025</v>
      </c>
      <c r="T34" s="21"/>
      <c r="U34" s="22"/>
      <c r="V34" s="22"/>
      <c r="W34" s="23"/>
    </row>
    <row r="35" spans="1:23" x14ac:dyDescent="0.3">
      <c r="A35" s="85">
        <v>13086530</v>
      </c>
      <c r="B35" s="86" t="s">
        <v>27</v>
      </c>
      <c r="C35" s="87">
        <v>45630</v>
      </c>
      <c r="D35" s="85">
        <v>163</v>
      </c>
      <c r="E35" s="85">
        <v>1841.7</v>
      </c>
      <c r="F35" s="85">
        <v>0</v>
      </c>
      <c r="G35" s="85">
        <v>0</v>
      </c>
      <c r="H35" s="85">
        <v>0</v>
      </c>
      <c r="I35" s="87">
        <v>45630</v>
      </c>
      <c r="J35" s="85">
        <v>2025</v>
      </c>
      <c r="T35" s="24"/>
      <c r="W35" s="49"/>
    </row>
    <row r="36" spans="1:23" x14ac:dyDescent="0.3">
      <c r="A36" s="85">
        <v>13086530</v>
      </c>
      <c r="B36" s="86" t="s">
        <v>27</v>
      </c>
      <c r="C36" s="87">
        <v>45631</v>
      </c>
      <c r="D36" s="85">
        <v>138</v>
      </c>
      <c r="E36" s="85">
        <v>2115.8000000000002</v>
      </c>
      <c r="F36" s="85">
        <v>0</v>
      </c>
      <c r="G36" s="85">
        <v>0</v>
      </c>
      <c r="H36" s="85">
        <v>0</v>
      </c>
      <c r="I36" s="87">
        <v>45631</v>
      </c>
      <c r="J36" s="85">
        <v>2025</v>
      </c>
      <c r="T36" s="26"/>
      <c r="U36" s="27"/>
      <c r="V36" s="27"/>
      <c r="W36" s="50"/>
    </row>
    <row r="37" spans="1:23" x14ac:dyDescent="0.3">
      <c r="A37" s="85">
        <v>13086530</v>
      </c>
      <c r="B37" s="86" t="s">
        <v>27</v>
      </c>
      <c r="C37" s="87">
        <v>45632</v>
      </c>
      <c r="D37" s="85">
        <v>136</v>
      </c>
      <c r="E37" s="85">
        <v>2386.3000000000002</v>
      </c>
      <c r="F37" s="85">
        <v>0</v>
      </c>
      <c r="G37" s="85">
        <v>0</v>
      </c>
      <c r="H37" s="85">
        <v>0</v>
      </c>
      <c r="I37" s="87">
        <v>45632</v>
      </c>
      <c r="J37" s="85">
        <v>2025</v>
      </c>
      <c r="T37" s="26"/>
      <c r="U37" s="27"/>
      <c r="V37" s="27"/>
      <c r="W37" s="48"/>
    </row>
    <row r="38" spans="1:23" x14ac:dyDescent="0.3">
      <c r="A38" s="85">
        <v>13086530</v>
      </c>
      <c r="B38" s="86" t="s">
        <v>27</v>
      </c>
      <c r="C38" s="87">
        <v>45633</v>
      </c>
      <c r="D38" s="85">
        <v>136</v>
      </c>
      <c r="E38" s="85">
        <v>2655.8</v>
      </c>
      <c r="F38" s="85">
        <v>0</v>
      </c>
      <c r="G38" s="85">
        <v>0</v>
      </c>
      <c r="H38" s="85">
        <v>0</v>
      </c>
      <c r="I38" s="87">
        <v>45633</v>
      </c>
      <c r="J38" s="85">
        <v>2025</v>
      </c>
    </row>
    <row r="39" spans="1:23" x14ac:dyDescent="0.3">
      <c r="A39" s="85">
        <v>13086530</v>
      </c>
      <c r="B39" s="86" t="s">
        <v>27</v>
      </c>
      <c r="C39" s="87">
        <v>45634</v>
      </c>
      <c r="D39" s="85">
        <v>134</v>
      </c>
      <c r="E39" s="85">
        <v>2921.6</v>
      </c>
      <c r="F39" s="85">
        <v>0</v>
      </c>
      <c r="G39" s="85">
        <v>0</v>
      </c>
      <c r="H39" s="85">
        <v>0</v>
      </c>
      <c r="I39" s="87">
        <v>45634</v>
      </c>
      <c r="J39" s="85">
        <v>2025</v>
      </c>
    </row>
    <row r="40" spans="1:23" x14ac:dyDescent="0.3">
      <c r="A40" s="85">
        <v>13086530</v>
      </c>
      <c r="B40" s="86" t="s">
        <v>27</v>
      </c>
      <c r="C40" s="87">
        <v>45635</v>
      </c>
      <c r="D40" s="85">
        <v>135</v>
      </c>
      <c r="E40" s="85">
        <v>3189.2</v>
      </c>
      <c r="F40" s="85">
        <v>0</v>
      </c>
      <c r="G40" s="85">
        <v>0</v>
      </c>
      <c r="H40" s="85">
        <v>0</v>
      </c>
      <c r="I40" s="87">
        <v>45635</v>
      </c>
      <c r="J40" s="85">
        <v>2025</v>
      </c>
      <c r="L40" t="s">
        <v>120</v>
      </c>
      <c r="M40" t="s">
        <v>130</v>
      </c>
    </row>
    <row r="41" spans="1:23" x14ac:dyDescent="0.3">
      <c r="A41" s="85">
        <v>13086530</v>
      </c>
      <c r="B41" s="86" t="s">
        <v>27</v>
      </c>
      <c r="C41" s="87">
        <v>45636</v>
      </c>
      <c r="D41" s="85">
        <v>137</v>
      </c>
      <c r="E41" s="85">
        <v>3460.1</v>
      </c>
      <c r="F41" s="85">
        <v>0</v>
      </c>
      <c r="G41" s="85">
        <v>0</v>
      </c>
      <c r="H41" s="85">
        <v>0</v>
      </c>
      <c r="I41" s="87">
        <v>45636</v>
      </c>
      <c r="J41" s="85">
        <v>2025</v>
      </c>
    </row>
    <row r="42" spans="1:23" x14ac:dyDescent="0.3">
      <c r="A42" s="85">
        <v>13086530</v>
      </c>
      <c r="B42" s="86" t="s">
        <v>27</v>
      </c>
      <c r="C42" s="87">
        <v>45637</v>
      </c>
      <c r="D42" s="85">
        <v>138</v>
      </c>
      <c r="E42" s="85">
        <v>3732.9</v>
      </c>
      <c r="F42" s="85">
        <v>0</v>
      </c>
      <c r="G42" s="85">
        <v>0</v>
      </c>
      <c r="H42" s="85">
        <v>0</v>
      </c>
      <c r="I42" s="87">
        <v>45637</v>
      </c>
      <c r="J42" s="85">
        <v>2025</v>
      </c>
    </row>
    <row r="43" spans="1:23" x14ac:dyDescent="0.3">
      <c r="A43" s="85">
        <v>13086530</v>
      </c>
      <c r="B43" s="86" t="s">
        <v>27</v>
      </c>
      <c r="C43" s="87">
        <v>45638</v>
      </c>
      <c r="D43" s="85">
        <v>141</v>
      </c>
      <c r="E43" s="85">
        <v>4011.8</v>
      </c>
      <c r="F43" s="85">
        <v>0</v>
      </c>
      <c r="G43" s="85">
        <v>0</v>
      </c>
      <c r="H43" s="85">
        <v>0</v>
      </c>
      <c r="I43" s="87">
        <v>45638</v>
      </c>
      <c r="J43" s="85">
        <v>2025</v>
      </c>
    </row>
    <row r="44" spans="1:23" x14ac:dyDescent="0.3">
      <c r="A44" s="85">
        <v>13086530</v>
      </c>
      <c r="B44" s="86" t="s">
        <v>27</v>
      </c>
      <c r="C44" s="87">
        <v>45639</v>
      </c>
      <c r="D44" s="85">
        <v>147</v>
      </c>
      <c r="E44" s="85">
        <v>4303.1000000000004</v>
      </c>
      <c r="F44" s="85">
        <v>0</v>
      </c>
      <c r="G44" s="85">
        <v>0</v>
      </c>
      <c r="H44" s="85">
        <v>0</v>
      </c>
      <c r="I44" s="87">
        <v>45639</v>
      </c>
      <c r="J44" s="85">
        <v>2025</v>
      </c>
    </row>
    <row r="45" spans="1:23" x14ac:dyDescent="0.3">
      <c r="A45" s="85">
        <v>13086530</v>
      </c>
      <c r="B45" s="86" t="s">
        <v>27</v>
      </c>
      <c r="C45" s="87">
        <v>45640</v>
      </c>
      <c r="D45" s="85">
        <v>159</v>
      </c>
      <c r="E45" s="85">
        <v>4618.2</v>
      </c>
      <c r="F45" s="85">
        <v>0</v>
      </c>
      <c r="G45" s="85">
        <v>0</v>
      </c>
      <c r="H45" s="85">
        <v>0</v>
      </c>
      <c r="I45" s="87">
        <v>45640</v>
      </c>
      <c r="J45" s="85">
        <v>2025</v>
      </c>
    </row>
    <row r="46" spans="1:23" x14ac:dyDescent="0.3">
      <c r="A46" s="85">
        <v>13086530</v>
      </c>
      <c r="B46" s="86" t="s">
        <v>27</v>
      </c>
      <c r="C46" s="87">
        <v>45641</v>
      </c>
      <c r="D46" s="85">
        <v>155</v>
      </c>
      <c r="E46" s="85">
        <v>4925.8</v>
      </c>
      <c r="F46" s="85">
        <v>0</v>
      </c>
      <c r="G46" s="85">
        <v>0</v>
      </c>
      <c r="H46" s="85">
        <v>0</v>
      </c>
      <c r="I46" s="87">
        <v>45641</v>
      </c>
      <c r="J46" s="85">
        <v>2025</v>
      </c>
    </row>
    <row r="47" spans="1:23" x14ac:dyDescent="0.3">
      <c r="A47" s="85">
        <v>13086530</v>
      </c>
      <c r="B47" s="86" t="s">
        <v>27</v>
      </c>
      <c r="C47" s="87">
        <v>45642</v>
      </c>
      <c r="D47" s="85">
        <v>159</v>
      </c>
      <c r="E47" s="85">
        <v>5240.3</v>
      </c>
      <c r="F47" s="85">
        <v>0</v>
      </c>
      <c r="G47" s="85">
        <v>0</v>
      </c>
      <c r="H47" s="85">
        <v>0</v>
      </c>
      <c r="I47" s="87">
        <v>45642</v>
      </c>
      <c r="J47" s="85">
        <v>2025</v>
      </c>
    </row>
    <row r="48" spans="1:23" x14ac:dyDescent="0.3">
      <c r="A48" s="85">
        <v>13086530</v>
      </c>
      <c r="B48" s="86" t="s">
        <v>27</v>
      </c>
      <c r="C48" s="87">
        <v>45643</v>
      </c>
      <c r="D48" s="85">
        <v>159</v>
      </c>
      <c r="E48" s="85">
        <v>5555.3</v>
      </c>
      <c r="F48" s="85">
        <v>0</v>
      </c>
      <c r="G48" s="85">
        <v>0</v>
      </c>
      <c r="H48" s="85">
        <v>0</v>
      </c>
      <c r="I48" s="87">
        <v>45643</v>
      </c>
      <c r="J48" s="85">
        <v>2025</v>
      </c>
    </row>
    <row r="49" spans="1:10" x14ac:dyDescent="0.3">
      <c r="A49" s="85">
        <v>13086530</v>
      </c>
      <c r="B49" s="86" t="s">
        <v>27</v>
      </c>
      <c r="C49" s="87">
        <v>45644</v>
      </c>
      <c r="D49" s="85">
        <v>159</v>
      </c>
      <c r="E49" s="85">
        <v>5870.8</v>
      </c>
      <c r="F49" s="85">
        <v>0</v>
      </c>
      <c r="G49" s="85">
        <v>0</v>
      </c>
      <c r="H49" s="85">
        <v>0</v>
      </c>
      <c r="I49" s="87">
        <v>45644</v>
      </c>
      <c r="J49" s="85">
        <v>2025</v>
      </c>
    </row>
    <row r="50" spans="1:10" x14ac:dyDescent="0.3">
      <c r="A50" s="85">
        <v>13086530</v>
      </c>
      <c r="B50" s="86" t="s">
        <v>27</v>
      </c>
      <c r="C50" s="87">
        <v>45645</v>
      </c>
      <c r="D50" s="85">
        <v>161</v>
      </c>
      <c r="E50" s="85">
        <v>6190.1</v>
      </c>
      <c r="F50" s="85">
        <v>0</v>
      </c>
      <c r="G50" s="85">
        <v>0</v>
      </c>
      <c r="H50" s="85">
        <v>0</v>
      </c>
      <c r="I50" s="87">
        <v>45645</v>
      </c>
      <c r="J50" s="85">
        <v>2025</v>
      </c>
    </row>
    <row r="51" spans="1:10" x14ac:dyDescent="0.3">
      <c r="A51" s="85">
        <v>13086530</v>
      </c>
      <c r="B51" s="86" t="s">
        <v>27</v>
      </c>
      <c r="C51" s="87">
        <v>45646</v>
      </c>
      <c r="D51" s="85">
        <v>160</v>
      </c>
      <c r="E51" s="85">
        <v>6508.2</v>
      </c>
      <c r="F51" s="85">
        <v>0</v>
      </c>
      <c r="G51" s="85">
        <v>0</v>
      </c>
      <c r="H51" s="85">
        <v>0</v>
      </c>
      <c r="I51" s="87">
        <v>45646</v>
      </c>
      <c r="J51" s="85">
        <v>2025</v>
      </c>
    </row>
    <row r="52" spans="1:10" x14ac:dyDescent="0.3">
      <c r="A52" s="85">
        <v>13086530</v>
      </c>
      <c r="B52" s="86" t="s">
        <v>27</v>
      </c>
      <c r="C52" s="87">
        <v>45647</v>
      </c>
      <c r="D52" s="85">
        <v>161</v>
      </c>
      <c r="E52" s="85">
        <v>6826.9</v>
      </c>
      <c r="F52" s="85">
        <v>0</v>
      </c>
      <c r="G52" s="85">
        <v>0</v>
      </c>
      <c r="H52" s="85">
        <v>0</v>
      </c>
      <c r="I52" s="87">
        <v>45647</v>
      </c>
      <c r="J52" s="85">
        <v>2025</v>
      </c>
    </row>
    <row r="53" spans="1:10" x14ac:dyDescent="0.3">
      <c r="A53" s="85">
        <v>13086530</v>
      </c>
      <c r="B53" s="86" t="s">
        <v>27</v>
      </c>
      <c r="C53" s="87">
        <v>45648</v>
      </c>
      <c r="D53" s="85">
        <v>159</v>
      </c>
      <c r="E53" s="85">
        <v>7142.8</v>
      </c>
      <c r="F53" s="85">
        <v>0</v>
      </c>
      <c r="G53" s="85">
        <v>0</v>
      </c>
      <c r="H53" s="85">
        <v>0</v>
      </c>
      <c r="I53" s="87">
        <v>45648</v>
      </c>
      <c r="J53" s="85">
        <v>2025</v>
      </c>
    </row>
    <row r="54" spans="1:10" x14ac:dyDescent="0.3">
      <c r="A54" s="85">
        <v>13086530</v>
      </c>
      <c r="B54" s="86" t="s">
        <v>27</v>
      </c>
      <c r="C54" s="87">
        <v>45649</v>
      </c>
      <c r="D54" s="85">
        <v>160</v>
      </c>
      <c r="E54" s="85">
        <v>7459.2</v>
      </c>
      <c r="F54" s="85">
        <v>0</v>
      </c>
      <c r="G54" s="85">
        <v>0</v>
      </c>
      <c r="H54" s="85">
        <v>0</v>
      </c>
      <c r="I54" s="87">
        <v>45649</v>
      </c>
      <c r="J54" s="85">
        <v>2025</v>
      </c>
    </row>
    <row r="55" spans="1:10" x14ac:dyDescent="0.3">
      <c r="A55" s="85">
        <v>13086530</v>
      </c>
      <c r="B55" s="86" t="s">
        <v>27</v>
      </c>
      <c r="C55" s="87">
        <v>45650</v>
      </c>
      <c r="D55" s="85">
        <v>163</v>
      </c>
      <c r="E55" s="85">
        <v>7782.7</v>
      </c>
      <c r="F55" s="85">
        <v>0</v>
      </c>
      <c r="G55" s="85">
        <v>0</v>
      </c>
      <c r="H55" s="85">
        <v>0</v>
      </c>
      <c r="I55" s="87">
        <v>45650</v>
      </c>
      <c r="J55" s="85">
        <v>2025</v>
      </c>
    </row>
    <row r="56" spans="1:10" x14ac:dyDescent="0.3">
      <c r="A56" s="85">
        <v>13086530</v>
      </c>
      <c r="B56" s="86" t="s">
        <v>27</v>
      </c>
      <c r="C56" s="87">
        <v>45651</v>
      </c>
      <c r="D56" s="85">
        <v>155</v>
      </c>
      <c r="E56" s="85">
        <v>8090.6</v>
      </c>
      <c r="F56" s="85">
        <v>0</v>
      </c>
      <c r="G56" s="85">
        <v>0</v>
      </c>
      <c r="H56" s="85">
        <v>0</v>
      </c>
      <c r="I56" s="87">
        <v>45651</v>
      </c>
      <c r="J56" s="85">
        <v>2025</v>
      </c>
    </row>
    <row r="57" spans="1:10" x14ac:dyDescent="0.3">
      <c r="A57" s="85">
        <v>13086530</v>
      </c>
      <c r="B57" s="86" t="s">
        <v>27</v>
      </c>
      <c r="C57" s="87">
        <v>45652</v>
      </c>
      <c r="D57" s="85">
        <v>159</v>
      </c>
      <c r="E57" s="85">
        <v>8405.2999999999993</v>
      </c>
      <c r="F57" s="85">
        <v>0</v>
      </c>
      <c r="G57" s="85">
        <v>0</v>
      </c>
      <c r="H57" s="85">
        <v>0</v>
      </c>
      <c r="I57" s="87">
        <v>45652</v>
      </c>
      <c r="J57" s="85">
        <v>2025</v>
      </c>
    </row>
    <row r="58" spans="1:10" x14ac:dyDescent="0.3">
      <c r="A58" s="85">
        <v>13086530</v>
      </c>
      <c r="B58" s="86" t="s">
        <v>27</v>
      </c>
      <c r="C58" s="87">
        <v>45653</v>
      </c>
      <c r="D58" s="85">
        <v>158</v>
      </c>
      <c r="E58" s="85">
        <v>8718.9</v>
      </c>
      <c r="F58" s="85">
        <v>0</v>
      </c>
      <c r="G58" s="85">
        <v>0</v>
      </c>
      <c r="H58" s="85">
        <v>0</v>
      </c>
      <c r="I58" s="87">
        <v>45653</v>
      </c>
      <c r="J58" s="85">
        <v>2025</v>
      </c>
    </row>
    <row r="59" spans="1:10" x14ac:dyDescent="0.3">
      <c r="A59" s="85">
        <v>13086530</v>
      </c>
      <c r="B59" s="86" t="s">
        <v>27</v>
      </c>
      <c r="C59" s="87">
        <v>45654</v>
      </c>
      <c r="D59" s="85">
        <v>160</v>
      </c>
      <c r="E59" s="85">
        <v>9036.2999999999993</v>
      </c>
      <c r="F59" s="85">
        <v>0</v>
      </c>
      <c r="G59" s="85">
        <v>0</v>
      </c>
      <c r="H59" s="85">
        <v>0</v>
      </c>
      <c r="I59" s="87">
        <v>45654</v>
      </c>
      <c r="J59" s="85">
        <v>2025</v>
      </c>
    </row>
    <row r="60" spans="1:10" x14ac:dyDescent="0.3">
      <c r="A60" s="85">
        <v>13086530</v>
      </c>
      <c r="B60" s="86" t="s">
        <v>27</v>
      </c>
      <c r="C60" s="87">
        <v>45655</v>
      </c>
      <c r="D60" s="85">
        <v>161</v>
      </c>
      <c r="E60" s="85">
        <v>9355.7999999999993</v>
      </c>
      <c r="F60" s="85">
        <v>0</v>
      </c>
      <c r="G60" s="85">
        <v>0</v>
      </c>
      <c r="H60" s="85">
        <v>0</v>
      </c>
      <c r="I60" s="87">
        <v>45655</v>
      </c>
      <c r="J60" s="85">
        <v>2025</v>
      </c>
    </row>
    <row r="61" spans="1:10" x14ac:dyDescent="0.3">
      <c r="A61" s="85">
        <v>13086530</v>
      </c>
      <c r="B61" s="86" t="s">
        <v>27</v>
      </c>
      <c r="C61" s="87">
        <v>45656</v>
      </c>
      <c r="D61" s="85">
        <v>158</v>
      </c>
      <c r="E61" s="85">
        <v>9669.2999999999993</v>
      </c>
      <c r="F61" s="85">
        <v>0</v>
      </c>
      <c r="G61" s="85">
        <v>0</v>
      </c>
      <c r="H61" s="85">
        <v>0</v>
      </c>
      <c r="I61" s="87">
        <v>45656</v>
      </c>
      <c r="J61" s="85">
        <v>2025</v>
      </c>
    </row>
    <row r="62" spans="1:10" x14ac:dyDescent="0.3">
      <c r="A62" s="85">
        <v>13086530</v>
      </c>
      <c r="B62" s="86" t="s">
        <v>27</v>
      </c>
      <c r="C62" s="87">
        <v>45657</v>
      </c>
      <c r="D62" s="85">
        <v>162</v>
      </c>
      <c r="E62" s="85">
        <v>9991.4</v>
      </c>
      <c r="F62" s="85">
        <v>0</v>
      </c>
      <c r="G62" s="85">
        <v>0</v>
      </c>
      <c r="H62" s="85">
        <v>0</v>
      </c>
      <c r="I62" s="87">
        <v>45657</v>
      </c>
      <c r="J62" s="85">
        <v>2025</v>
      </c>
    </row>
    <row r="63" spans="1:10" x14ac:dyDescent="0.3">
      <c r="A63" s="85">
        <v>13086530</v>
      </c>
      <c r="B63" s="86" t="s">
        <v>27</v>
      </c>
      <c r="C63" s="87">
        <v>45658</v>
      </c>
      <c r="D63" s="85">
        <v>164</v>
      </c>
      <c r="E63" s="85">
        <v>10315.700000000001</v>
      </c>
      <c r="F63" s="85">
        <v>0</v>
      </c>
      <c r="G63" s="85">
        <v>0</v>
      </c>
      <c r="H63" s="85">
        <v>0</v>
      </c>
      <c r="I63" s="87">
        <v>45658</v>
      </c>
      <c r="J63" s="85">
        <v>2025</v>
      </c>
    </row>
    <row r="64" spans="1:10" x14ac:dyDescent="0.3">
      <c r="A64" s="85">
        <v>13086530</v>
      </c>
      <c r="B64" s="86" t="s">
        <v>27</v>
      </c>
      <c r="C64" s="87">
        <v>45659</v>
      </c>
      <c r="D64" s="85">
        <v>164</v>
      </c>
      <c r="E64" s="85">
        <v>10640.5</v>
      </c>
      <c r="F64" s="85">
        <v>0</v>
      </c>
      <c r="G64" s="85">
        <v>0</v>
      </c>
      <c r="H64" s="85">
        <v>0</v>
      </c>
      <c r="I64" s="87">
        <v>45659</v>
      </c>
      <c r="J64" s="85">
        <v>2025</v>
      </c>
    </row>
    <row r="65" spans="1:10" x14ac:dyDescent="0.3">
      <c r="A65" s="85">
        <v>13086530</v>
      </c>
      <c r="B65" s="86" t="s">
        <v>27</v>
      </c>
      <c r="C65" s="87">
        <v>45660</v>
      </c>
      <c r="D65" s="85">
        <v>165</v>
      </c>
      <c r="E65" s="85">
        <v>10967.5</v>
      </c>
      <c r="F65" s="85">
        <v>0</v>
      </c>
      <c r="G65" s="85">
        <v>0</v>
      </c>
      <c r="H65" s="85">
        <v>0</v>
      </c>
      <c r="I65" s="87">
        <v>45660</v>
      </c>
      <c r="J65" s="85">
        <v>2025</v>
      </c>
    </row>
    <row r="66" spans="1:10" x14ac:dyDescent="0.3">
      <c r="A66" s="85">
        <v>13086530</v>
      </c>
      <c r="B66" s="86" t="s">
        <v>27</v>
      </c>
      <c r="C66" s="87">
        <v>45661</v>
      </c>
      <c r="D66" s="85">
        <v>159</v>
      </c>
      <c r="E66" s="85">
        <v>11281.9</v>
      </c>
      <c r="F66" s="85">
        <v>0</v>
      </c>
      <c r="G66" s="85">
        <v>0</v>
      </c>
      <c r="H66" s="85">
        <v>0</v>
      </c>
      <c r="I66" s="87">
        <v>45661</v>
      </c>
      <c r="J66" s="85">
        <v>2025</v>
      </c>
    </row>
    <row r="67" spans="1:10" x14ac:dyDescent="0.3">
      <c r="A67" s="85">
        <v>13086530</v>
      </c>
      <c r="B67" s="86" t="s">
        <v>27</v>
      </c>
      <c r="C67" s="87">
        <v>45662</v>
      </c>
      <c r="D67" s="85">
        <v>164</v>
      </c>
      <c r="E67" s="85">
        <v>11606.6</v>
      </c>
      <c r="F67" s="85">
        <v>0</v>
      </c>
      <c r="G67" s="85">
        <v>0</v>
      </c>
      <c r="H67" s="85">
        <v>0</v>
      </c>
      <c r="I67" s="87">
        <v>45662</v>
      </c>
      <c r="J67" s="85">
        <v>2025</v>
      </c>
    </row>
    <row r="68" spans="1:10" x14ac:dyDescent="0.3">
      <c r="A68" s="85">
        <v>13086530</v>
      </c>
      <c r="B68" s="86" t="s">
        <v>27</v>
      </c>
      <c r="C68" s="87">
        <v>45663</v>
      </c>
      <c r="D68" s="85">
        <v>165</v>
      </c>
      <c r="E68" s="85">
        <v>11933.5</v>
      </c>
      <c r="F68" s="85">
        <v>0</v>
      </c>
      <c r="G68" s="85">
        <v>0</v>
      </c>
      <c r="H68" s="85">
        <v>0</v>
      </c>
      <c r="I68" s="87">
        <v>45663</v>
      </c>
      <c r="J68" s="85">
        <v>2025</v>
      </c>
    </row>
    <row r="69" spans="1:10" x14ac:dyDescent="0.3">
      <c r="A69" s="85">
        <v>13086530</v>
      </c>
      <c r="B69" s="86" t="s">
        <v>27</v>
      </c>
      <c r="C69" s="87">
        <v>45664</v>
      </c>
      <c r="D69" s="85">
        <v>165</v>
      </c>
      <c r="E69" s="85">
        <v>12260.9</v>
      </c>
      <c r="F69" s="85">
        <v>0</v>
      </c>
      <c r="G69" s="85">
        <v>0</v>
      </c>
      <c r="H69" s="85">
        <v>0</v>
      </c>
      <c r="I69" s="87">
        <v>45664</v>
      </c>
      <c r="J69" s="85">
        <v>2025</v>
      </c>
    </row>
    <row r="70" spans="1:10" x14ac:dyDescent="0.3">
      <c r="A70" s="85">
        <v>13086530</v>
      </c>
      <c r="B70" s="86" t="s">
        <v>27</v>
      </c>
      <c r="C70" s="87">
        <v>45665</v>
      </c>
      <c r="D70" s="85">
        <v>165</v>
      </c>
      <c r="E70" s="85">
        <v>12588.8</v>
      </c>
      <c r="F70" s="85">
        <v>0</v>
      </c>
      <c r="G70" s="85">
        <v>0</v>
      </c>
      <c r="H70" s="85">
        <v>0</v>
      </c>
      <c r="I70" s="87">
        <v>45665</v>
      </c>
      <c r="J70" s="85">
        <v>2025</v>
      </c>
    </row>
    <row r="71" spans="1:10" x14ac:dyDescent="0.3">
      <c r="A71" s="85">
        <v>13086530</v>
      </c>
      <c r="B71" s="86" t="s">
        <v>27</v>
      </c>
      <c r="C71" s="87">
        <v>45666</v>
      </c>
      <c r="D71" s="85">
        <v>166</v>
      </c>
      <c r="E71" s="85">
        <v>12917.2</v>
      </c>
      <c r="F71" s="85">
        <v>0</v>
      </c>
      <c r="G71" s="85">
        <v>0</v>
      </c>
      <c r="H71" s="85">
        <v>0</v>
      </c>
      <c r="I71" s="87">
        <v>45666</v>
      </c>
      <c r="J71" s="85">
        <v>2025</v>
      </c>
    </row>
    <row r="72" spans="1:10" x14ac:dyDescent="0.3">
      <c r="A72" s="85">
        <v>13086530</v>
      </c>
      <c r="B72" s="86" t="s">
        <v>27</v>
      </c>
      <c r="C72" s="87">
        <v>45667</v>
      </c>
      <c r="D72" s="85">
        <v>166</v>
      </c>
      <c r="E72" s="85">
        <v>13246.2</v>
      </c>
      <c r="F72" s="85">
        <v>0</v>
      </c>
      <c r="G72" s="85">
        <v>0</v>
      </c>
      <c r="H72" s="85">
        <v>0</v>
      </c>
      <c r="I72" s="87">
        <v>45667</v>
      </c>
      <c r="J72" s="85">
        <v>2025</v>
      </c>
    </row>
    <row r="73" spans="1:10" x14ac:dyDescent="0.3">
      <c r="A73" s="85">
        <v>13086530</v>
      </c>
      <c r="B73" s="86" t="s">
        <v>27</v>
      </c>
      <c r="C73" s="87">
        <v>45668</v>
      </c>
      <c r="D73" s="85">
        <v>159</v>
      </c>
      <c r="E73" s="85">
        <v>13561.8</v>
      </c>
      <c r="F73" s="85">
        <v>0</v>
      </c>
      <c r="G73" s="85">
        <v>0</v>
      </c>
      <c r="H73" s="85">
        <v>0</v>
      </c>
      <c r="I73" s="87">
        <v>45668</v>
      </c>
      <c r="J73" s="85">
        <v>2025</v>
      </c>
    </row>
    <row r="74" spans="1:10" x14ac:dyDescent="0.3">
      <c r="A74" s="85">
        <v>13086530</v>
      </c>
      <c r="B74" s="86" t="s">
        <v>27</v>
      </c>
      <c r="C74" s="87">
        <v>45669</v>
      </c>
      <c r="D74" s="85">
        <v>164</v>
      </c>
      <c r="E74" s="85">
        <v>13887</v>
      </c>
      <c r="F74" s="85">
        <v>0</v>
      </c>
      <c r="G74" s="85">
        <v>0</v>
      </c>
      <c r="H74" s="85">
        <v>0</v>
      </c>
      <c r="I74" s="87">
        <v>45669</v>
      </c>
      <c r="J74" s="85">
        <v>2025</v>
      </c>
    </row>
    <row r="75" spans="1:10" x14ac:dyDescent="0.3">
      <c r="A75" s="85">
        <v>13086530</v>
      </c>
      <c r="B75" s="86" t="s">
        <v>27</v>
      </c>
      <c r="C75" s="87">
        <v>45670</v>
      </c>
      <c r="D75" s="85">
        <v>164</v>
      </c>
      <c r="E75" s="85">
        <v>14211.9</v>
      </c>
      <c r="F75" s="85">
        <v>0</v>
      </c>
      <c r="G75" s="85">
        <v>0</v>
      </c>
      <c r="H75" s="85">
        <v>0</v>
      </c>
      <c r="I75" s="87">
        <v>45670</v>
      </c>
      <c r="J75" s="85">
        <v>2025</v>
      </c>
    </row>
    <row r="76" spans="1:10" x14ac:dyDescent="0.3">
      <c r="A76" s="85">
        <v>13086530</v>
      </c>
      <c r="B76" s="86" t="s">
        <v>27</v>
      </c>
      <c r="C76" s="87">
        <v>45671</v>
      </c>
      <c r="D76" s="85">
        <v>165</v>
      </c>
      <c r="E76" s="85">
        <v>14539.8</v>
      </c>
      <c r="F76" s="85">
        <v>0</v>
      </c>
      <c r="G76" s="85">
        <v>0</v>
      </c>
      <c r="H76" s="85">
        <v>0</v>
      </c>
      <c r="I76" s="87">
        <v>45671</v>
      </c>
      <c r="J76" s="85">
        <v>2025</v>
      </c>
    </row>
    <row r="77" spans="1:10" x14ac:dyDescent="0.3">
      <c r="A77" s="85">
        <v>13086530</v>
      </c>
      <c r="B77" s="86" t="s">
        <v>27</v>
      </c>
      <c r="C77" s="87">
        <v>45672</v>
      </c>
      <c r="D77" s="85">
        <v>166</v>
      </c>
      <c r="E77" s="85">
        <v>14869.2</v>
      </c>
      <c r="F77" s="85">
        <v>0</v>
      </c>
      <c r="G77" s="85">
        <v>0</v>
      </c>
      <c r="H77" s="85">
        <v>0</v>
      </c>
      <c r="I77" s="87">
        <v>45672</v>
      </c>
      <c r="J77" s="85">
        <v>2025</v>
      </c>
    </row>
    <row r="78" spans="1:10" x14ac:dyDescent="0.3">
      <c r="A78" s="85">
        <v>13086530</v>
      </c>
      <c r="B78" s="86" t="s">
        <v>27</v>
      </c>
      <c r="C78" s="87">
        <v>45673</v>
      </c>
      <c r="D78" s="85">
        <v>166</v>
      </c>
      <c r="E78" s="85">
        <v>15198.3</v>
      </c>
      <c r="F78" s="85">
        <v>0</v>
      </c>
      <c r="G78" s="85">
        <v>0</v>
      </c>
      <c r="H78" s="85">
        <v>0</v>
      </c>
      <c r="I78" s="87">
        <v>45673</v>
      </c>
      <c r="J78" s="85">
        <v>2025</v>
      </c>
    </row>
    <row r="79" spans="1:10" x14ac:dyDescent="0.3">
      <c r="A79" s="85">
        <v>13086530</v>
      </c>
      <c r="B79" s="86" t="s">
        <v>27</v>
      </c>
      <c r="C79" s="87">
        <v>45674</v>
      </c>
      <c r="D79" s="85">
        <v>162</v>
      </c>
      <c r="E79" s="85">
        <v>15518.9</v>
      </c>
      <c r="F79" s="85">
        <v>0</v>
      </c>
      <c r="G79" s="85">
        <v>0</v>
      </c>
      <c r="H79" s="85">
        <v>0</v>
      </c>
      <c r="I79" s="87">
        <v>45674</v>
      </c>
      <c r="J79" s="85">
        <v>2025</v>
      </c>
    </row>
    <row r="80" spans="1:10" x14ac:dyDescent="0.3">
      <c r="A80" s="85">
        <v>13086530</v>
      </c>
      <c r="B80" s="86" t="s">
        <v>27</v>
      </c>
      <c r="C80" s="87">
        <v>45675</v>
      </c>
      <c r="D80" s="85">
        <v>164</v>
      </c>
      <c r="E80" s="85">
        <v>15844.2</v>
      </c>
      <c r="F80" s="85">
        <v>0</v>
      </c>
      <c r="G80" s="85">
        <v>0</v>
      </c>
      <c r="H80" s="85">
        <v>0</v>
      </c>
      <c r="I80" s="87">
        <v>45675</v>
      </c>
      <c r="J80" s="85">
        <v>2025</v>
      </c>
    </row>
    <row r="81" spans="1:10" x14ac:dyDescent="0.3">
      <c r="A81" s="85">
        <v>13086530</v>
      </c>
      <c r="B81" s="86" t="s">
        <v>27</v>
      </c>
      <c r="C81" s="87">
        <v>45676</v>
      </c>
      <c r="D81" s="85">
        <v>164</v>
      </c>
      <c r="E81" s="85">
        <v>16169.3</v>
      </c>
      <c r="F81" s="85">
        <v>0</v>
      </c>
      <c r="G81" s="85">
        <v>0</v>
      </c>
      <c r="H81" s="85">
        <v>0</v>
      </c>
      <c r="I81" s="87">
        <v>45676</v>
      </c>
      <c r="J81" s="85">
        <v>2025</v>
      </c>
    </row>
    <row r="82" spans="1:10" x14ac:dyDescent="0.3">
      <c r="A82" s="85">
        <v>13086530</v>
      </c>
      <c r="B82" s="86" t="s">
        <v>27</v>
      </c>
      <c r="C82" s="87">
        <v>45677</v>
      </c>
      <c r="D82" s="85">
        <v>169</v>
      </c>
      <c r="E82" s="85">
        <v>16504</v>
      </c>
      <c r="F82" s="85">
        <v>0</v>
      </c>
      <c r="G82" s="85">
        <v>0</v>
      </c>
      <c r="H82" s="85">
        <v>0</v>
      </c>
      <c r="I82" s="87">
        <v>45677</v>
      </c>
      <c r="J82" s="85">
        <v>2025</v>
      </c>
    </row>
    <row r="83" spans="1:10" x14ac:dyDescent="0.3">
      <c r="A83" s="85">
        <v>13086530</v>
      </c>
      <c r="B83" s="86" t="s">
        <v>27</v>
      </c>
      <c r="C83" s="87">
        <v>45678</v>
      </c>
      <c r="D83" s="85">
        <v>164</v>
      </c>
      <c r="E83" s="85">
        <v>16828.599999999999</v>
      </c>
      <c r="F83" s="85">
        <v>0</v>
      </c>
      <c r="G83" s="85">
        <v>0</v>
      </c>
      <c r="H83" s="85">
        <v>0</v>
      </c>
      <c r="I83" s="87">
        <v>45678</v>
      </c>
      <c r="J83" s="85">
        <v>2025</v>
      </c>
    </row>
    <row r="84" spans="1:10" x14ac:dyDescent="0.3">
      <c r="A84" s="85">
        <v>13086530</v>
      </c>
      <c r="B84" s="86" t="s">
        <v>27</v>
      </c>
      <c r="C84" s="87">
        <v>45679</v>
      </c>
      <c r="D84" s="85">
        <v>163</v>
      </c>
      <c r="E84" s="85">
        <v>17151.3</v>
      </c>
      <c r="F84" s="85">
        <v>0</v>
      </c>
      <c r="G84" s="85">
        <v>0</v>
      </c>
      <c r="H84" s="85">
        <v>0</v>
      </c>
      <c r="I84" s="87">
        <v>45679</v>
      </c>
      <c r="J84" s="85">
        <v>2025</v>
      </c>
    </row>
    <row r="85" spans="1:10" x14ac:dyDescent="0.3">
      <c r="A85" s="85">
        <v>13086530</v>
      </c>
      <c r="B85" s="86" t="s">
        <v>27</v>
      </c>
      <c r="C85" s="87">
        <v>45680</v>
      </c>
      <c r="D85" s="85">
        <v>163</v>
      </c>
      <c r="E85" s="85">
        <v>17473.7</v>
      </c>
      <c r="F85" s="85">
        <v>0</v>
      </c>
      <c r="G85" s="85">
        <v>0</v>
      </c>
      <c r="H85" s="85">
        <v>0</v>
      </c>
      <c r="I85" s="87">
        <v>45680</v>
      </c>
      <c r="J85" s="85">
        <v>2025</v>
      </c>
    </row>
    <row r="86" spans="1:10" x14ac:dyDescent="0.3">
      <c r="A86" s="85">
        <v>13086530</v>
      </c>
      <c r="B86" s="86" t="s">
        <v>27</v>
      </c>
      <c r="C86" s="87">
        <v>45681</v>
      </c>
      <c r="D86" s="85">
        <v>162</v>
      </c>
      <c r="E86" s="85">
        <v>17795.8</v>
      </c>
      <c r="F86" s="85">
        <v>0</v>
      </c>
      <c r="G86" s="85">
        <v>0</v>
      </c>
      <c r="H86" s="85">
        <v>0</v>
      </c>
      <c r="I86" s="87">
        <v>45681</v>
      </c>
      <c r="J86" s="85">
        <v>2025</v>
      </c>
    </row>
    <row r="87" spans="1:10" x14ac:dyDescent="0.3">
      <c r="A87" s="85">
        <v>13086530</v>
      </c>
      <c r="B87" s="86" t="s">
        <v>27</v>
      </c>
      <c r="C87" s="87">
        <v>45682</v>
      </c>
      <c r="D87" s="85">
        <v>166</v>
      </c>
      <c r="E87" s="85">
        <v>18124.3</v>
      </c>
      <c r="F87" s="85">
        <v>0</v>
      </c>
      <c r="G87" s="85">
        <v>0</v>
      </c>
      <c r="H87" s="85">
        <v>0</v>
      </c>
      <c r="I87" s="87">
        <v>45682</v>
      </c>
      <c r="J87" s="85">
        <v>2025</v>
      </c>
    </row>
    <row r="88" spans="1:10" x14ac:dyDescent="0.3">
      <c r="A88" s="85">
        <v>13086530</v>
      </c>
      <c r="B88" s="86" t="s">
        <v>27</v>
      </c>
      <c r="C88" s="87">
        <v>45683</v>
      </c>
      <c r="D88" s="85">
        <v>162</v>
      </c>
      <c r="E88" s="85">
        <v>18446</v>
      </c>
      <c r="F88" s="85">
        <v>0</v>
      </c>
      <c r="G88" s="85">
        <v>0</v>
      </c>
      <c r="H88" s="85">
        <v>0</v>
      </c>
      <c r="I88" s="87">
        <v>45683</v>
      </c>
      <c r="J88" s="85">
        <v>2025</v>
      </c>
    </row>
    <row r="89" spans="1:10" x14ac:dyDescent="0.3">
      <c r="A89" s="85">
        <v>13086530</v>
      </c>
      <c r="B89" s="86" t="s">
        <v>27</v>
      </c>
      <c r="C89" s="87">
        <v>45684</v>
      </c>
      <c r="D89" s="85">
        <v>162</v>
      </c>
      <c r="E89" s="85">
        <v>18767.400000000001</v>
      </c>
      <c r="F89" s="85">
        <v>0</v>
      </c>
      <c r="G89" s="85">
        <v>0</v>
      </c>
      <c r="H89" s="85">
        <v>0</v>
      </c>
      <c r="I89" s="87">
        <v>45684</v>
      </c>
      <c r="J89" s="85">
        <v>2025</v>
      </c>
    </row>
    <row r="90" spans="1:10" x14ac:dyDescent="0.3">
      <c r="A90" s="85">
        <v>13086530</v>
      </c>
      <c r="B90" s="86" t="s">
        <v>27</v>
      </c>
      <c r="C90" s="87">
        <v>45685</v>
      </c>
      <c r="D90" s="85">
        <v>162</v>
      </c>
      <c r="E90" s="85">
        <v>19088.599999999999</v>
      </c>
      <c r="F90" s="85">
        <v>0</v>
      </c>
      <c r="G90" s="85">
        <v>0</v>
      </c>
      <c r="H90" s="85">
        <v>0</v>
      </c>
      <c r="I90" s="87">
        <v>45685</v>
      </c>
      <c r="J90" s="85">
        <v>2025</v>
      </c>
    </row>
    <row r="91" spans="1:10" x14ac:dyDescent="0.3">
      <c r="A91" s="85">
        <v>13086530</v>
      </c>
      <c r="B91" s="86" t="s">
        <v>27</v>
      </c>
      <c r="C91" s="87">
        <v>45686</v>
      </c>
      <c r="D91" s="85">
        <v>162</v>
      </c>
      <c r="E91" s="85">
        <v>19409.5</v>
      </c>
      <c r="F91" s="85">
        <v>0</v>
      </c>
      <c r="G91" s="85">
        <v>0</v>
      </c>
      <c r="H91" s="85">
        <v>0</v>
      </c>
      <c r="I91" s="87">
        <v>45686</v>
      </c>
      <c r="J91" s="85">
        <v>2025</v>
      </c>
    </row>
    <row r="92" spans="1:10" x14ac:dyDescent="0.3">
      <c r="A92" s="85">
        <v>13086530</v>
      </c>
      <c r="B92" s="86" t="s">
        <v>27</v>
      </c>
      <c r="C92" s="87">
        <v>45687</v>
      </c>
      <c r="D92" s="85">
        <v>163</v>
      </c>
      <c r="E92" s="85">
        <v>19731.900000000001</v>
      </c>
      <c r="F92" s="85">
        <v>0</v>
      </c>
      <c r="G92" s="85">
        <v>0</v>
      </c>
      <c r="H92" s="85">
        <v>0</v>
      </c>
      <c r="I92" s="87">
        <v>45687</v>
      </c>
      <c r="J92" s="85">
        <v>2025</v>
      </c>
    </row>
    <row r="93" spans="1:10" x14ac:dyDescent="0.3">
      <c r="A93" s="85">
        <v>13086530</v>
      </c>
      <c r="B93" s="86" t="s">
        <v>27</v>
      </c>
      <c r="C93" s="87">
        <v>45688</v>
      </c>
      <c r="D93" s="85">
        <v>164</v>
      </c>
      <c r="E93" s="85">
        <v>20057.2</v>
      </c>
      <c r="F93" s="85">
        <v>0</v>
      </c>
      <c r="G93" s="85">
        <v>0</v>
      </c>
      <c r="H93" s="85">
        <v>0</v>
      </c>
      <c r="I93" s="87">
        <v>45688</v>
      </c>
      <c r="J93" s="85">
        <v>2025</v>
      </c>
    </row>
    <row r="94" spans="1:10" x14ac:dyDescent="0.3">
      <c r="A94" s="85">
        <v>13086530</v>
      </c>
      <c r="B94" s="86" t="s">
        <v>27</v>
      </c>
      <c r="C94" s="87">
        <v>45689</v>
      </c>
      <c r="D94" s="85">
        <v>177</v>
      </c>
      <c r="E94" s="85">
        <v>20407.7</v>
      </c>
      <c r="F94" s="85">
        <v>0</v>
      </c>
      <c r="G94" s="85">
        <v>0</v>
      </c>
      <c r="H94" s="85">
        <v>0</v>
      </c>
      <c r="I94" s="87">
        <v>45689</v>
      </c>
      <c r="J94" s="85">
        <v>2025</v>
      </c>
    </row>
    <row r="95" spans="1:10" x14ac:dyDescent="0.3">
      <c r="A95" s="85">
        <v>13086530</v>
      </c>
      <c r="B95" s="86" t="s">
        <v>27</v>
      </c>
      <c r="C95" s="87">
        <v>45690</v>
      </c>
      <c r="D95" s="85">
        <v>198</v>
      </c>
      <c r="E95" s="85">
        <v>20799.599999999999</v>
      </c>
      <c r="F95" s="85">
        <v>0</v>
      </c>
      <c r="G95" s="85">
        <v>0</v>
      </c>
      <c r="H95" s="85">
        <v>0</v>
      </c>
      <c r="I95" s="87">
        <v>45690</v>
      </c>
      <c r="J95" s="85">
        <v>2025</v>
      </c>
    </row>
    <row r="96" spans="1:10" x14ac:dyDescent="0.3">
      <c r="A96" s="85">
        <v>13086530</v>
      </c>
      <c r="B96" s="86" t="s">
        <v>27</v>
      </c>
      <c r="C96" s="87">
        <v>45691</v>
      </c>
      <c r="D96" s="85">
        <v>202</v>
      </c>
      <c r="E96" s="85">
        <v>21200.6</v>
      </c>
      <c r="F96" s="85">
        <v>0</v>
      </c>
      <c r="G96" s="85">
        <v>0</v>
      </c>
      <c r="H96" s="85">
        <v>0</v>
      </c>
      <c r="I96" s="87">
        <v>45691</v>
      </c>
      <c r="J96" s="85">
        <v>2025</v>
      </c>
    </row>
    <row r="97" spans="1:10" x14ac:dyDescent="0.3">
      <c r="A97" s="85">
        <v>13086530</v>
      </c>
      <c r="B97" s="86" t="s">
        <v>27</v>
      </c>
      <c r="C97" s="87">
        <v>45692</v>
      </c>
      <c r="D97" s="85">
        <v>226</v>
      </c>
      <c r="E97" s="85">
        <v>21649</v>
      </c>
      <c r="F97" s="85">
        <v>0</v>
      </c>
      <c r="G97" s="85">
        <v>0</v>
      </c>
      <c r="H97" s="85">
        <v>0</v>
      </c>
      <c r="I97" s="87">
        <v>45692</v>
      </c>
      <c r="J97" s="85">
        <v>2025</v>
      </c>
    </row>
    <row r="98" spans="1:10" x14ac:dyDescent="0.3">
      <c r="A98" s="85">
        <v>13086530</v>
      </c>
      <c r="B98" s="86" t="s">
        <v>27</v>
      </c>
      <c r="C98" s="87">
        <v>45693</v>
      </c>
      <c r="D98" s="85">
        <v>225</v>
      </c>
      <c r="E98" s="85">
        <v>22095</v>
      </c>
      <c r="F98" s="85">
        <v>0</v>
      </c>
      <c r="G98" s="85">
        <v>0</v>
      </c>
      <c r="H98" s="85">
        <v>0</v>
      </c>
      <c r="I98" s="87">
        <v>45693</v>
      </c>
      <c r="J98" s="85">
        <v>2025</v>
      </c>
    </row>
    <row r="99" spans="1:10" x14ac:dyDescent="0.3">
      <c r="A99" s="85">
        <v>13086530</v>
      </c>
      <c r="B99" s="86" t="s">
        <v>27</v>
      </c>
      <c r="C99" s="87">
        <v>45694</v>
      </c>
      <c r="D99" s="85">
        <v>228</v>
      </c>
      <c r="E99" s="85">
        <v>22546.9</v>
      </c>
      <c r="F99" s="85">
        <v>0</v>
      </c>
      <c r="G99" s="85">
        <v>0</v>
      </c>
      <c r="H99" s="85">
        <v>0</v>
      </c>
      <c r="I99" s="87">
        <v>45694</v>
      </c>
      <c r="J99" s="85">
        <v>2025</v>
      </c>
    </row>
    <row r="100" spans="1:10" x14ac:dyDescent="0.3">
      <c r="A100" s="85">
        <v>13086530</v>
      </c>
      <c r="B100" s="86" t="s">
        <v>27</v>
      </c>
      <c r="C100" s="87">
        <v>45695</v>
      </c>
      <c r="D100" s="85">
        <v>225</v>
      </c>
      <c r="E100" s="85">
        <v>22992.2</v>
      </c>
      <c r="F100" s="85">
        <v>0</v>
      </c>
      <c r="G100" s="85">
        <v>0</v>
      </c>
      <c r="H100" s="85">
        <v>0</v>
      </c>
      <c r="I100" s="87">
        <v>45695</v>
      </c>
      <c r="J100" s="85">
        <v>2025</v>
      </c>
    </row>
    <row r="101" spans="1:10" x14ac:dyDescent="0.3">
      <c r="A101" s="85">
        <v>13086530</v>
      </c>
      <c r="B101" s="86" t="s">
        <v>27</v>
      </c>
      <c r="C101" s="87">
        <v>45696</v>
      </c>
      <c r="D101" s="85">
        <v>224</v>
      </c>
      <c r="E101" s="85">
        <v>23437.3</v>
      </c>
      <c r="F101" s="85">
        <v>0</v>
      </c>
      <c r="G101" s="85">
        <v>0</v>
      </c>
      <c r="H101" s="85">
        <v>0</v>
      </c>
      <c r="I101" s="87">
        <v>45696</v>
      </c>
      <c r="J101" s="85">
        <v>2025</v>
      </c>
    </row>
    <row r="102" spans="1:10" x14ac:dyDescent="0.3">
      <c r="A102" s="85">
        <v>13086530</v>
      </c>
      <c r="B102" s="86" t="s">
        <v>27</v>
      </c>
      <c r="C102" s="87">
        <v>45697</v>
      </c>
      <c r="D102" s="85">
        <v>225</v>
      </c>
      <c r="E102" s="85">
        <v>23884.1</v>
      </c>
      <c r="F102" s="85">
        <v>0</v>
      </c>
      <c r="G102" s="85">
        <v>0</v>
      </c>
      <c r="H102" s="85">
        <v>0</v>
      </c>
      <c r="I102" s="87">
        <v>45697</v>
      </c>
      <c r="J102" s="85">
        <v>2025</v>
      </c>
    </row>
    <row r="103" spans="1:10" x14ac:dyDescent="0.3">
      <c r="A103" s="85">
        <v>13086530</v>
      </c>
      <c r="B103" s="86" t="s">
        <v>27</v>
      </c>
      <c r="C103" s="87">
        <v>45698</v>
      </c>
      <c r="D103" s="85">
        <v>225</v>
      </c>
      <c r="E103" s="85">
        <v>24330.6</v>
      </c>
      <c r="F103" s="85">
        <v>0</v>
      </c>
      <c r="G103" s="85">
        <v>0</v>
      </c>
      <c r="H103" s="85">
        <v>0</v>
      </c>
      <c r="I103" s="87">
        <v>45698</v>
      </c>
      <c r="J103" s="85">
        <v>2025</v>
      </c>
    </row>
    <row r="104" spans="1:10" x14ac:dyDescent="0.3">
      <c r="A104" s="85">
        <v>13086530</v>
      </c>
      <c r="B104" s="86" t="s">
        <v>27</v>
      </c>
      <c r="C104" s="87">
        <v>45699</v>
      </c>
      <c r="D104" s="85">
        <v>224</v>
      </c>
      <c r="E104" s="85">
        <v>24774.799999999999</v>
      </c>
      <c r="F104" s="85">
        <v>0</v>
      </c>
      <c r="G104" s="85">
        <v>0</v>
      </c>
      <c r="H104" s="85">
        <v>0</v>
      </c>
      <c r="I104" s="87">
        <v>45699</v>
      </c>
      <c r="J104" s="85">
        <v>2025</v>
      </c>
    </row>
    <row r="105" spans="1:10" x14ac:dyDescent="0.3">
      <c r="A105" s="85">
        <v>13086530</v>
      </c>
      <c r="B105" s="86" t="s">
        <v>27</v>
      </c>
      <c r="C105" s="87">
        <v>45700</v>
      </c>
      <c r="D105" s="85">
        <v>225</v>
      </c>
      <c r="E105" s="85">
        <v>25220.6</v>
      </c>
      <c r="F105" s="85">
        <v>0</v>
      </c>
      <c r="G105" s="85">
        <v>0</v>
      </c>
      <c r="H105" s="85">
        <v>0</v>
      </c>
      <c r="I105" s="87">
        <v>45700</v>
      </c>
      <c r="J105" s="85">
        <v>2025</v>
      </c>
    </row>
    <row r="106" spans="1:10" x14ac:dyDescent="0.3">
      <c r="A106" s="85">
        <v>13086530</v>
      </c>
      <c r="B106" s="86" t="s">
        <v>27</v>
      </c>
      <c r="C106" s="87">
        <v>45701</v>
      </c>
      <c r="D106" s="85">
        <v>241</v>
      </c>
      <c r="E106" s="85">
        <v>25697.9</v>
      </c>
      <c r="F106" s="85">
        <v>0</v>
      </c>
      <c r="G106" s="85">
        <v>0</v>
      </c>
      <c r="H106" s="85">
        <v>0</v>
      </c>
      <c r="I106" s="87">
        <v>45701</v>
      </c>
      <c r="J106" s="85">
        <v>2025</v>
      </c>
    </row>
    <row r="107" spans="1:10" x14ac:dyDescent="0.3">
      <c r="A107" s="85">
        <v>13086530</v>
      </c>
      <c r="B107" s="86" t="s">
        <v>27</v>
      </c>
      <c r="C107" s="87">
        <v>45702</v>
      </c>
      <c r="D107" s="85">
        <v>233</v>
      </c>
      <c r="E107" s="85">
        <v>26160.400000000001</v>
      </c>
      <c r="F107" s="85">
        <v>0</v>
      </c>
      <c r="G107" s="85">
        <v>0</v>
      </c>
      <c r="H107" s="85">
        <v>0</v>
      </c>
      <c r="I107" s="87">
        <v>45702</v>
      </c>
      <c r="J107" s="85">
        <v>2025</v>
      </c>
    </row>
    <row r="108" spans="1:10" x14ac:dyDescent="0.3">
      <c r="A108" s="85">
        <v>13086530</v>
      </c>
      <c r="B108" s="86" t="s">
        <v>27</v>
      </c>
      <c r="C108" s="87">
        <v>45703</v>
      </c>
      <c r="D108" s="85">
        <v>293</v>
      </c>
      <c r="E108" s="85">
        <v>26742</v>
      </c>
      <c r="F108" s="85">
        <v>0</v>
      </c>
      <c r="G108" s="85">
        <v>0</v>
      </c>
      <c r="H108" s="85">
        <v>0</v>
      </c>
      <c r="I108" s="87">
        <v>45703</v>
      </c>
      <c r="J108" s="85">
        <v>2025</v>
      </c>
    </row>
    <row r="109" spans="1:10" x14ac:dyDescent="0.3">
      <c r="A109" s="85">
        <v>13086530</v>
      </c>
      <c r="B109" s="86" t="s">
        <v>27</v>
      </c>
      <c r="C109" s="87">
        <v>45704</v>
      </c>
      <c r="D109" s="85">
        <v>464</v>
      </c>
      <c r="E109" s="85">
        <v>27662.2</v>
      </c>
      <c r="F109" s="85">
        <v>40</v>
      </c>
      <c r="G109" s="85">
        <v>80</v>
      </c>
      <c r="H109" s="85">
        <v>-80.2</v>
      </c>
      <c r="I109" s="87">
        <v>45704</v>
      </c>
      <c r="J109" s="85">
        <v>2025</v>
      </c>
    </row>
    <row r="110" spans="1:10" x14ac:dyDescent="0.3">
      <c r="A110" s="85">
        <v>13086530</v>
      </c>
      <c r="B110" s="86" t="s">
        <v>27</v>
      </c>
      <c r="C110" s="87">
        <v>45705</v>
      </c>
      <c r="D110" s="85">
        <v>456</v>
      </c>
      <c r="E110" s="85">
        <v>28567.3</v>
      </c>
      <c r="F110" s="85">
        <v>48</v>
      </c>
      <c r="G110" s="85">
        <v>175</v>
      </c>
      <c r="H110" s="85">
        <v>-175</v>
      </c>
      <c r="I110" s="87">
        <v>45705</v>
      </c>
      <c r="J110" s="85">
        <v>2025</v>
      </c>
    </row>
    <row r="111" spans="1:10" x14ac:dyDescent="0.3">
      <c r="A111" s="85">
        <v>13086530</v>
      </c>
      <c r="B111" s="86" t="s">
        <v>27</v>
      </c>
      <c r="C111" s="87">
        <v>45706</v>
      </c>
      <c r="D111" s="85">
        <v>431</v>
      </c>
      <c r="E111" s="85">
        <v>29421.7</v>
      </c>
      <c r="F111" s="85">
        <v>0</v>
      </c>
      <c r="G111" s="85">
        <v>175</v>
      </c>
      <c r="H111" s="85">
        <v>-175</v>
      </c>
      <c r="I111" s="87">
        <v>45706</v>
      </c>
      <c r="J111" s="85">
        <v>2025</v>
      </c>
    </row>
    <row r="112" spans="1:10" x14ac:dyDescent="0.3">
      <c r="A112" s="85">
        <v>13086530</v>
      </c>
      <c r="B112" s="86" t="s">
        <v>27</v>
      </c>
      <c r="C112" s="87">
        <v>45707</v>
      </c>
      <c r="D112" s="85">
        <v>396</v>
      </c>
      <c r="E112" s="85">
        <v>30207</v>
      </c>
      <c r="F112" s="85">
        <v>0</v>
      </c>
      <c r="G112" s="85">
        <v>175</v>
      </c>
      <c r="H112" s="85">
        <v>-175</v>
      </c>
      <c r="I112" s="87">
        <v>45707</v>
      </c>
      <c r="J112" s="85">
        <v>2025</v>
      </c>
    </row>
    <row r="113" spans="1:10" x14ac:dyDescent="0.3">
      <c r="A113" s="85">
        <v>13086530</v>
      </c>
      <c r="B113" s="86" t="s">
        <v>27</v>
      </c>
      <c r="C113" s="87">
        <v>45708</v>
      </c>
      <c r="D113" s="85">
        <v>418</v>
      </c>
      <c r="E113" s="85">
        <v>31035.200000000001</v>
      </c>
      <c r="F113" s="85">
        <v>0</v>
      </c>
      <c r="G113" s="85">
        <v>175</v>
      </c>
      <c r="H113" s="85">
        <v>-175</v>
      </c>
      <c r="I113" s="87">
        <v>45708</v>
      </c>
      <c r="J113" s="85">
        <v>2025</v>
      </c>
    </row>
    <row r="114" spans="1:10" x14ac:dyDescent="0.3">
      <c r="A114" s="85">
        <v>13086530</v>
      </c>
      <c r="B114" s="86" t="s">
        <v>27</v>
      </c>
      <c r="C114" s="87">
        <v>45709</v>
      </c>
      <c r="D114" s="85">
        <v>418</v>
      </c>
      <c r="E114" s="85">
        <v>31863.3</v>
      </c>
      <c r="F114" s="85">
        <v>0</v>
      </c>
      <c r="G114" s="85">
        <v>175</v>
      </c>
      <c r="H114" s="85">
        <v>-175</v>
      </c>
      <c r="I114" s="87">
        <v>45709</v>
      </c>
      <c r="J114" s="85">
        <v>2025</v>
      </c>
    </row>
    <row r="115" spans="1:10" x14ac:dyDescent="0.3">
      <c r="A115" s="85">
        <v>13086530</v>
      </c>
      <c r="B115" s="86" t="s">
        <v>27</v>
      </c>
      <c r="C115" s="87">
        <v>45710</v>
      </c>
      <c r="D115" s="85">
        <v>416</v>
      </c>
      <c r="E115" s="85">
        <v>32688.6</v>
      </c>
      <c r="F115" s="85">
        <v>0</v>
      </c>
      <c r="G115" s="85">
        <v>175</v>
      </c>
      <c r="H115" s="85">
        <v>-175</v>
      </c>
      <c r="I115" s="87">
        <v>45710</v>
      </c>
      <c r="J115" s="85">
        <v>2025</v>
      </c>
    </row>
    <row r="116" spans="1:10" x14ac:dyDescent="0.3">
      <c r="A116" s="85">
        <v>13086530</v>
      </c>
      <c r="B116" s="86" t="s">
        <v>27</v>
      </c>
      <c r="C116" s="87">
        <v>45711</v>
      </c>
      <c r="D116" s="85">
        <v>418</v>
      </c>
      <c r="E116" s="85">
        <v>33516.800000000003</v>
      </c>
      <c r="F116" s="85">
        <v>0</v>
      </c>
      <c r="G116" s="85">
        <v>175</v>
      </c>
      <c r="H116" s="85">
        <v>-175</v>
      </c>
      <c r="I116" s="87">
        <v>45711</v>
      </c>
      <c r="J116" s="85">
        <v>2025</v>
      </c>
    </row>
    <row r="117" spans="1:10" x14ac:dyDescent="0.3">
      <c r="A117" s="85">
        <v>13086530</v>
      </c>
      <c r="B117" s="86" t="s">
        <v>27</v>
      </c>
      <c r="C117" s="87">
        <v>45712</v>
      </c>
      <c r="D117" s="85">
        <v>435</v>
      </c>
      <c r="E117" s="85">
        <v>34380</v>
      </c>
      <c r="F117" s="85">
        <v>0</v>
      </c>
      <c r="G117" s="85">
        <v>175</v>
      </c>
      <c r="H117" s="85">
        <v>-175</v>
      </c>
      <c r="I117" s="87">
        <v>45712</v>
      </c>
      <c r="J117" s="85">
        <v>2025</v>
      </c>
    </row>
    <row r="118" spans="1:10" x14ac:dyDescent="0.3">
      <c r="A118" s="85">
        <v>13086530</v>
      </c>
      <c r="B118" s="86" t="s">
        <v>27</v>
      </c>
      <c r="C118" s="87">
        <v>45713</v>
      </c>
      <c r="D118" s="85">
        <v>464</v>
      </c>
      <c r="E118" s="85">
        <v>35300.199999999997</v>
      </c>
      <c r="F118" s="85">
        <v>0</v>
      </c>
      <c r="G118" s="85">
        <v>175</v>
      </c>
      <c r="H118" s="85">
        <v>-175</v>
      </c>
      <c r="I118" s="87">
        <v>45713</v>
      </c>
      <c r="J118" s="85">
        <v>2025</v>
      </c>
    </row>
    <row r="119" spans="1:10" x14ac:dyDescent="0.3">
      <c r="A119" s="85">
        <v>13086530</v>
      </c>
      <c r="B119" s="86" t="s">
        <v>27</v>
      </c>
      <c r="C119" s="87">
        <v>45714</v>
      </c>
      <c r="D119" s="85">
        <v>508</v>
      </c>
      <c r="E119" s="85">
        <v>36307.599999999999</v>
      </c>
      <c r="F119" s="85">
        <v>15</v>
      </c>
      <c r="G119" s="85">
        <v>205</v>
      </c>
      <c r="H119" s="85">
        <v>-204.7</v>
      </c>
      <c r="I119" s="87">
        <v>45714</v>
      </c>
      <c r="J119" s="85">
        <v>2025</v>
      </c>
    </row>
    <row r="120" spans="1:10" x14ac:dyDescent="0.3">
      <c r="A120" s="85">
        <v>13086530</v>
      </c>
      <c r="B120" s="86" t="s">
        <v>27</v>
      </c>
      <c r="C120" s="87">
        <v>45715</v>
      </c>
      <c r="D120" s="85">
        <v>508</v>
      </c>
      <c r="E120" s="85">
        <v>37314.9</v>
      </c>
      <c r="F120" s="85">
        <v>11</v>
      </c>
      <c r="G120" s="85">
        <v>226</v>
      </c>
      <c r="H120" s="85">
        <v>-226.1</v>
      </c>
      <c r="I120" s="87">
        <v>45715</v>
      </c>
      <c r="J120" s="85">
        <v>2025</v>
      </c>
    </row>
    <row r="121" spans="1:10" x14ac:dyDescent="0.3">
      <c r="A121" s="85">
        <v>13086530</v>
      </c>
      <c r="B121" s="86" t="s">
        <v>27</v>
      </c>
      <c r="C121" s="87">
        <v>45716</v>
      </c>
      <c r="D121" s="85">
        <v>506</v>
      </c>
      <c r="E121" s="85">
        <v>38319.1</v>
      </c>
      <c r="F121" s="85">
        <v>20</v>
      </c>
      <c r="G121" s="85">
        <v>265</v>
      </c>
      <c r="H121" s="85">
        <v>-265.3</v>
      </c>
      <c r="I121" s="87">
        <v>45716</v>
      </c>
      <c r="J121" s="85">
        <v>2025</v>
      </c>
    </row>
    <row r="122" spans="1:10" x14ac:dyDescent="0.3">
      <c r="A122" s="85">
        <v>13086530</v>
      </c>
      <c r="B122" s="86" t="s">
        <v>27</v>
      </c>
      <c r="C122" s="87">
        <v>45717</v>
      </c>
      <c r="D122" s="85">
        <v>508</v>
      </c>
      <c r="E122" s="85">
        <v>39326.400000000001</v>
      </c>
      <c r="F122" s="85">
        <v>0</v>
      </c>
      <c r="G122" s="85">
        <v>265</v>
      </c>
      <c r="H122" s="85">
        <v>-265.3</v>
      </c>
      <c r="I122" s="87">
        <v>45717</v>
      </c>
      <c r="J122" s="85">
        <v>2025</v>
      </c>
    </row>
    <row r="123" spans="1:10" x14ac:dyDescent="0.3">
      <c r="A123" s="85">
        <v>13086530</v>
      </c>
      <c r="B123" s="86" t="s">
        <v>27</v>
      </c>
      <c r="C123" s="87">
        <v>45718</v>
      </c>
      <c r="D123" s="85">
        <v>508</v>
      </c>
      <c r="E123" s="85">
        <v>40333.699999999997</v>
      </c>
      <c r="F123" s="85">
        <v>19</v>
      </c>
      <c r="G123" s="85">
        <v>302</v>
      </c>
      <c r="H123" s="85">
        <v>-302.2</v>
      </c>
      <c r="I123" s="87">
        <v>45718</v>
      </c>
      <c r="J123" s="85">
        <v>2025</v>
      </c>
    </row>
    <row r="124" spans="1:10" x14ac:dyDescent="0.3">
      <c r="A124" s="85">
        <v>13086530</v>
      </c>
      <c r="B124" s="86" t="s">
        <v>27</v>
      </c>
      <c r="C124" s="87">
        <v>45719</v>
      </c>
      <c r="D124" s="85">
        <v>495</v>
      </c>
      <c r="E124" s="85">
        <v>41315.800000000003</v>
      </c>
      <c r="F124" s="85">
        <v>55</v>
      </c>
      <c r="G124" s="85">
        <v>410</v>
      </c>
      <c r="H124" s="85">
        <v>-410.3</v>
      </c>
      <c r="I124" s="87">
        <v>45719</v>
      </c>
      <c r="J124" s="85">
        <v>2025</v>
      </c>
    </row>
    <row r="125" spans="1:10" x14ac:dyDescent="0.3">
      <c r="A125" s="85">
        <v>13086530</v>
      </c>
      <c r="B125" s="86" t="s">
        <v>27</v>
      </c>
      <c r="C125" s="87">
        <v>45720</v>
      </c>
      <c r="D125" s="85">
        <v>478</v>
      </c>
      <c r="E125" s="85">
        <v>42263.6</v>
      </c>
      <c r="F125" s="85">
        <v>0</v>
      </c>
      <c r="G125" s="85">
        <v>410</v>
      </c>
      <c r="H125" s="85">
        <v>-410.3</v>
      </c>
      <c r="I125" s="87">
        <v>45720</v>
      </c>
      <c r="J125" s="85">
        <v>2025</v>
      </c>
    </row>
    <row r="126" spans="1:10" x14ac:dyDescent="0.3">
      <c r="A126" s="85">
        <v>13086530</v>
      </c>
      <c r="B126" s="86" t="s">
        <v>27</v>
      </c>
      <c r="C126" s="87">
        <v>45721</v>
      </c>
      <c r="D126" s="85">
        <v>479</v>
      </c>
      <c r="E126" s="85">
        <v>43214.5</v>
      </c>
      <c r="F126" s="85">
        <v>0</v>
      </c>
      <c r="G126" s="85">
        <v>410</v>
      </c>
      <c r="H126" s="85">
        <v>-410.3</v>
      </c>
      <c r="I126" s="87">
        <v>45721</v>
      </c>
      <c r="J126" s="85">
        <v>2025</v>
      </c>
    </row>
    <row r="127" spans="1:10" x14ac:dyDescent="0.3">
      <c r="A127" s="85">
        <v>13086530</v>
      </c>
      <c r="B127" s="86" t="s">
        <v>27</v>
      </c>
      <c r="C127" s="87">
        <v>45722</v>
      </c>
      <c r="D127" s="85">
        <v>498</v>
      </c>
      <c r="E127" s="85">
        <v>44202.9</v>
      </c>
      <c r="F127" s="85">
        <v>57</v>
      </c>
      <c r="G127" s="85">
        <v>523</v>
      </c>
      <c r="H127" s="85">
        <v>-523</v>
      </c>
      <c r="I127" s="87">
        <v>45722</v>
      </c>
      <c r="J127" s="85">
        <v>2025</v>
      </c>
    </row>
    <row r="128" spans="1:10" x14ac:dyDescent="0.3">
      <c r="A128" s="85">
        <v>13086530</v>
      </c>
      <c r="B128" s="86" t="s">
        <v>27</v>
      </c>
      <c r="C128" s="87">
        <v>45723</v>
      </c>
      <c r="D128" s="85">
        <v>514</v>
      </c>
      <c r="E128" s="85">
        <v>45223</v>
      </c>
      <c r="F128" s="85">
        <v>53</v>
      </c>
      <c r="G128" s="85">
        <v>628</v>
      </c>
      <c r="H128" s="85">
        <v>-628.29999999999995</v>
      </c>
      <c r="I128" s="87">
        <v>45723</v>
      </c>
      <c r="J128" s="85">
        <v>2025</v>
      </c>
    </row>
    <row r="129" spans="1:10" x14ac:dyDescent="0.3">
      <c r="A129" s="85">
        <v>13086530</v>
      </c>
      <c r="B129" s="86" t="s">
        <v>27</v>
      </c>
      <c r="C129" s="87">
        <v>45724</v>
      </c>
      <c r="D129" s="85">
        <v>516</v>
      </c>
      <c r="E129" s="85">
        <v>46246.3</v>
      </c>
      <c r="F129" s="85">
        <v>45</v>
      </c>
      <c r="G129" s="85">
        <v>718</v>
      </c>
      <c r="H129" s="85">
        <v>-717.6</v>
      </c>
      <c r="I129" s="87">
        <v>45724</v>
      </c>
      <c r="J129" s="85">
        <v>2025</v>
      </c>
    </row>
    <row r="130" spans="1:10" x14ac:dyDescent="0.3">
      <c r="A130" s="85">
        <v>13086530</v>
      </c>
      <c r="B130" s="86" t="s">
        <v>27</v>
      </c>
      <c r="C130" s="87">
        <v>45725</v>
      </c>
      <c r="D130" s="85">
        <v>514</v>
      </c>
      <c r="E130" s="85">
        <v>47266.400000000001</v>
      </c>
      <c r="F130" s="85">
        <v>23</v>
      </c>
      <c r="G130" s="85">
        <v>763</v>
      </c>
      <c r="H130" s="85">
        <v>-763</v>
      </c>
      <c r="I130" s="87">
        <v>45725</v>
      </c>
      <c r="J130" s="85">
        <v>2025</v>
      </c>
    </row>
    <row r="131" spans="1:10" x14ac:dyDescent="0.3">
      <c r="A131" s="85">
        <v>13086530</v>
      </c>
      <c r="B131" s="86" t="s">
        <v>27</v>
      </c>
      <c r="C131" s="87">
        <v>45726</v>
      </c>
      <c r="D131" s="85">
        <v>513</v>
      </c>
      <c r="E131" s="85">
        <v>48283.3</v>
      </c>
      <c r="F131" s="85">
        <v>0</v>
      </c>
      <c r="G131" s="85">
        <v>763</v>
      </c>
      <c r="H131" s="85">
        <v>-763</v>
      </c>
      <c r="I131" s="87">
        <v>45726</v>
      </c>
      <c r="J131" s="85">
        <v>2025</v>
      </c>
    </row>
    <row r="132" spans="1:10" x14ac:dyDescent="0.3">
      <c r="A132" s="85">
        <v>13086530</v>
      </c>
      <c r="B132" s="86" t="s">
        <v>27</v>
      </c>
      <c r="C132" s="87">
        <v>45727</v>
      </c>
      <c r="D132" s="85">
        <v>513</v>
      </c>
      <c r="E132" s="85">
        <v>49300.2</v>
      </c>
      <c r="F132" s="85">
        <v>17</v>
      </c>
      <c r="G132" s="85">
        <v>796</v>
      </c>
      <c r="H132" s="85">
        <v>-795.8</v>
      </c>
      <c r="I132" s="87">
        <v>45727</v>
      </c>
      <c r="J132" s="85">
        <v>2025</v>
      </c>
    </row>
    <row r="133" spans="1:10" x14ac:dyDescent="0.3">
      <c r="A133" s="85">
        <v>13086530</v>
      </c>
      <c r="B133" s="86" t="s">
        <v>27</v>
      </c>
      <c r="C133" s="87">
        <v>45728</v>
      </c>
      <c r="D133" s="85">
        <v>513</v>
      </c>
      <c r="E133" s="85">
        <v>50317.1</v>
      </c>
      <c r="F133" s="85">
        <v>88</v>
      </c>
      <c r="G133" s="85">
        <v>970</v>
      </c>
      <c r="H133" s="85">
        <v>-969.5</v>
      </c>
      <c r="I133" s="87">
        <v>45728</v>
      </c>
      <c r="J133" s="85">
        <v>2025</v>
      </c>
    </row>
    <row r="134" spans="1:10" x14ac:dyDescent="0.3">
      <c r="A134" s="85">
        <v>13086530</v>
      </c>
      <c r="B134" s="86" t="s">
        <v>27</v>
      </c>
      <c r="C134" s="87">
        <v>45729</v>
      </c>
      <c r="D134" s="85">
        <v>511</v>
      </c>
      <c r="E134" s="85">
        <v>51330.8</v>
      </c>
      <c r="F134" s="85">
        <v>54</v>
      </c>
      <c r="G134" s="85">
        <v>1076</v>
      </c>
      <c r="H134" s="85">
        <v>-1075.8</v>
      </c>
      <c r="I134" s="87">
        <v>45729</v>
      </c>
      <c r="J134" s="85">
        <v>2025</v>
      </c>
    </row>
    <row r="135" spans="1:10" x14ac:dyDescent="0.3">
      <c r="A135" s="85">
        <v>13086530</v>
      </c>
      <c r="B135" s="86" t="s">
        <v>27</v>
      </c>
      <c r="C135" s="87">
        <v>45730</v>
      </c>
      <c r="D135" s="85">
        <v>510</v>
      </c>
      <c r="E135" s="85">
        <v>52341.3</v>
      </c>
      <c r="F135" s="85">
        <v>14</v>
      </c>
      <c r="G135" s="85">
        <v>1103</v>
      </c>
      <c r="H135" s="85">
        <v>-1102.7</v>
      </c>
      <c r="I135" s="87">
        <v>45730</v>
      </c>
      <c r="J135" s="85">
        <v>2025</v>
      </c>
    </row>
    <row r="136" spans="1:10" x14ac:dyDescent="0.3">
      <c r="A136" s="85">
        <v>13086530</v>
      </c>
      <c r="B136" s="86" t="s">
        <v>27</v>
      </c>
      <c r="C136" s="87">
        <v>45731</v>
      </c>
      <c r="D136" s="85">
        <v>508</v>
      </c>
      <c r="E136" s="85">
        <v>53348.7</v>
      </c>
      <c r="F136" s="85">
        <v>0</v>
      </c>
      <c r="G136" s="85">
        <v>1103</v>
      </c>
      <c r="H136" s="85">
        <v>-1102.7</v>
      </c>
      <c r="I136" s="87">
        <v>45731</v>
      </c>
      <c r="J136" s="85">
        <v>2025</v>
      </c>
    </row>
    <row r="137" spans="1:10" x14ac:dyDescent="0.3">
      <c r="A137" s="85">
        <v>13086530</v>
      </c>
      <c r="B137" s="86" t="s">
        <v>27</v>
      </c>
      <c r="C137" s="87">
        <v>45732</v>
      </c>
      <c r="D137" s="85">
        <v>505</v>
      </c>
      <c r="E137" s="85">
        <v>54349.7</v>
      </c>
      <c r="F137" s="85">
        <v>0</v>
      </c>
      <c r="G137" s="85">
        <v>1103</v>
      </c>
      <c r="H137" s="85">
        <v>-1102.7</v>
      </c>
      <c r="I137" s="87">
        <v>45732</v>
      </c>
      <c r="J137" s="85">
        <v>2025</v>
      </c>
    </row>
    <row r="138" spans="1:10" x14ac:dyDescent="0.3">
      <c r="A138" s="85">
        <v>13086530</v>
      </c>
      <c r="B138" s="86" t="s">
        <v>27</v>
      </c>
      <c r="C138" s="87">
        <v>45733</v>
      </c>
      <c r="D138" s="85">
        <v>500</v>
      </c>
      <c r="E138" s="85">
        <v>55341.2</v>
      </c>
      <c r="F138" s="85">
        <v>0</v>
      </c>
      <c r="G138" s="85">
        <v>1103</v>
      </c>
      <c r="H138" s="85">
        <v>-1102.7</v>
      </c>
      <c r="I138" s="87">
        <v>45733</v>
      </c>
      <c r="J138" s="85">
        <v>2025</v>
      </c>
    </row>
    <row r="139" spans="1:10" x14ac:dyDescent="0.3">
      <c r="A139" s="85">
        <v>13086530</v>
      </c>
      <c r="B139" s="86" t="s">
        <v>27</v>
      </c>
      <c r="C139" s="87">
        <v>45734</v>
      </c>
      <c r="D139" s="85">
        <v>475</v>
      </c>
      <c r="E139" s="85">
        <v>56282.8</v>
      </c>
      <c r="F139" s="85">
        <v>0</v>
      </c>
      <c r="G139" s="85">
        <v>1103</v>
      </c>
      <c r="H139" s="85">
        <v>-1102.7</v>
      </c>
      <c r="I139" s="87">
        <v>45734</v>
      </c>
      <c r="J139" s="85">
        <v>2025</v>
      </c>
    </row>
    <row r="140" spans="1:10" x14ac:dyDescent="0.3">
      <c r="A140" s="85">
        <v>13086530</v>
      </c>
      <c r="B140" s="86" t="s">
        <v>27</v>
      </c>
      <c r="C140" s="87">
        <v>45735</v>
      </c>
      <c r="D140" s="85">
        <v>486</v>
      </c>
      <c r="E140" s="85">
        <v>57246.1</v>
      </c>
      <c r="F140" s="85">
        <v>0</v>
      </c>
      <c r="G140" s="85">
        <v>1103</v>
      </c>
      <c r="H140" s="85">
        <v>-1102.7</v>
      </c>
      <c r="I140" s="87">
        <v>45735</v>
      </c>
      <c r="J140" s="85">
        <v>2025</v>
      </c>
    </row>
    <row r="141" spans="1:10" x14ac:dyDescent="0.3">
      <c r="A141" s="85">
        <v>13086530</v>
      </c>
      <c r="B141" s="86" t="s">
        <v>27</v>
      </c>
      <c r="C141" s="87">
        <v>45736</v>
      </c>
      <c r="D141" s="85">
        <v>483</v>
      </c>
      <c r="E141" s="85">
        <v>58203.199999999997</v>
      </c>
      <c r="F141" s="85">
        <v>0</v>
      </c>
      <c r="G141" s="85">
        <v>1103</v>
      </c>
      <c r="H141" s="85">
        <v>-1102.7</v>
      </c>
      <c r="I141" s="87">
        <v>45736</v>
      </c>
      <c r="J141" s="85">
        <v>2025</v>
      </c>
    </row>
    <row r="142" spans="1:10" x14ac:dyDescent="0.3">
      <c r="A142" s="85">
        <v>13086530</v>
      </c>
      <c r="B142" s="86" t="s">
        <v>27</v>
      </c>
      <c r="C142" s="87">
        <v>45737</v>
      </c>
      <c r="D142" s="85">
        <v>483</v>
      </c>
      <c r="E142" s="85">
        <v>59160.3</v>
      </c>
      <c r="F142" s="85">
        <v>0</v>
      </c>
      <c r="G142" s="85">
        <v>1103</v>
      </c>
      <c r="H142" s="85">
        <v>-1102.7</v>
      </c>
      <c r="I142" s="87">
        <v>45737</v>
      </c>
      <c r="J142" s="85">
        <v>2025</v>
      </c>
    </row>
    <row r="143" spans="1:10" x14ac:dyDescent="0.3">
      <c r="A143" s="85">
        <v>13086530</v>
      </c>
      <c r="B143" s="86" t="s">
        <v>27</v>
      </c>
      <c r="C143" s="87">
        <v>45738</v>
      </c>
      <c r="D143" s="85">
        <v>453</v>
      </c>
      <c r="E143" s="85">
        <v>60059.3</v>
      </c>
      <c r="F143" s="85">
        <v>0</v>
      </c>
      <c r="G143" s="85">
        <v>1103</v>
      </c>
      <c r="H143" s="85">
        <v>-1102.7</v>
      </c>
      <c r="I143" s="87">
        <v>45738</v>
      </c>
      <c r="J143" s="85">
        <v>2025</v>
      </c>
    </row>
    <row r="144" spans="1:10" x14ac:dyDescent="0.3">
      <c r="A144" s="85">
        <v>13086530</v>
      </c>
      <c r="B144" s="86" t="s">
        <v>27</v>
      </c>
      <c r="C144" s="87">
        <v>45739</v>
      </c>
      <c r="D144" s="85">
        <v>458</v>
      </c>
      <c r="E144" s="85">
        <v>60967.4</v>
      </c>
      <c r="F144" s="85">
        <v>0</v>
      </c>
      <c r="G144" s="85">
        <v>1103</v>
      </c>
      <c r="H144" s="85">
        <v>-1102.7</v>
      </c>
      <c r="I144" s="87">
        <v>45739</v>
      </c>
      <c r="J144" s="85">
        <v>2025</v>
      </c>
    </row>
    <row r="145" spans="1:10" x14ac:dyDescent="0.3">
      <c r="A145" s="85">
        <v>13086530</v>
      </c>
      <c r="B145" s="86" t="s">
        <v>27</v>
      </c>
      <c r="C145" s="87">
        <v>45740</v>
      </c>
      <c r="D145" s="85">
        <v>440</v>
      </c>
      <c r="E145" s="85">
        <v>61839.5</v>
      </c>
      <c r="F145" s="85">
        <v>0</v>
      </c>
      <c r="G145" s="85">
        <v>1103</v>
      </c>
      <c r="H145" s="85">
        <v>-1102.7</v>
      </c>
      <c r="I145" s="87">
        <v>45740</v>
      </c>
      <c r="J145" s="85">
        <v>2025</v>
      </c>
    </row>
    <row r="146" spans="1:10" x14ac:dyDescent="0.3">
      <c r="A146" s="85">
        <v>13086530</v>
      </c>
      <c r="B146" s="86" t="s">
        <v>27</v>
      </c>
      <c r="C146" s="87">
        <v>45741</v>
      </c>
      <c r="D146" s="85">
        <v>386</v>
      </c>
      <c r="E146" s="85">
        <v>62605.3</v>
      </c>
      <c r="F146" s="85">
        <v>0</v>
      </c>
      <c r="G146" s="85">
        <v>1103</v>
      </c>
      <c r="H146" s="85">
        <v>-1102.7</v>
      </c>
      <c r="I146" s="87">
        <v>45741</v>
      </c>
      <c r="J146" s="85">
        <v>2025</v>
      </c>
    </row>
    <row r="147" spans="1:10" x14ac:dyDescent="0.3">
      <c r="A147" s="85">
        <v>13086530</v>
      </c>
      <c r="B147" s="86" t="s">
        <v>27</v>
      </c>
      <c r="C147" s="87">
        <v>45742</v>
      </c>
      <c r="D147" s="85">
        <v>179</v>
      </c>
      <c r="E147" s="85">
        <v>62959.9</v>
      </c>
      <c r="F147" s="85">
        <v>0</v>
      </c>
      <c r="G147" s="85">
        <v>1103</v>
      </c>
      <c r="H147" s="85">
        <v>-1102.7</v>
      </c>
      <c r="I147" s="87">
        <v>45742</v>
      </c>
      <c r="J147" s="85">
        <v>2025</v>
      </c>
    </row>
    <row r="148" spans="1:10" x14ac:dyDescent="0.3">
      <c r="A148" s="85">
        <v>13086530</v>
      </c>
      <c r="B148" s="86" t="s">
        <v>27</v>
      </c>
      <c r="C148" s="87">
        <v>45743</v>
      </c>
      <c r="D148" s="85">
        <v>0</v>
      </c>
      <c r="E148" s="85">
        <v>62959.9</v>
      </c>
      <c r="F148" s="85">
        <v>0</v>
      </c>
      <c r="G148" s="85">
        <v>1103</v>
      </c>
      <c r="H148" s="85">
        <v>-1102.7</v>
      </c>
      <c r="I148" s="87">
        <v>45743</v>
      </c>
      <c r="J148" s="85">
        <v>2025</v>
      </c>
    </row>
    <row r="149" spans="1:10" x14ac:dyDescent="0.3">
      <c r="A149" s="85">
        <v>13086530</v>
      </c>
      <c r="B149" s="86" t="s">
        <v>27</v>
      </c>
      <c r="C149" s="87">
        <v>45744</v>
      </c>
      <c r="D149" s="85">
        <v>0</v>
      </c>
      <c r="E149" s="85">
        <v>62959.9</v>
      </c>
      <c r="F149" s="85">
        <v>0</v>
      </c>
      <c r="G149" s="85">
        <v>1103</v>
      </c>
      <c r="H149" s="85">
        <v>-1102.7</v>
      </c>
      <c r="I149" s="87">
        <v>45744</v>
      </c>
      <c r="J149" s="85">
        <v>2025</v>
      </c>
    </row>
    <row r="150" spans="1:10" x14ac:dyDescent="0.3">
      <c r="A150" s="85">
        <v>13086530</v>
      </c>
      <c r="B150" s="86" t="s">
        <v>27</v>
      </c>
      <c r="C150" s="87">
        <v>45745</v>
      </c>
      <c r="D150" s="85">
        <v>0</v>
      </c>
      <c r="E150" s="85">
        <v>62959.9</v>
      </c>
      <c r="F150" s="85">
        <v>0</v>
      </c>
      <c r="G150" s="85">
        <v>1103</v>
      </c>
      <c r="H150" s="85">
        <v>-1102.7</v>
      </c>
      <c r="I150" s="87">
        <v>45745</v>
      </c>
      <c r="J150" s="85">
        <v>2025</v>
      </c>
    </row>
    <row r="151" spans="1:10" x14ac:dyDescent="0.3">
      <c r="A151" s="85">
        <v>13086530</v>
      </c>
      <c r="B151" s="86" t="s">
        <v>27</v>
      </c>
      <c r="C151" s="87">
        <v>45746</v>
      </c>
      <c r="D151" s="85">
        <v>0</v>
      </c>
      <c r="E151" s="85">
        <v>62959.9</v>
      </c>
      <c r="F151" s="85">
        <v>0</v>
      </c>
      <c r="G151" s="85">
        <v>1103</v>
      </c>
      <c r="H151" s="85">
        <v>-1102.7</v>
      </c>
      <c r="I151" s="87">
        <v>45746</v>
      </c>
      <c r="J151" s="85">
        <v>2025</v>
      </c>
    </row>
    <row r="152" spans="1:10" x14ac:dyDescent="0.3">
      <c r="A152" s="85">
        <v>13086530</v>
      </c>
      <c r="B152" s="86" t="s">
        <v>27</v>
      </c>
      <c r="C152" s="87">
        <v>45747</v>
      </c>
      <c r="D152" s="85">
        <v>0</v>
      </c>
      <c r="E152" s="85">
        <v>62959.9</v>
      </c>
      <c r="F152" s="85">
        <v>0</v>
      </c>
      <c r="G152" s="85">
        <v>1103</v>
      </c>
      <c r="H152" s="85">
        <v>-1102.7</v>
      </c>
      <c r="I152" s="87">
        <v>45747</v>
      </c>
      <c r="J152" s="85">
        <v>2025</v>
      </c>
    </row>
    <row r="153" spans="1:10" x14ac:dyDescent="0.3">
      <c r="A153" s="85">
        <v>13086530</v>
      </c>
      <c r="B153" s="86" t="s">
        <v>27</v>
      </c>
      <c r="C153" s="87">
        <v>45748</v>
      </c>
      <c r="D153" s="85">
        <v>0</v>
      </c>
      <c r="E153" s="85">
        <v>62959.9</v>
      </c>
      <c r="F153" s="85">
        <v>0</v>
      </c>
      <c r="G153" s="85">
        <v>1103</v>
      </c>
      <c r="H153" s="85">
        <v>-1102.7</v>
      </c>
      <c r="I153" s="87">
        <v>45748</v>
      </c>
      <c r="J153" s="85">
        <v>2025</v>
      </c>
    </row>
    <row r="154" spans="1:10" x14ac:dyDescent="0.3">
      <c r="A154" s="85">
        <v>13086530</v>
      </c>
      <c r="B154" s="86" t="s">
        <v>27</v>
      </c>
      <c r="C154" s="87">
        <v>45749</v>
      </c>
      <c r="D154" s="85">
        <v>0</v>
      </c>
      <c r="E154" s="85">
        <v>62959.9</v>
      </c>
      <c r="F154" s="85">
        <v>0</v>
      </c>
      <c r="G154" s="85">
        <v>1103</v>
      </c>
      <c r="H154" s="85">
        <v>-1102.7</v>
      </c>
      <c r="I154" s="87">
        <v>45749</v>
      </c>
      <c r="J154" s="85">
        <v>2025</v>
      </c>
    </row>
    <row r="155" spans="1:10" x14ac:dyDescent="0.3">
      <c r="A155" s="85">
        <v>13086530</v>
      </c>
      <c r="B155" s="86" t="s">
        <v>27</v>
      </c>
      <c r="C155" s="87">
        <v>45750</v>
      </c>
      <c r="D155" s="85">
        <v>0</v>
      </c>
      <c r="E155" s="85">
        <v>62959.9</v>
      </c>
      <c r="F155" s="85">
        <v>0</v>
      </c>
      <c r="G155" s="85">
        <v>1103</v>
      </c>
      <c r="H155" s="85">
        <v>-1102.7</v>
      </c>
      <c r="I155" s="87">
        <v>45750</v>
      </c>
      <c r="J155" s="85">
        <v>2025</v>
      </c>
    </row>
    <row r="156" spans="1:10" x14ac:dyDescent="0.3">
      <c r="A156" s="85">
        <v>13086530</v>
      </c>
      <c r="B156" s="86" t="s">
        <v>27</v>
      </c>
      <c r="C156" s="87">
        <v>45751</v>
      </c>
      <c r="D156" s="85">
        <v>0</v>
      </c>
      <c r="E156" s="85">
        <v>62959.9</v>
      </c>
      <c r="F156" s="85">
        <v>0</v>
      </c>
      <c r="G156" s="85">
        <v>1103</v>
      </c>
      <c r="H156" s="85">
        <v>-1102.7</v>
      </c>
      <c r="I156" s="87">
        <v>45751</v>
      </c>
      <c r="J156" s="85">
        <v>2025</v>
      </c>
    </row>
    <row r="157" spans="1:10" x14ac:dyDescent="0.3">
      <c r="A157" s="85">
        <v>13086530</v>
      </c>
      <c r="B157" s="86" t="s">
        <v>27</v>
      </c>
      <c r="C157" s="87">
        <v>45752</v>
      </c>
      <c r="D157" s="85">
        <v>0</v>
      </c>
      <c r="E157" s="85">
        <v>62959.9</v>
      </c>
      <c r="F157" s="85">
        <v>0</v>
      </c>
      <c r="G157" s="85">
        <v>1103</v>
      </c>
      <c r="H157" s="85">
        <v>-1102.7</v>
      </c>
      <c r="I157" s="87">
        <v>45752</v>
      </c>
      <c r="J157" s="85">
        <v>2025</v>
      </c>
    </row>
    <row r="158" spans="1:10" x14ac:dyDescent="0.3">
      <c r="A158" s="85">
        <v>13086530</v>
      </c>
      <c r="B158" s="86" t="s">
        <v>27</v>
      </c>
      <c r="C158" s="87">
        <v>45753</v>
      </c>
      <c r="D158" s="85">
        <v>0</v>
      </c>
      <c r="E158" s="85">
        <v>62959.9</v>
      </c>
      <c r="F158" s="85">
        <v>0</v>
      </c>
      <c r="G158" s="85">
        <v>1103</v>
      </c>
      <c r="H158" s="85">
        <v>-1102.7</v>
      </c>
      <c r="I158" s="87">
        <v>45753</v>
      </c>
      <c r="J158" s="85">
        <v>2025</v>
      </c>
    </row>
    <row r="159" spans="1:10" x14ac:dyDescent="0.3">
      <c r="A159" s="85">
        <v>13086530</v>
      </c>
      <c r="B159" s="86" t="s">
        <v>27</v>
      </c>
      <c r="C159" s="87">
        <v>45754</v>
      </c>
      <c r="D159" s="85">
        <v>0</v>
      </c>
      <c r="E159" s="85">
        <v>62959.9</v>
      </c>
      <c r="F159" s="85">
        <v>0</v>
      </c>
      <c r="G159" s="85">
        <v>1103</v>
      </c>
      <c r="H159" s="85">
        <v>-1102.7</v>
      </c>
      <c r="I159" s="87">
        <v>45754</v>
      </c>
      <c r="J159" s="85">
        <v>2025</v>
      </c>
    </row>
    <row r="160" spans="1:10" x14ac:dyDescent="0.3">
      <c r="A160" s="85">
        <v>13086530</v>
      </c>
      <c r="B160" s="86" t="s">
        <v>27</v>
      </c>
      <c r="C160" s="87">
        <v>45755</v>
      </c>
      <c r="D160" s="85">
        <v>0</v>
      </c>
      <c r="E160" s="85">
        <v>62959.9</v>
      </c>
      <c r="F160" s="85">
        <v>0</v>
      </c>
      <c r="G160" s="85">
        <v>1103</v>
      </c>
      <c r="H160" s="85">
        <v>-1102.7</v>
      </c>
      <c r="I160" s="87">
        <v>45755</v>
      </c>
      <c r="J160" s="85">
        <v>2025</v>
      </c>
    </row>
    <row r="161" spans="1:10" x14ac:dyDescent="0.3">
      <c r="A161" s="85">
        <v>13086530</v>
      </c>
      <c r="B161" s="86" t="s">
        <v>27</v>
      </c>
      <c r="C161" s="87">
        <v>45756</v>
      </c>
      <c r="D161" s="85">
        <v>0</v>
      </c>
      <c r="E161" s="85">
        <v>62959.9</v>
      </c>
      <c r="F161" s="85">
        <v>0</v>
      </c>
      <c r="G161" s="85">
        <v>1103</v>
      </c>
      <c r="H161" s="85">
        <v>-1102.7</v>
      </c>
      <c r="I161" s="87">
        <v>45756</v>
      </c>
      <c r="J161" s="85">
        <v>2025</v>
      </c>
    </row>
    <row r="162" spans="1:10" x14ac:dyDescent="0.3">
      <c r="A162" s="85">
        <v>13086530</v>
      </c>
      <c r="B162" s="86" t="s">
        <v>27</v>
      </c>
      <c r="C162" s="87">
        <v>45757</v>
      </c>
      <c r="D162" s="85">
        <v>0</v>
      </c>
      <c r="E162" s="85">
        <v>62959.9</v>
      </c>
      <c r="F162" s="85">
        <v>0</v>
      </c>
      <c r="G162" s="85">
        <v>1103</v>
      </c>
      <c r="H162" s="85">
        <v>-1102.7</v>
      </c>
      <c r="I162" s="87">
        <v>45757</v>
      </c>
      <c r="J162" s="85">
        <v>2025</v>
      </c>
    </row>
    <row r="163" spans="1:10" x14ac:dyDescent="0.3">
      <c r="A163" s="85">
        <v>13086530</v>
      </c>
      <c r="B163" s="86" t="s">
        <v>27</v>
      </c>
      <c r="C163" s="87">
        <v>45758</v>
      </c>
      <c r="D163" s="85">
        <v>169</v>
      </c>
      <c r="E163" s="85">
        <v>63295.5</v>
      </c>
      <c r="F163" s="85">
        <v>0</v>
      </c>
      <c r="G163" s="85">
        <v>1103</v>
      </c>
      <c r="H163" s="85">
        <v>-1102.7</v>
      </c>
      <c r="I163" s="87">
        <v>45758</v>
      </c>
      <c r="J163" s="85">
        <v>2025</v>
      </c>
    </row>
    <row r="164" spans="1:10" x14ac:dyDescent="0.3">
      <c r="A164" s="85">
        <v>13086530</v>
      </c>
      <c r="B164" s="86" t="s">
        <v>27</v>
      </c>
      <c r="C164" s="87">
        <v>45759</v>
      </c>
      <c r="D164" s="85">
        <v>429</v>
      </c>
      <c r="E164" s="85">
        <v>64147</v>
      </c>
      <c r="F164" s="85">
        <v>0</v>
      </c>
      <c r="G164" s="85">
        <v>1103</v>
      </c>
      <c r="H164" s="85">
        <v>-1102.7</v>
      </c>
      <c r="I164" s="87">
        <v>45759</v>
      </c>
      <c r="J164" s="85">
        <v>2025</v>
      </c>
    </row>
    <row r="165" spans="1:10" x14ac:dyDescent="0.3">
      <c r="A165" s="85">
        <v>13086530</v>
      </c>
      <c r="B165" s="86" t="s">
        <v>27</v>
      </c>
      <c r="C165" s="87">
        <v>45760</v>
      </c>
      <c r="D165" s="85">
        <v>247</v>
      </c>
      <c r="E165" s="85">
        <v>64637.2</v>
      </c>
      <c r="F165" s="85">
        <v>0</v>
      </c>
      <c r="G165" s="85">
        <v>1103</v>
      </c>
      <c r="H165" s="85">
        <v>-1102.7</v>
      </c>
      <c r="I165" s="87">
        <v>45760</v>
      </c>
      <c r="J165" s="85">
        <v>2025</v>
      </c>
    </row>
    <row r="166" spans="1:10" x14ac:dyDescent="0.3">
      <c r="A166" s="85">
        <v>13086530</v>
      </c>
      <c r="B166" s="86" t="s">
        <v>27</v>
      </c>
      <c r="C166" s="87">
        <v>45761</v>
      </c>
      <c r="D166" s="85">
        <v>356</v>
      </c>
      <c r="E166" s="85">
        <v>65343</v>
      </c>
      <c r="F166" s="85">
        <v>0</v>
      </c>
      <c r="G166" s="85">
        <v>1103</v>
      </c>
      <c r="H166" s="85">
        <v>-1102.7</v>
      </c>
      <c r="I166" s="87">
        <v>45761</v>
      </c>
      <c r="J166" s="85">
        <v>2025</v>
      </c>
    </row>
    <row r="167" spans="1:10" x14ac:dyDescent="0.3">
      <c r="A167" s="85">
        <v>13086530</v>
      </c>
      <c r="B167" s="86" t="s">
        <v>27</v>
      </c>
      <c r="C167" s="87">
        <v>45762</v>
      </c>
      <c r="D167" s="85">
        <v>542</v>
      </c>
      <c r="E167" s="85">
        <v>66418.100000000006</v>
      </c>
      <c r="F167" s="85">
        <v>0</v>
      </c>
      <c r="G167" s="85">
        <v>1103</v>
      </c>
      <c r="H167" s="85">
        <v>-1102.7</v>
      </c>
      <c r="I167" s="87">
        <v>45762</v>
      </c>
      <c r="J167" s="85">
        <v>2025</v>
      </c>
    </row>
    <row r="168" spans="1:10" x14ac:dyDescent="0.3">
      <c r="A168" s="85">
        <v>13086530</v>
      </c>
      <c r="B168" s="86" t="s">
        <v>27</v>
      </c>
      <c r="C168" s="87">
        <v>45763</v>
      </c>
      <c r="D168" s="85">
        <v>773</v>
      </c>
      <c r="E168" s="85">
        <v>67950.899999999994</v>
      </c>
      <c r="F168" s="85">
        <v>0</v>
      </c>
      <c r="G168" s="85">
        <v>1103</v>
      </c>
      <c r="H168" s="85">
        <v>-1102.7</v>
      </c>
      <c r="I168" s="87">
        <v>45763</v>
      </c>
      <c r="J168" s="85">
        <v>2025</v>
      </c>
    </row>
    <row r="169" spans="1:10" x14ac:dyDescent="0.3">
      <c r="A169" s="85">
        <v>13086530</v>
      </c>
      <c r="B169" s="86" t="s">
        <v>27</v>
      </c>
      <c r="C169" s="87">
        <v>45764</v>
      </c>
      <c r="D169" s="85">
        <v>1087</v>
      </c>
      <c r="E169" s="85">
        <v>70106</v>
      </c>
      <c r="F169" s="85">
        <v>0</v>
      </c>
      <c r="G169" s="85">
        <v>1103</v>
      </c>
      <c r="H169" s="85">
        <v>-1102.7</v>
      </c>
      <c r="I169" s="87">
        <v>45764</v>
      </c>
      <c r="J169" s="85">
        <v>2025</v>
      </c>
    </row>
    <row r="170" spans="1:10" x14ac:dyDescent="0.3">
      <c r="A170" s="85">
        <v>13086530</v>
      </c>
      <c r="B170" s="86" t="s">
        <v>27</v>
      </c>
      <c r="C170" s="87">
        <v>45765</v>
      </c>
      <c r="D170" s="85">
        <v>1106</v>
      </c>
      <c r="E170" s="85">
        <v>72299.899999999994</v>
      </c>
      <c r="F170" s="85">
        <v>0</v>
      </c>
      <c r="G170" s="85">
        <v>1103</v>
      </c>
      <c r="H170" s="85">
        <v>-1102.7</v>
      </c>
      <c r="I170" s="87">
        <v>45765</v>
      </c>
      <c r="J170" s="85">
        <v>2025</v>
      </c>
    </row>
    <row r="171" spans="1:10" x14ac:dyDescent="0.3">
      <c r="A171" s="85">
        <v>13086530</v>
      </c>
      <c r="B171" s="86" t="s">
        <v>27</v>
      </c>
      <c r="C171" s="87">
        <v>45766</v>
      </c>
      <c r="D171" s="85">
        <v>1106</v>
      </c>
      <c r="E171" s="85">
        <v>74493.8</v>
      </c>
      <c r="F171" s="85">
        <v>0</v>
      </c>
      <c r="G171" s="85">
        <v>1103</v>
      </c>
      <c r="H171" s="85">
        <v>-1102.7</v>
      </c>
      <c r="I171" s="87">
        <v>45766</v>
      </c>
      <c r="J171" s="85">
        <v>2025</v>
      </c>
    </row>
    <row r="172" spans="1:10" x14ac:dyDescent="0.3">
      <c r="A172" s="85">
        <v>13086530</v>
      </c>
      <c r="B172" s="86" t="s">
        <v>27</v>
      </c>
      <c r="C172" s="87">
        <v>45767</v>
      </c>
      <c r="D172" s="85">
        <v>1106</v>
      </c>
      <c r="E172" s="85">
        <v>76687.7</v>
      </c>
      <c r="F172" s="85">
        <v>0</v>
      </c>
      <c r="G172" s="85">
        <v>1103</v>
      </c>
      <c r="H172" s="85">
        <v>-1102.7</v>
      </c>
      <c r="I172" s="87">
        <v>45767</v>
      </c>
      <c r="J172" s="85">
        <v>2025</v>
      </c>
    </row>
    <row r="173" spans="1:10" x14ac:dyDescent="0.3">
      <c r="A173" s="85">
        <v>13086530</v>
      </c>
      <c r="B173" s="86" t="s">
        <v>27</v>
      </c>
      <c r="C173" s="87">
        <v>45768</v>
      </c>
      <c r="D173" s="85">
        <v>1065</v>
      </c>
      <c r="E173" s="85">
        <v>78799.899999999994</v>
      </c>
      <c r="F173" s="85">
        <v>0</v>
      </c>
      <c r="G173" s="85">
        <v>1103</v>
      </c>
      <c r="H173" s="85">
        <v>-1102.7</v>
      </c>
      <c r="I173" s="87">
        <v>45768</v>
      </c>
      <c r="J173" s="85">
        <v>2025</v>
      </c>
    </row>
    <row r="174" spans="1:10" x14ac:dyDescent="0.3">
      <c r="A174" s="85">
        <v>13086530</v>
      </c>
      <c r="B174" s="86" t="s">
        <v>27</v>
      </c>
      <c r="C174" s="87">
        <v>45769</v>
      </c>
      <c r="D174" s="85">
        <v>957</v>
      </c>
      <c r="E174" s="85">
        <v>1897.9</v>
      </c>
      <c r="F174" s="85">
        <v>0</v>
      </c>
      <c r="G174" s="85">
        <v>0</v>
      </c>
      <c r="H174" s="85">
        <v>0</v>
      </c>
      <c r="I174" s="87">
        <v>45769</v>
      </c>
      <c r="J174" s="85">
        <v>2025</v>
      </c>
    </row>
    <row r="175" spans="1:10" x14ac:dyDescent="0.3">
      <c r="A175" s="85">
        <v>13086530</v>
      </c>
      <c r="B175" s="86" t="s">
        <v>27</v>
      </c>
      <c r="C175" s="87">
        <v>45770</v>
      </c>
      <c r="D175" s="85">
        <v>883</v>
      </c>
      <c r="E175" s="85">
        <v>3649.6</v>
      </c>
      <c r="F175" s="85">
        <v>390</v>
      </c>
      <c r="G175" s="85">
        <v>773</v>
      </c>
      <c r="H175" s="85">
        <v>-773.4</v>
      </c>
      <c r="I175" s="87">
        <v>45770</v>
      </c>
      <c r="J175" s="85">
        <v>2025</v>
      </c>
    </row>
    <row r="176" spans="1:10" x14ac:dyDescent="0.3">
      <c r="A176" s="85">
        <v>13086530</v>
      </c>
      <c r="B176" s="86" t="s">
        <v>27</v>
      </c>
      <c r="C176" s="87">
        <v>45771</v>
      </c>
      <c r="D176" s="85">
        <v>959</v>
      </c>
      <c r="E176" s="85">
        <v>5551.6</v>
      </c>
      <c r="F176" s="85">
        <v>959</v>
      </c>
      <c r="G176" s="85">
        <v>2676</v>
      </c>
      <c r="H176" s="85">
        <v>-2675.5</v>
      </c>
      <c r="I176" s="87">
        <v>45771</v>
      </c>
      <c r="J176" s="85">
        <v>2025</v>
      </c>
    </row>
    <row r="177" spans="1:10" x14ac:dyDescent="0.3">
      <c r="A177" s="85">
        <v>13086530</v>
      </c>
      <c r="B177" s="86" t="s">
        <v>27</v>
      </c>
      <c r="C177" s="87">
        <v>45772</v>
      </c>
      <c r="D177" s="85">
        <v>1043</v>
      </c>
      <c r="E177" s="85">
        <v>7621.2</v>
      </c>
      <c r="F177" s="85">
        <v>1043</v>
      </c>
      <c r="G177" s="85">
        <v>4745</v>
      </c>
      <c r="H177" s="85">
        <v>-4745</v>
      </c>
      <c r="I177" s="87">
        <v>45772</v>
      </c>
      <c r="J177" s="85">
        <v>2025</v>
      </c>
    </row>
    <row r="178" spans="1:10" x14ac:dyDescent="0.3">
      <c r="A178" s="85">
        <v>13086530</v>
      </c>
      <c r="B178" s="86" t="s">
        <v>27</v>
      </c>
      <c r="C178" s="87">
        <v>45773</v>
      </c>
      <c r="D178" s="85">
        <v>1033</v>
      </c>
      <c r="E178" s="85">
        <v>9669.6</v>
      </c>
      <c r="F178" s="85">
        <v>1033</v>
      </c>
      <c r="G178" s="85">
        <v>6793</v>
      </c>
      <c r="H178" s="85">
        <v>-6793.4</v>
      </c>
      <c r="I178" s="87">
        <v>45773</v>
      </c>
      <c r="J178" s="85">
        <v>2025</v>
      </c>
    </row>
    <row r="179" spans="1:10" x14ac:dyDescent="0.3">
      <c r="A179" s="85">
        <v>13086530</v>
      </c>
      <c r="B179" s="86" t="s">
        <v>27</v>
      </c>
      <c r="C179" s="87">
        <v>45774</v>
      </c>
      <c r="D179" s="85">
        <v>1033</v>
      </c>
      <c r="E179" s="85">
        <v>11717.9</v>
      </c>
      <c r="F179" s="85">
        <v>1033</v>
      </c>
      <c r="G179" s="85">
        <v>8842</v>
      </c>
      <c r="H179" s="85">
        <v>-8841.7999999999993</v>
      </c>
      <c r="I179" s="87">
        <v>45774</v>
      </c>
      <c r="J179" s="85">
        <v>2025</v>
      </c>
    </row>
    <row r="180" spans="1:10" x14ac:dyDescent="0.3">
      <c r="A180" s="85">
        <v>13086530</v>
      </c>
      <c r="B180" s="86" t="s">
        <v>27</v>
      </c>
      <c r="C180" s="87">
        <v>45775</v>
      </c>
      <c r="D180" s="85">
        <v>1061</v>
      </c>
      <c r="E180" s="85">
        <v>13821.5</v>
      </c>
      <c r="F180" s="85">
        <v>1061</v>
      </c>
      <c r="G180" s="85">
        <v>10945</v>
      </c>
      <c r="H180" s="85">
        <v>-10945.4</v>
      </c>
      <c r="I180" s="87">
        <v>45775</v>
      </c>
      <c r="J180" s="85">
        <v>2025</v>
      </c>
    </row>
    <row r="181" spans="1:10" x14ac:dyDescent="0.3">
      <c r="A181" s="85">
        <v>13086530</v>
      </c>
      <c r="B181" s="86" t="s">
        <v>27</v>
      </c>
      <c r="C181" s="87">
        <v>45776</v>
      </c>
      <c r="D181" s="85">
        <v>1082</v>
      </c>
      <c r="E181" s="85">
        <v>15968</v>
      </c>
      <c r="F181" s="85">
        <v>1082</v>
      </c>
      <c r="G181" s="85">
        <v>13092</v>
      </c>
      <c r="H181" s="85">
        <v>-13091.8</v>
      </c>
      <c r="I181" s="87">
        <v>45776</v>
      </c>
      <c r="J181" s="85">
        <v>2025</v>
      </c>
    </row>
    <row r="182" spans="1:10" x14ac:dyDescent="0.3">
      <c r="A182" s="85">
        <v>13086530</v>
      </c>
      <c r="B182" s="86" t="s">
        <v>27</v>
      </c>
      <c r="C182" s="87">
        <v>45777</v>
      </c>
      <c r="D182" s="85">
        <v>1110</v>
      </c>
      <c r="E182" s="85">
        <v>18170.599999999999</v>
      </c>
      <c r="F182" s="85">
        <v>1110</v>
      </c>
      <c r="G182" s="85">
        <v>15294</v>
      </c>
      <c r="H182" s="85">
        <v>-15294.4</v>
      </c>
      <c r="I182" s="87">
        <v>45777</v>
      </c>
      <c r="J182" s="85">
        <v>2025</v>
      </c>
    </row>
    <row r="183" spans="1:10" x14ac:dyDescent="0.3">
      <c r="A183" s="85">
        <v>13086530</v>
      </c>
      <c r="B183" s="86" t="s">
        <v>27</v>
      </c>
      <c r="C183" s="87">
        <v>45778</v>
      </c>
      <c r="D183" s="85">
        <v>1126</v>
      </c>
      <c r="E183" s="85">
        <v>20403.5</v>
      </c>
      <c r="F183" s="85">
        <v>1126</v>
      </c>
      <c r="G183" s="85">
        <v>17527</v>
      </c>
      <c r="H183" s="85">
        <v>-17527.400000000001</v>
      </c>
      <c r="I183" s="87">
        <v>45778</v>
      </c>
      <c r="J183" s="85">
        <v>2025</v>
      </c>
    </row>
    <row r="184" spans="1:10" x14ac:dyDescent="0.3">
      <c r="A184" s="85">
        <v>13086530</v>
      </c>
      <c r="B184" s="86" t="s">
        <v>27</v>
      </c>
      <c r="C184" s="87">
        <v>45779</v>
      </c>
      <c r="D184" s="85">
        <v>1113</v>
      </c>
      <c r="E184" s="85">
        <v>22610.5</v>
      </c>
      <c r="F184" s="85">
        <v>1113</v>
      </c>
      <c r="G184" s="85">
        <v>19734</v>
      </c>
      <c r="H184" s="85">
        <v>-19734.3</v>
      </c>
      <c r="I184" s="87">
        <v>45779</v>
      </c>
      <c r="J184" s="85">
        <v>2025</v>
      </c>
    </row>
    <row r="185" spans="1:10" x14ac:dyDescent="0.3">
      <c r="A185" s="85">
        <v>13086530</v>
      </c>
      <c r="B185" s="86" t="s">
        <v>27</v>
      </c>
      <c r="C185" s="87">
        <v>45780</v>
      </c>
      <c r="D185" s="85">
        <v>1115</v>
      </c>
      <c r="E185" s="85">
        <v>24821.7</v>
      </c>
      <c r="F185" s="85">
        <v>1115</v>
      </c>
      <c r="G185" s="85">
        <v>21946</v>
      </c>
      <c r="H185" s="85">
        <v>-21945.599999999999</v>
      </c>
      <c r="I185" s="87">
        <v>45780</v>
      </c>
      <c r="J185" s="85">
        <v>2025</v>
      </c>
    </row>
    <row r="186" spans="1:10" x14ac:dyDescent="0.3">
      <c r="A186" s="85">
        <v>13086530</v>
      </c>
      <c r="B186" s="86" t="s">
        <v>27</v>
      </c>
      <c r="C186" s="87">
        <v>45781</v>
      </c>
      <c r="D186" s="85">
        <v>1115</v>
      </c>
      <c r="E186" s="85">
        <v>27033</v>
      </c>
      <c r="F186" s="85">
        <v>1115</v>
      </c>
      <c r="G186" s="85">
        <v>24157</v>
      </c>
      <c r="H186" s="85">
        <v>-24156.799999999999</v>
      </c>
      <c r="I186" s="87">
        <v>45781</v>
      </c>
      <c r="J186" s="85">
        <v>2025</v>
      </c>
    </row>
    <row r="187" spans="1:10" x14ac:dyDescent="0.3">
      <c r="A187" s="85">
        <v>13086530</v>
      </c>
      <c r="B187" s="86" t="s">
        <v>27</v>
      </c>
      <c r="C187" s="87">
        <v>45782</v>
      </c>
      <c r="D187" s="85">
        <v>1124</v>
      </c>
      <c r="E187" s="85">
        <v>29261.599999999999</v>
      </c>
      <c r="F187" s="85">
        <v>1124</v>
      </c>
      <c r="G187" s="85">
        <v>26385</v>
      </c>
      <c r="H187" s="85">
        <v>-26385.4</v>
      </c>
      <c r="I187" s="87">
        <v>45782</v>
      </c>
      <c r="J187" s="85">
        <v>2025</v>
      </c>
    </row>
    <row r="188" spans="1:10" x14ac:dyDescent="0.3">
      <c r="A188" s="85">
        <v>13086530</v>
      </c>
      <c r="B188" s="86" t="s">
        <v>27</v>
      </c>
      <c r="C188" s="87">
        <v>45783</v>
      </c>
      <c r="D188" s="85">
        <v>1150</v>
      </c>
      <c r="E188" s="85">
        <v>31542.6</v>
      </c>
      <c r="F188" s="85">
        <v>1150</v>
      </c>
      <c r="G188" s="85">
        <v>28667</v>
      </c>
      <c r="H188" s="85">
        <v>-28666.5</v>
      </c>
      <c r="I188" s="87">
        <v>45783</v>
      </c>
      <c r="J188" s="85">
        <v>2025</v>
      </c>
    </row>
    <row r="189" spans="1:10" x14ac:dyDescent="0.3">
      <c r="A189" s="85">
        <v>13086530</v>
      </c>
      <c r="B189" s="86" t="s">
        <v>27</v>
      </c>
      <c r="C189" s="87">
        <v>45784</v>
      </c>
      <c r="D189" s="85">
        <v>1209</v>
      </c>
      <c r="E189" s="85">
        <v>33939.699999999997</v>
      </c>
      <c r="F189" s="85">
        <v>1209</v>
      </c>
      <c r="G189" s="85">
        <v>31064</v>
      </c>
      <c r="H189" s="85">
        <v>-31063.599999999999</v>
      </c>
      <c r="I189" s="87">
        <v>45784</v>
      </c>
      <c r="J189" s="85">
        <v>2025</v>
      </c>
    </row>
    <row r="190" spans="1:10" x14ac:dyDescent="0.3">
      <c r="A190" s="85">
        <v>13086530</v>
      </c>
      <c r="B190" s="86" t="s">
        <v>27</v>
      </c>
      <c r="C190" s="87">
        <v>45785</v>
      </c>
      <c r="D190" s="85">
        <v>1241</v>
      </c>
      <c r="E190" s="85">
        <v>36400.6</v>
      </c>
      <c r="F190" s="85">
        <v>1241</v>
      </c>
      <c r="G190" s="85">
        <v>33524</v>
      </c>
      <c r="H190" s="85">
        <v>-33524.400000000001</v>
      </c>
      <c r="I190" s="87">
        <v>45785</v>
      </c>
      <c r="J190" s="85">
        <v>2025</v>
      </c>
    </row>
    <row r="191" spans="1:10" x14ac:dyDescent="0.3">
      <c r="A191" s="85">
        <v>13086530</v>
      </c>
      <c r="B191" s="86" t="s">
        <v>27</v>
      </c>
      <c r="C191" s="87">
        <v>45786</v>
      </c>
      <c r="D191" s="85">
        <v>1244</v>
      </c>
      <c r="E191" s="85">
        <v>38867.300000000003</v>
      </c>
      <c r="F191" s="85">
        <v>607</v>
      </c>
      <c r="G191" s="85">
        <v>34729</v>
      </c>
      <c r="H191" s="85">
        <v>-34728.800000000003</v>
      </c>
      <c r="I191" s="87">
        <v>45786</v>
      </c>
      <c r="J191" s="85">
        <v>2025</v>
      </c>
    </row>
    <row r="192" spans="1:10" x14ac:dyDescent="0.3">
      <c r="A192" s="85">
        <v>13086530</v>
      </c>
      <c r="B192" s="86" t="s">
        <v>27</v>
      </c>
      <c r="C192" s="87">
        <v>45787</v>
      </c>
      <c r="D192" s="85">
        <v>1249</v>
      </c>
      <c r="E192" s="85">
        <v>41344.199999999997</v>
      </c>
      <c r="F192" s="85">
        <v>0</v>
      </c>
      <c r="G192" s="85">
        <v>34729</v>
      </c>
      <c r="H192" s="85">
        <v>-34728.800000000003</v>
      </c>
      <c r="I192" s="87">
        <v>45787</v>
      </c>
      <c r="J192" s="85">
        <v>2025</v>
      </c>
    </row>
    <row r="193" spans="1:10" x14ac:dyDescent="0.3">
      <c r="A193" s="85">
        <v>13086530</v>
      </c>
      <c r="B193" s="86" t="s">
        <v>27</v>
      </c>
      <c r="C193" s="87">
        <v>45788</v>
      </c>
      <c r="D193" s="85">
        <v>1247</v>
      </c>
      <c r="E193" s="85">
        <v>43817.9</v>
      </c>
      <c r="F193" s="85">
        <v>0</v>
      </c>
      <c r="G193" s="85">
        <v>34729</v>
      </c>
      <c r="H193" s="85">
        <v>-34728.800000000003</v>
      </c>
      <c r="I193" s="87">
        <v>45788</v>
      </c>
      <c r="J193" s="85">
        <v>2025</v>
      </c>
    </row>
    <row r="194" spans="1:10" x14ac:dyDescent="0.3">
      <c r="A194" s="85">
        <v>13086530</v>
      </c>
      <c r="B194" s="86" t="s">
        <v>27</v>
      </c>
      <c r="C194" s="87">
        <v>45789</v>
      </c>
      <c r="D194" s="85">
        <v>1243</v>
      </c>
      <c r="E194" s="85">
        <v>46283.9</v>
      </c>
      <c r="F194" s="85">
        <v>0</v>
      </c>
      <c r="G194" s="85">
        <v>34729</v>
      </c>
      <c r="H194" s="85">
        <v>-34728.800000000003</v>
      </c>
      <c r="I194" s="87">
        <v>45789</v>
      </c>
      <c r="J194" s="85">
        <v>2025</v>
      </c>
    </row>
    <row r="195" spans="1:10" x14ac:dyDescent="0.3">
      <c r="A195" s="85">
        <v>13086530</v>
      </c>
      <c r="B195" s="86" t="s">
        <v>27</v>
      </c>
      <c r="C195" s="87">
        <v>45790</v>
      </c>
      <c r="D195" s="85">
        <v>1246</v>
      </c>
      <c r="E195" s="85">
        <v>48755.7</v>
      </c>
      <c r="F195" s="85">
        <v>0</v>
      </c>
      <c r="G195" s="85">
        <v>34729</v>
      </c>
      <c r="H195" s="85">
        <v>-34728.800000000003</v>
      </c>
      <c r="I195" s="87">
        <v>45790</v>
      </c>
      <c r="J195" s="85">
        <v>2025</v>
      </c>
    </row>
    <row r="196" spans="1:10" x14ac:dyDescent="0.3">
      <c r="A196" s="85">
        <v>13086530</v>
      </c>
      <c r="B196" s="86" t="s">
        <v>27</v>
      </c>
      <c r="C196" s="87">
        <v>45791</v>
      </c>
      <c r="D196" s="85">
        <v>1242</v>
      </c>
      <c r="E196" s="85">
        <v>51219.7</v>
      </c>
      <c r="F196" s="85">
        <v>0</v>
      </c>
      <c r="G196" s="85">
        <v>34729</v>
      </c>
      <c r="H196" s="85">
        <v>-34728.800000000003</v>
      </c>
      <c r="I196" s="87">
        <v>45791</v>
      </c>
      <c r="J196" s="85">
        <v>2025</v>
      </c>
    </row>
    <row r="197" spans="1:10" x14ac:dyDescent="0.3">
      <c r="A197" s="85">
        <v>13086530</v>
      </c>
      <c r="B197" s="86" t="s">
        <v>27</v>
      </c>
      <c r="C197" s="87">
        <v>45792</v>
      </c>
      <c r="D197" s="85">
        <v>1259</v>
      </c>
      <c r="E197" s="85">
        <v>53716.6</v>
      </c>
      <c r="F197" s="85">
        <v>0</v>
      </c>
      <c r="G197" s="85">
        <v>34729</v>
      </c>
      <c r="H197" s="85">
        <v>-34728.800000000003</v>
      </c>
      <c r="I197" s="87">
        <v>45792</v>
      </c>
      <c r="J197" s="85">
        <v>2025</v>
      </c>
    </row>
    <row r="198" spans="1:10" x14ac:dyDescent="0.3">
      <c r="A198" s="85">
        <v>13086530</v>
      </c>
      <c r="B198" s="86" t="s">
        <v>27</v>
      </c>
      <c r="C198" s="87">
        <v>45793</v>
      </c>
      <c r="D198" s="85">
        <v>1280</v>
      </c>
      <c r="E198" s="85">
        <v>56255.3</v>
      </c>
      <c r="F198" s="85">
        <v>0</v>
      </c>
      <c r="G198" s="85">
        <v>34729</v>
      </c>
      <c r="H198" s="85">
        <v>-34728.800000000003</v>
      </c>
      <c r="I198" s="87">
        <v>45793</v>
      </c>
      <c r="J198" s="85">
        <v>2025</v>
      </c>
    </row>
    <row r="199" spans="1:10" x14ac:dyDescent="0.3">
      <c r="A199" s="85">
        <v>13086530</v>
      </c>
      <c r="B199" s="86" t="s">
        <v>27</v>
      </c>
      <c r="C199" s="87">
        <v>45794</v>
      </c>
      <c r="D199" s="85">
        <v>1281</v>
      </c>
      <c r="E199" s="85">
        <v>58795.3</v>
      </c>
      <c r="F199" s="85">
        <v>0</v>
      </c>
      <c r="G199" s="85">
        <v>34729</v>
      </c>
      <c r="H199" s="85">
        <v>-34728.800000000003</v>
      </c>
      <c r="I199" s="87">
        <v>45794</v>
      </c>
      <c r="J199" s="85">
        <v>2025</v>
      </c>
    </row>
    <row r="200" spans="1:10" x14ac:dyDescent="0.3">
      <c r="A200" s="85">
        <v>13086530</v>
      </c>
      <c r="B200" s="86" t="s">
        <v>27</v>
      </c>
      <c r="C200" s="87">
        <v>45795</v>
      </c>
      <c r="D200" s="85">
        <v>1245</v>
      </c>
      <c r="E200" s="85">
        <v>61264.5</v>
      </c>
      <c r="F200" s="85">
        <v>0</v>
      </c>
      <c r="G200" s="85">
        <v>34729</v>
      </c>
      <c r="H200" s="85">
        <v>-34728.800000000003</v>
      </c>
      <c r="I200" s="87">
        <v>45795</v>
      </c>
      <c r="J200" s="85">
        <v>2025</v>
      </c>
    </row>
    <row r="201" spans="1:10" x14ac:dyDescent="0.3">
      <c r="A201" s="85">
        <v>13086530</v>
      </c>
      <c r="B201" s="86" t="s">
        <v>27</v>
      </c>
      <c r="C201" s="87">
        <v>45796</v>
      </c>
      <c r="D201" s="85">
        <v>1284</v>
      </c>
      <c r="E201" s="85">
        <v>63811.6</v>
      </c>
      <c r="F201" s="85">
        <v>0</v>
      </c>
      <c r="G201" s="85">
        <v>34729</v>
      </c>
      <c r="H201" s="85">
        <v>-34728.800000000003</v>
      </c>
      <c r="I201" s="87">
        <v>45796</v>
      </c>
      <c r="J201" s="85">
        <v>2025</v>
      </c>
    </row>
    <row r="202" spans="1:10" x14ac:dyDescent="0.3">
      <c r="A202" s="85">
        <v>13086530</v>
      </c>
      <c r="B202" s="86" t="s">
        <v>27</v>
      </c>
      <c r="C202" s="87">
        <v>45797</v>
      </c>
      <c r="D202" s="85">
        <v>1283</v>
      </c>
      <c r="E202" s="85">
        <v>66355.5</v>
      </c>
      <c r="F202" s="85">
        <v>0</v>
      </c>
      <c r="G202" s="85">
        <v>34729</v>
      </c>
      <c r="H202" s="85">
        <v>-34728.800000000003</v>
      </c>
      <c r="I202" s="87">
        <v>45797</v>
      </c>
      <c r="J202" s="85">
        <v>2025</v>
      </c>
    </row>
    <row r="203" spans="1:10" x14ac:dyDescent="0.3">
      <c r="A203" s="85">
        <v>13086530</v>
      </c>
      <c r="B203" s="86" t="s">
        <v>27</v>
      </c>
      <c r="C203" s="87">
        <v>45798</v>
      </c>
      <c r="D203" s="85">
        <v>1270</v>
      </c>
      <c r="E203" s="85">
        <v>68873.600000000006</v>
      </c>
      <c r="F203" s="85">
        <v>0</v>
      </c>
      <c r="G203" s="85">
        <v>34729</v>
      </c>
      <c r="H203" s="85">
        <v>-34728.800000000003</v>
      </c>
      <c r="I203" s="87">
        <v>45798</v>
      </c>
      <c r="J203" s="85">
        <v>2025</v>
      </c>
    </row>
    <row r="204" spans="1:10" x14ac:dyDescent="0.3">
      <c r="A204" s="85">
        <v>13086530</v>
      </c>
      <c r="B204" s="86" t="s">
        <v>27</v>
      </c>
      <c r="C204" s="87">
        <v>45799</v>
      </c>
      <c r="D204" s="85">
        <v>1257</v>
      </c>
      <c r="E204" s="85">
        <v>71365.899999999994</v>
      </c>
      <c r="F204" s="85">
        <v>0</v>
      </c>
      <c r="G204" s="85">
        <v>34729</v>
      </c>
      <c r="H204" s="85">
        <v>-34728.800000000003</v>
      </c>
      <c r="I204" s="87">
        <v>45799</v>
      </c>
      <c r="J204" s="85">
        <v>2025</v>
      </c>
    </row>
    <row r="205" spans="1:10" x14ac:dyDescent="0.3">
      <c r="A205" s="85">
        <v>13086530</v>
      </c>
      <c r="B205" s="86" t="s">
        <v>27</v>
      </c>
      <c r="C205" s="87">
        <v>45800</v>
      </c>
      <c r="D205" s="85">
        <v>1264</v>
      </c>
      <c r="E205" s="85">
        <v>73873.100000000006</v>
      </c>
      <c r="F205" s="85">
        <v>0</v>
      </c>
      <c r="G205" s="85">
        <v>34729</v>
      </c>
      <c r="H205" s="85">
        <v>-34728.800000000003</v>
      </c>
      <c r="I205" s="87">
        <v>45800</v>
      </c>
      <c r="J205" s="85">
        <v>2025</v>
      </c>
    </row>
    <row r="206" spans="1:10" x14ac:dyDescent="0.3">
      <c r="A206" s="85">
        <v>13086530</v>
      </c>
      <c r="B206" s="86" t="s">
        <v>27</v>
      </c>
      <c r="C206" s="87">
        <v>45801</v>
      </c>
      <c r="D206" s="85">
        <v>1274</v>
      </c>
      <c r="E206" s="85">
        <v>76399.5</v>
      </c>
      <c r="F206" s="85">
        <v>0</v>
      </c>
      <c r="G206" s="85">
        <v>34729</v>
      </c>
      <c r="H206" s="85">
        <v>-34728.800000000003</v>
      </c>
      <c r="I206" s="87">
        <v>45801</v>
      </c>
      <c r="J206" s="85">
        <v>2025</v>
      </c>
    </row>
    <row r="207" spans="1:10" x14ac:dyDescent="0.3">
      <c r="A207" s="85">
        <v>13086530</v>
      </c>
      <c r="B207" s="86" t="s">
        <v>27</v>
      </c>
      <c r="C207" s="87">
        <v>45802</v>
      </c>
      <c r="D207" s="85">
        <v>1343</v>
      </c>
      <c r="E207" s="85">
        <v>79063.8</v>
      </c>
      <c r="F207" s="85">
        <v>0</v>
      </c>
      <c r="G207" s="85">
        <v>34729</v>
      </c>
      <c r="H207" s="85">
        <v>-34728.800000000003</v>
      </c>
      <c r="I207" s="87">
        <v>45802</v>
      </c>
      <c r="J207" s="85">
        <v>2025</v>
      </c>
    </row>
    <row r="208" spans="1:10" x14ac:dyDescent="0.3">
      <c r="A208" s="85">
        <v>13086530</v>
      </c>
      <c r="B208" s="86" t="s">
        <v>27</v>
      </c>
      <c r="C208" s="87">
        <v>45803</v>
      </c>
      <c r="D208" s="85">
        <v>1400</v>
      </c>
      <c r="E208" s="85">
        <v>81839.899999999994</v>
      </c>
      <c r="F208" s="85">
        <v>0</v>
      </c>
      <c r="G208" s="85">
        <v>34729</v>
      </c>
      <c r="H208" s="85">
        <v>-34728.800000000003</v>
      </c>
      <c r="I208" s="87">
        <v>45803</v>
      </c>
      <c r="J208" s="85">
        <v>2025</v>
      </c>
    </row>
    <row r="209" spans="1:10" x14ac:dyDescent="0.3">
      <c r="A209" s="85">
        <v>13086530</v>
      </c>
      <c r="B209" s="86" t="s">
        <v>27</v>
      </c>
      <c r="C209" s="87">
        <v>45804</v>
      </c>
      <c r="D209" s="85">
        <v>1398</v>
      </c>
      <c r="E209" s="85">
        <v>84612.7</v>
      </c>
      <c r="F209" s="85">
        <v>675</v>
      </c>
      <c r="G209" s="85">
        <v>36067</v>
      </c>
      <c r="H209" s="85">
        <v>-36067.4</v>
      </c>
      <c r="I209" s="87">
        <v>45804</v>
      </c>
      <c r="J209" s="85">
        <v>2025</v>
      </c>
    </row>
    <row r="210" spans="1:10" x14ac:dyDescent="0.3">
      <c r="A210" s="85">
        <v>13086530</v>
      </c>
      <c r="B210" s="86" t="s">
        <v>27</v>
      </c>
      <c r="C210" s="87">
        <v>45805</v>
      </c>
      <c r="D210" s="85">
        <v>1389</v>
      </c>
      <c r="E210" s="85">
        <v>87368.3</v>
      </c>
      <c r="F210" s="85">
        <v>1389</v>
      </c>
      <c r="G210" s="85">
        <v>38823</v>
      </c>
      <c r="H210" s="85">
        <v>-38823</v>
      </c>
      <c r="I210" s="87">
        <v>45805</v>
      </c>
      <c r="J210" s="85">
        <v>2025</v>
      </c>
    </row>
    <row r="211" spans="1:10" x14ac:dyDescent="0.3">
      <c r="A211" s="85">
        <v>13086530</v>
      </c>
      <c r="B211" s="86" t="s">
        <v>27</v>
      </c>
      <c r="C211" s="87">
        <v>45806</v>
      </c>
      <c r="D211" s="85">
        <v>1423</v>
      </c>
      <c r="E211" s="85">
        <v>90190.2</v>
      </c>
      <c r="F211" s="85">
        <v>1423</v>
      </c>
      <c r="G211" s="85">
        <v>41645</v>
      </c>
      <c r="H211" s="85">
        <v>-41644.9</v>
      </c>
      <c r="I211" s="87">
        <v>45806</v>
      </c>
      <c r="J211" s="85">
        <v>2025</v>
      </c>
    </row>
    <row r="212" spans="1:10" x14ac:dyDescent="0.3">
      <c r="A212" s="85">
        <v>13086530</v>
      </c>
      <c r="B212" s="86" t="s">
        <v>27</v>
      </c>
      <c r="C212" s="87">
        <v>45807</v>
      </c>
      <c r="D212" s="85">
        <v>1454</v>
      </c>
      <c r="E212" s="85">
        <v>93074</v>
      </c>
      <c r="F212" s="85">
        <v>1454</v>
      </c>
      <c r="G212" s="85">
        <v>44529</v>
      </c>
      <c r="H212" s="85">
        <v>-44528.7</v>
      </c>
      <c r="I212" s="87">
        <v>45807</v>
      </c>
      <c r="J212" s="85">
        <v>2025</v>
      </c>
    </row>
    <row r="213" spans="1:10" x14ac:dyDescent="0.3">
      <c r="A213" s="85">
        <v>13086530</v>
      </c>
      <c r="B213" s="86" t="s">
        <v>27</v>
      </c>
      <c r="C213" s="87">
        <v>45808</v>
      </c>
      <c r="D213" s="85">
        <v>1462</v>
      </c>
      <c r="E213" s="85">
        <v>95973.2</v>
      </c>
      <c r="F213" s="85">
        <v>1462</v>
      </c>
      <c r="G213" s="85">
        <v>47428</v>
      </c>
      <c r="H213" s="85">
        <v>-47427.9</v>
      </c>
      <c r="I213" s="87">
        <v>45808</v>
      </c>
      <c r="J213" s="85">
        <v>2025</v>
      </c>
    </row>
    <row r="214" spans="1:10" x14ac:dyDescent="0.3">
      <c r="A214" s="85">
        <v>13086530</v>
      </c>
      <c r="B214" s="86" t="s">
        <v>27</v>
      </c>
      <c r="C214" s="87">
        <v>45809</v>
      </c>
      <c r="D214" s="85">
        <v>1460</v>
      </c>
      <c r="E214" s="85">
        <v>98869</v>
      </c>
      <c r="F214" s="85">
        <v>519</v>
      </c>
      <c r="G214" s="85">
        <v>48458</v>
      </c>
      <c r="H214" s="85">
        <v>-48457.599999999999</v>
      </c>
      <c r="I214" s="87">
        <v>45809</v>
      </c>
      <c r="J214" s="85">
        <v>2025</v>
      </c>
    </row>
    <row r="215" spans="1:10" x14ac:dyDescent="0.3">
      <c r="A215" s="85">
        <v>13086530</v>
      </c>
      <c r="B215" s="86" t="s">
        <v>27</v>
      </c>
      <c r="C215" s="87">
        <v>45810</v>
      </c>
      <c r="D215" s="85">
        <v>1465</v>
      </c>
      <c r="E215" s="85">
        <v>101775.5</v>
      </c>
      <c r="F215" s="85">
        <v>0</v>
      </c>
      <c r="G215" s="85">
        <v>48458</v>
      </c>
      <c r="H215" s="85">
        <v>-48457.599999999999</v>
      </c>
      <c r="I215" s="87">
        <v>45810</v>
      </c>
      <c r="J215" s="85">
        <v>2025</v>
      </c>
    </row>
    <row r="216" spans="1:10" x14ac:dyDescent="0.3">
      <c r="A216" s="85">
        <v>13086530</v>
      </c>
      <c r="B216" s="86" t="s">
        <v>27</v>
      </c>
      <c r="C216" s="87">
        <v>45811</v>
      </c>
      <c r="D216" s="85">
        <v>1492</v>
      </c>
      <c r="E216" s="85">
        <v>104735</v>
      </c>
      <c r="F216" s="85">
        <v>0</v>
      </c>
      <c r="G216" s="85">
        <v>48458</v>
      </c>
      <c r="H216" s="85">
        <v>-48457.599999999999</v>
      </c>
      <c r="I216" s="87">
        <v>45811</v>
      </c>
      <c r="J216" s="85">
        <v>2025</v>
      </c>
    </row>
    <row r="217" spans="1:10" x14ac:dyDescent="0.3">
      <c r="A217" s="85">
        <v>13086530</v>
      </c>
      <c r="B217" s="86" t="s">
        <v>27</v>
      </c>
      <c r="C217" s="87">
        <v>45812</v>
      </c>
      <c r="D217" s="85">
        <v>1504</v>
      </c>
      <c r="E217" s="85">
        <v>107718</v>
      </c>
      <c r="F217" s="85">
        <v>0</v>
      </c>
      <c r="G217" s="85">
        <v>48458</v>
      </c>
      <c r="H217" s="85">
        <v>-48457.599999999999</v>
      </c>
      <c r="I217" s="87">
        <v>45812</v>
      </c>
      <c r="J217" s="85">
        <v>2025</v>
      </c>
    </row>
    <row r="218" spans="1:10" x14ac:dyDescent="0.3">
      <c r="A218" s="85">
        <v>13086530</v>
      </c>
      <c r="B218" s="86" t="s">
        <v>27</v>
      </c>
      <c r="C218" s="87">
        <v>45813</v>
      </c>
      <c r="D218" s="85">
        <v>1499</v>
      </c>
      <c r="E218" s="85">
        <v>110691.6</v>
      </c>
      <c r="F218" s="85">
        <v>0</v>
      </c>
      <c r="G218" s="85">
        <v>48458</v>
      </c>
      <c r="H218" s="85">
        <v>-48457.599999999999</v>
      </c>
      <c r="I218" s="87">
        <v>45813</v>
      </c>
      <c r="J218" s="85">
        <v>2025</v>
      </c>
    </row>
    <row r="219" spans="1:10" x14ac:dyDescent="0.3">
      <c r="A219" s="85">
        <v>13086530</v>
      </c>
      <c r="B219" s="86" t="s">
        <v>27</v>
      </c>
      <c r="C219" s="87">
        <v>45814</v>
      </c>
      <c r="D219" s="85">
        <v>1494</v>
      </c>
      <c r="E219" s="85">
        <v>113655.8</v>
      </c>
      <c r="F219" s="85">
        <v>0</v>
      </c>
      <c r="G219" s="85">
        <v>48458</v>
      </c>
      <c r="H219" s="85">
        <v>-48457.599999999999</v>
      </c>
      <c r="I219" s="87">
        <v>45814</v>
      </c>
      <c r="J219" s="85">
        <v>2025</v>
      </c>
    </row>
    <row r="220" spans="1:10" x14ac:dyDescent="0.3">
      <c r="A220" s="85">
        <v>13086530</v>
      </c>
      <c r="B220" s="86" t="s">
        <v>27</v>
      </c>
      <c r="C220" s="87">
        <v>45815</v>
      </c>
      <c r="D220" s="85">
        <v>1502</v>
      </c>
      <c r="E220" s="85">
        <v>116634.1</v>
      </c>
      <c r="F220" s="85">
        <v>0</v>
      </c>
      <c r="G220" s="85">
        <v>48458</v>
      </c>
      <c r="H220" s="85">
        <v>-48457.599999999999</v>
      </c>
      <c r="I220" s="87">
        <v>45815</v>
      </c>
      <c r="J220" s="85">
        <v>2025</v>
      </c>
    </row>
    <row r="221" spans="1:10" x14ac:dyDescent="0.3">
      <c r="A221" s="85">
        <v>13086530</v>
      </c>
      <c r="B221" s="86" t="s">
        <v>27</v>
      </c>
      <c r="C221" s="87">
        <v>45816</v>
      </c>
      <c r="D221" s="85">
        <v>1504</v>
      </c>
      <c r="E221" s="85">
        <v>119617.1</v>
      </c>
      <c r="F221" s="85">
        <v>0</v>
      </c>
      <c r="G221" s="85">
        <v>48458</v>
      </c>
      <c r="H221" s="85">
        <v>-48457.599999999999</v>
      </c>
      <c r="I221" s="87">
        <v>45816</v>
      </c>
      <c r="J221" s="85">
        <v>2025</v>
      </c>
    </row>
    <row r="222" spans="1:10" x14ac:dyDescent="0.3">
      <c r="A222" s="85">
        <v>13086530</v>
      </c>
      <c r="B222" s="86" t="s">
        <v>27</v>
      </c>
      <c r="C222" s="87">
        <v>45817</v>
      </c>
      <c r="D222" s="85">
        <v>1511</v>
      </c>
      <c r="E222" s="85">
        <v>122614.2</v>
      </c>
      <c r="F222" s="85">
        <v>0</v>
      </c>
      <c r="G222" s="85">
        <v>48458</v>
      </c>
      <c r="H222" s="85">
        <v>-48457.599999999999</v>
      </c>
      <c r="I222" s="87">
        <v>45817</v>
      </c>
      <c r="J222" s="85">
        <v>2025</v>
      </c>
    </row>
    <row r="223" spans="1:10" x14ac:dyDescent="0.3">
      <c r="A223" s="85">
        <v>13086530</v>
      </c>
      <c r="B223" s="86" t="s">
        <v>27</v>
      </c>
      <c r="C223" s="87">
        <v>45818</v>
      </c>
      <c r="D223" s="85">
        <v>1556</v>
      </c>
      <c r="E223" s="85">
        <v>125701.2</v>
      </c>
      <c r="F223" s="85">
        <v>1527</v>
      </c>
      <c r="G223" s="85">
        <v>51486</v>
      </c>
      <c r="H223" s="85">
        <v>-51485.8</v>
      </c>
      <c r="I223" s="87">
        <v>45818</v>
      </c>
      <c r="J223" s="85">
        <v>2025</v>
      </c>
    </row>
    <row r="224" spans="1:10" x14ac:dyDescent="0.3">
      <c r="A224" s="85">
        <v>13086530</v>
      </c>
      <c r="B224" s="86" t="s">
        <v>27</v>
      </c>
      <c r="C224" s="87">
        <v>45819</v>
      </c>
      <c r="D224" s="85">
        <v>1597</v>
      </c>
      <c r="E224" s="85">
        <v>128869.1</v>
      </c>
      <c r="F224" s="85">
        <v>1597</v>
      </c>
      <c r="G224" s="85">
        <v>54654</v>
      </c>
      <c r="H224" s="85">
        <v>-54653.7</v>
      </c>
      <c r="I224" s="87">
        <v>45819</v>
      </c>
      <c r="J224" s="85">
        <v>2025</v>
      </c>
    </row>
    <row r="225" spans="1:10" x14ac:dyDescent="0.3">
      <c r="A225" s="85">
        <v>13086530</v>
      </c>
      <c r="B225" s="86" t="s">
        <v>27</v>
      </c>
      <c r="C225" s="87">
        <v>45820</v>
      </c>
      <c r="D225" s="85">
        <v>1612</v>
      </c>
      <c r="E225" s="85">
        <v>132065.70000000001</v>
      </c>
      <c r="F225" s="85">
        <v>1612</v>
      </c>
      <c r="G225" s="85">
        <v>57850</v>
      </c>
      <c r="H225" s="85">
        <v>-57850.3</v>
      </c>
      <c r="I225" s="87">
        <v>45820</v>
      </c>
      <c r="J225" s="85">
        <v>2025</v>
      </c>
    </row>
    <row r="226" spans="1:10" x14ac:dyDescent="0.3">
      <c r="A226" s="85">
        <v>13086530</v>
      </c>
      <c r="B226" s="86" t="s">
        <v>27</v>
      </c>
      <c r="C226" s="87">
        <v>45821</v>
      </c>
      <c r="D226" s="85">
        <v>1619</v>
      </c>
      <c r="E226" s="85">
        <v>135276.6</v>
      </c>
      <c r="F226" s="85">
        <v>1619</v>
      </c>
      <c r="G226" s="85">
        <v>61061</v>
      </c>
      <c r="H226" s="85">
        <v>-61061.2</v>
      </c>
      <c r="I226" s="87">
        <v>45821</v>
      </c>
      <c r="J226" s="85">
        <v>2025</v>
      </c>
    </row>
    <row r="227" spans="1:10" x14ac:dyDescent="0.3">
      <c r="A227" s="85">
        <v>13086530</v>
      </c>
      <c r="B227" s="86" t="s">
        <v>27</v>
      </c>
      <c r="C227" s="87">
        <v>45822</v>
      </c>
      <c r="D227" s="85">
        <v>1614</v>
      </c>
      <c r="E227" s="85">
        <v>138477.9</v>
      </c>
      <c r="F227" s="85">
        <v>1614</v>
      </c>
      <c r="G227" s="85">
        <v>64263</v>
      </c>
      <c r="H227" s="85">
        <v>-64262.5</v>
      </c>
      <c r="I227" s="87">
        <v>45822</v>
      </c>
      <c r="J227" s="85">
        <v>2025</v>
      </c>
    </row>
    <row r="228" spans="1:10" x14ac:dyDescent="0.3">
      <c r="A228" s="85">
        <v>13086530</v>
      </c>
      <c r="B228" s="86" t="s">
        <v>27</v>
      </c>
      <c r="C228" s="87">
        <v>45823</v>
      </c>
      <c r="D228" s="85">
        <v>1609</v>
      </c>
      <c r="E228" s="85">
        <v>141669.70000000001</v>
      </c>
      <c r="F228" s="85">
        <v>1565</v>
      </c>
      <c r="G228" s="85">
        <v>67366</v>
      </c>
      <c r="H228" s="85">
        <v>-67365.7</v>
      </c>
      <c r="I228" s="87">
        <v>45823</v>
      </c>
      <c r="J228" s="85">
        <v>2025</v>
      </c>
    </row>
    <row r="229" spans="1:10" x14ac:dyDescent="0.3">
      <c r="A229" s="85">
        <v>13086530</v>
      </c>
      <c r="B229" s="86" t="s">
        <v>27</v>
      </c>
      <c r="C229" s="87">
        <v>45824</v>
      </c>
      <c r="D229" s="85">
        <v>1604</v>
      </c>
      <c r="E229" s="85">
        <v>144851.9</v>
      </c>
      <c r="F229" s="85">
        <v>1524</v>
      </c>
      <c r="G229" s="85">
        <v>70388</v>
      </c>
      <c r="H229" s="85">
        <v>-70388.100000000006</v>
      </c>
      <c r="I229" s="87">
        <v>45824</v>
      </c>
      <c r="J229" s="85">
        <v>2025</v>
      </c>
    </row>
    <row r="230" spans="1:10" x14ac:dyDescent="0.3">
      <c r="A230" s="85">
        <v>13086530</v>
      </c>
      <c r="B230" s="86" t="s">
        <v>27</v>
      </c>
      <c r="C230" s="87">
        <v>45825</v>
      </c>
      <c r="D230" s="85">
        <v>1592</v>
      </c>
      <c r="E230" s="85">
        <v>148010.29999999999</v>
      </c>
      <c r="F230" s="85">
        <v>1423</v>
      </c>
      <c r="G230" s="85">
        <v>73210</v>
      </c>
      <c r="H230" s="85">
        <v>-73210</v>
      </c>
      <c r="I230" s="87">
        <v>45825</v>
      </c>
      <c r="J230" s="85">
        <v>2025</v>
      </c>
    </row>
    <row r="231" spans="1:10" x14ac:dyDescent="0.3">
      <c r="A231" s="85">
        <v>13086530</v>
      </c>
      <c r="B231" s="86" t="s">
        <v>27</v>
      </c>
      <c r="C231" s="87">
        <v>45826</v>
      </c>
      <c r="D231" s="85">
        <v>1595</v>
      </c>
      <c r="E231" s="85">
        <v>3163.1</v>
      </c>
      <c r="F231" s="85">
        <v>1595</v>
      </c>
      <c r="G231" s="85">
        <v>76373</v>
      </c>
      <c r="H231" s="85">
        <v>311639.09999999998</v>
      </c>
      <c r="I231" s="87">
        <v>45826</v>
      </c>
      <c r="J231" s="85">
        <v>2025</v>
      </c>
    </row>
    <row r="232" spans="1:10" x14ac:dyDescent="0.3">
      <c r="A232" s="85">
        <v>13086530</v>
      </c>
      <c r="B232" s="86" t="s">
        <v>27</v>
      </c>
      <c r="C232" s="87">
        <v>45827</v>
      </c>
      <c r="D232" s="85">
        <v>1597</v>
      </c>
      <c r="E232" s="85">
        <v>6331</v>
      </c>
      <c r="F232" s="85">
        <v>1597</v>
      </c>
      <c r="G232" s="85">
        <v>79541</v>
      </c>
      <c r="H232" s="85">
        <v>308471.2</v>
      </c>
      <c r="I232" s="87">
        <v>45827</v>
      </c>
      <c r="J232" s="85">
        <v>2025</v>
      </c>
    </row>
    <row r="233" spans="1:10" x14ac:dyDescent="0.3">
      <c r="A233" s="85">
        <v>13086530</v>
      </c>
      <c r="B233" s="86" t="s">
        <v>27</v>
      </c>
      <c r="C233" s="87">
        <v>45828</v>
      </c>
      <c r="D233" s="85">
        <v>1592</v>
      </c>
      <c r="E233" s="85">
        <v>9489.2000000000007</v>
      </c>
      <c r="F233" s="85">
        <v>1592</v>
      </c>
      <c r="G233" s="85">
        <v>82699</v>
      </c>
      <c r="H233" s="85">
        <v>305313</v>
      </c>
      <c r="I233" s="87">
        <v>45828</v>
      </c>
      <c r="J233" s="85">
        <v>2025</v>
      </c>
    </row>
    <row r="234" spans="1:10" x14ac:dyDescent="0.3">
      <c r="A234" s="85">
        <v>13086530</v>
      </c>
      <c r="B234" s="86" t="s">
        <v>27</v>
      </c>
      <c r="C234" s="87">
        <v>45829</v>
      </c>
      <c r="D234" s="85">
        <v>1626</v>
      </c>
      <c r="E234" s="85">
        <v>12713.8</v>
      </c>
      <c r="F234" s="85">
        <v>1626</v>
      </c>
      <c r="G234" s="85">
        <v>85924</v>
      </c>
      <c r="H234" s="85">
        <v>302088.40000000002</v>
      </c>
      <c r="I234" s="87">
        <v>45829</v>
      </c>
      <c r="J234" s="85">
        <v>2025</v>
      </c>
    </row>
    <row r="235" spans="1:10" x14ac:dyDescent="0.3">
      <c r="A235" s="85">
        <v>13086530</v>
      </c>
      <c r="B235" s="86" t="s">
        <v>27</v>
      </c>
      <c r="C235" s="87">
        <v>45830</v>
      </c>
      <c r="D235" s="85">
        <v>1658</v>
      </c>
      <c r="E235" s="85">
        <v>16002.1</v>
      </c>
      <c r="F235" s="85">
        <v>1658</v>
      </c>
      <c r="G235" s="85">
        <v>89212</v>
      </c>
      <c r="H235" s="85">
        <v>298800.09999999998</v>
      </c>
      <c r="I235" s="87">
        <v>45830</v>
      </c>
      <c r="J235" s="85">
        <v>2025</v>
      </c>
    </row>
    <row r="236" spans="1:10" x14ac:dyDescent="0.3">
      <c r="A236" s="85">
        <v>13086530</v>
      </c>
      <c r="B236" s="86" t="s">
        <v>27</v>
      </c>
      <c r="C236" s="87">
        <v>45831</v>
      </c>
      <c r="D236" s="85">
        <v>1651</v>
      </c>
      <c r="E236" s="85">
        <v>19276</v>
      </c>
      <c r="F236" s="85">
        <v>1651</v>
      </c>
      <c r="G236" s="85">
        <v>92486</v>
      </c>
      <c r="H236" s="85">
        <v>295526.2</v>
      </c>
      <c r="I236" s="87">
        <v>45831</v>
      </c>
      <c r="J236" s="85">
        <v>2025</v>
      </c>
    </row>
    <row r="237" spans="1:10" x14ac:dyDescent="0.3">
      <c r="A237" s="85">
        <v>13086530</v>
      </c>
      <c r="B237" s="86" t="s">
        <v>27</v>
      </c>
      <c r="C237" s="87">
        <v>45832</v>
      </c>
      <c r="D237" s="85">
        <v>1619</v>
      </c>
      <c r="E237" s="85">
        <v>22487.3</v>
      </c>
      <c r="F237" s="85">
        <v>1619</v>
      </c>
      <c r="G237" s="85">
        <v>95697</v>
      </c>
      <c r="H237" s="85">
        <v>292314.90000000002</v>
      </c>
      <c r="I237" s="87">
        <v>45832</v>
      </c>
      <c r="J237" s="85">
        <v>2025</v>
      </c>
    </row>
    <row r="238" spans="1:10" x14ac:dyDescent="0.3">
      <c r="A238" s="85">
        <v>13086530</v>
      </c>
      <c r="B238" s="86" t="s">
        <v>27</v>
      </c>
      <c r="C238" s="87">
        <v>45833</v>
      </c>
      <c r="D238" s="85">
        <v>1605</v>
      </c>
      <c r="E238" s="85">
        <v>25671.3</v>
      </c>
      <c r="F238" s="85">
        <v>1605</v>
      </c>
      <c r="G238" s="85">
        <v>98881</v>
      </c>
      <c r="H238" s="85">
        <v>289130.90000000002</v>
      </c>
      <c r="I238" s="87">
        <v>45833</v>
      </c>
      <c r="J238" s="85">
        <v>2025</v>
      </c>
    </row>
    <row r="239" spans="1:10" x14ac:dyDescent="0.3">
      <c r="A239" s="85">
        <v>13086530</v>
      </c>
      <c r="B239" s="86" t="s">
        <v>27</v>
      </c>
      <c r="C239" s="87">
        <v>45834</v>
      </c>
      <c r="D239" s="85">
        <v>1613</v>
      </c>
      <c r="E239" s="85">
        <v>28871.4</v>
      </c>
      <c r="F239" s="85">
        <v>1613</v>
      </c>
      <c r="G239" s="85">
        <v>102081</v>
      </c>
      <c r="H239" s="85">
        <v>285930.8</v>
      </c>
      <c r="I239" s="87">
        <v>45834</v>
      </c>
      <c r="J239" s="85">
        <v>2025</v>
      </c>
    </row>
    <row r="240" spans="1:10" x14ac:dyDescent="0.3">
      <c r="A240" s="85">
        <v>13086530</v>
      </c>
      <c r="B240" s="86" t="s">
        <v>27</v>
      </c>
      <c r="C240" s="87">
        <v>45835</v>
      </c>
      <c r="D240" s="85">
        <v>1606</v>
      </c>
      <c r="E240" s="85">
        <v>32056.1</v>
      </c>
      <c r="F240" s="85">
        <v>1606</v>
      </c>
      <c r="G240" s="85">
        <v>105266</v>
      </c>
      <c r="H240" s="85">
        <v>282746.09999999998</v>
      </c>
      <c r="I240" s="87">
        <v>45835</v>
      </c>
      <c r="J240" s="85">
        <v>2025</v>
      </c>
    </row>
    <row r="241" spans="1:10" x14ac:dyDescent="0.3">
      <c r="A241" s="85">
        <v>13086530</v>
      </c>
      <c r="B241" s="86" t="s">
        <v>27</v>
      </c>
      <c r="C241" s="87">
        <v>45836</v>
      </c>
      <c r="D241" s="85">
        <v>1611</v>
      </c>
      <c r="E241" s="85">
        <v>35250.6</v>
      </c>
      <c r="F241" s="85">
        <v>1611</v>
      </c>
      <c r="G241" s="85">
        <v>108461</v>
      </c>
      <c r="H241" s="85">
        <v>279551.59999999998</v>
      </c>
      <c r="I241" s="87">
        <v>45836</v>
      </c>
      <c r="J241" s="85">
        <v>2025</v>
      </c>
    </row>
    <row r="242" spans="1:10" x14ac:dyDescent="0.3">
      <c r="A242" s="85">
        <v>13086530</v>
      </c>
      <c r="B242" s="86" t="s">
        <v>27</v>
      </c>
      <c r="C242" s="87">
        <v>45837</v>
      </c>
      <c r="D242" s="85">
        <v>1634</v>
      </c>
      <c r="E242" s="85">
        <v>38491</v>
      </c>
      <c r="F242" s="85">
        <v>1634</v>
      </c>
      <c r="G242" s="85">
        <v>111701</v>
      </c>
      <c r="H242" s="85">
        <v>276311.2</v>
      </c>
      <c r="I242" s="87">
        <v>45837</v>
      </c>
      <c r="J242" s="85">
        <v>2025</v>
      </c>
    </row>
    <row r="243" spans="1:10" x14ac:dyDescent="0.3">
      <c r="A243" s="85">
        <v>13086530</v>
      </c>
      <c r="B243" s="86" t="s">
        <v>27</v>
      </c>
      <c r="C243" s="87">
        <v>45838</v>
      </c>
      <c r="D243" s="85">
        <v>1648</v>
      </c>
      <c r="E243" s="85">
        <v>41759</v>
      </c>
      <c r="F243" s="85">
        <v>1648</v>
      </c>
      <c r="G243" s="85">
        <v>114969</v>
      </c>
      <c r="H243" s="85">
        <v>273043.20000000001</v>
      </c>
      <c r="I243" s="87">
        <v>45838</v>
      </c>
      <c r="J243" s="85">
        <v>2025</v>
      </c>
    </row>
    <row r="244" spans="1:10" x14ac:dyDescent="0.3">
      <c r="A244" s="80"/>
      <c r="B244" s="81"/>
      <c r="C244" s="82"/>
      <c r="D244" s="80"/>
      <c r="E244" s="80"/>
      <c r="F244" s="80"/>
      <c r="G244" s="80"/>
      <c r="H244" s="80"/>
      <c r="I244" s="82"/>
      <c r="J244" s="80"/>
    </row>
    <row r="245" spans="1:10" x14ac:dyDescent="0.3">
      <c r="A245" s="80"/>
      <c r="B245" s="81"/>
      <c r="C245" s="82"/>
      <c r="D245" s="80"/>
      <c r="E245" s="80"/>
      <c r="F245" s="80"/>
      <c r="G245" s="80"/>
      <c r="H245" s="80"/>
      <c r="I245" s="82"/>
      <c r="J245" s="80"/>
    </row>
    <row r="246" spans="1:10" x14ac:dyDescent="0.3">
      <c r="A246" s="80"/>
      <c r="B246" s="81"/>
      <c r="C246" s="82"/>
      <c r="D246" s="80"/>
      <c r="E246" s="80"/>
      <c r="F246" s="80"/>
      <c r="G246" s="80"/>
      <c r="H246" s="80"/>
      <c r="I246" s="82"/>
      <c r="J246" s="80"/>
    </row>
    <row r="247" spans="1:10" x14ac:dyDescent="0.3">
      <c r="A247" s="80"/>
      <c r="B247" s="81"/>
      <c r="C247" s="82"/>
      <c r="D247" s="80"/>
      <c r="E247" s="80"/>
      <c r="F247" s="80"/>
      <c r="G247" s="80"/>
      <c r="H247" s="80"/>
      <c r="I247" s="82"/>
      <c r="J247" s="80"/>
    </row>
    <row r="248" spans="1:10" x14ac:dyDescent="0.3">
      <c r="A248" s="80"/>
      <c r="B248" s="81"/>
      <c r="C248" s="82"/>
      <c r="D248" s="80"/>
      <c r="E248" s="80"/>
      <c r="F248" s="80"/>
      <c r="G248" s="80"/>
      <c r="H248" s="80"/>
      <c r="I248" s="82"/>
      <c r="J248" s="80"/>
    </row>
    <row r="249" spans="1:10" x14ac:dyDescent="0.3">
      <c r="A249" s="80"/>
      <c r="B249" s="81"/>
      <c r="C249" s="82"/>
      <c r="D249" s="80"/>
      <c r="E249" s="80"/>
      <c r="F249" s="80"/>
      <c r="G249" s="80"/>
      <c r="H249" s="80"/>
      <c r="I249" s="82"/>
      <c r="J249" s="80"/>
    </row>
    <row r="250" spans="1:10" x14ac:dyDescent="0.3">
      <c r="A250" s="80"/>
      <c r="B250" s="81"/>
      <c r="C250" s="82"/>
      <c r="D250" s="80"/>
      <c r="E250" s="80"/>
      <c r="F250" s="80"/>
      <c r="G250" s="80"/>
      <c r="H250" s="80"/>
      <c r="I250" s="82"/>
      <c r="J250" s="80"/>
    </row>
    <row r="251" spans="1:10" x14ac:dyDescent="0.3">
      <c r="A251" s="80"/>
      <c r="B251" s="81"/>
      <c r="C251" s="82"/>
      <c r="D251" s="80"/>
      <c r="E251" s="80"/>
      <c r="F251" s="80"/>
      <c r="G251" s="80"/>
      <c r="H251" s="80"/>
      <c r="I251" s="82"/>
      <c r="J251" s="80"/>
    </row>
    <row r="252" spans="1:10" x14ac:dyDescent="0.3">
      <c r="A252" s="80"/>
      <c r="B252" s="81"/>
      <c r="C252" s="82"/>
      <c r="D252" s="80"/>
      <c r="E252" s="80"/>
      <c r="F252" s="80"/>
      <c r="G252" s="80"/>
      <c r="H252" s="80"/>
      <c r="I252" s="82"/>
      <c r="J252" s="80"/>
    </row>
    <row r="253" spans="1:10" x14ac:dyDescent="0.3">
      <c r="A253" s="80"/>
      <c r="B253" s="81"/>
      <c r="C253" s="82"/>
      <c r="D253" s="80"/>
      <c r="E253" s="80"/>
      <c r="F253" s="80"/>
      <c r="G253" s="80"/>
      <c r="H253" s="80"/>
      <c r="I253" s="82"/>
      <c r="J253" s="80"/>
    </row>
    <row r="254" spans="1:10" x14ac:dyDescent="0.3">
      <c r="A254" s="80"/>
      <c r="B254" s="81"/>
      <c r="C254" s="82"/>
      <c r="D254" s="80"/>
      <c r="E254" s="80"/>
      <c r="F254" s="80"/>
      <c r="G254" s="80"/>
      <c r="H254" s="80"/>
      <c r="I254" s="82"/>
      <c r="J254" s="80"/>
    </row>
    <row r="255" spans="1:10" x14ac:dyDescent="0.3">
      <c r="A255" s="80"/>
      <c r="B255" s="81"/>
      <c r="C255" s="82"/>
      <c r="D255" s="80"/>
      <c r="E255" s="80"/>
      <c r="F255" s="80"/>
      <c r="G255" s="80"/>
      <c r="H255" s="80"/>
      <c r="I255" s="82"/>
      <c r="J255" s="80"/>
    </row>
    <row r="256" spans="1:10" x14ac:dyDescent="0.3">
      <c r="A256" s="80"/>
      <c r="B256" s="81"/>
      <c r="C256" s="82"/>
      <c r="D256" s="80"/>
      <c r="E256" s="80"/>
      <c r="F256" s="80"/>
      <c r="G256" s="80"/>
      <c r="H256" s="80"/>
      <c r="I256" s="82"/>
      <c r="J256" s="80"/>
    </row>
    <row r="257" spans="1:10" x14ac:dyDescent="0.3">
      <c r="A257" s="80"/>
      <c r="B257" s="81"/>
      <c r="C257" s="82"/>
      <c r="D257" s="80"/>
      <c r="E257" s="80"/>
      <c r="F257" s="80"/>
      <c r="G257" s="80"/>
      <c r="H257" s="80"/>
      <c r="I257" s="82"/>
      <c r="J257" s="80"/>
    </row>
    <row r="258" spans="1:10" x14ac:dyDescent="0.3">
      <c r="A258" s="80"/>
      <c r="B258" s="81"/>
      <c r="C258" s="82"/>
      <c r="D258" s="80"/>
      <c r="E258" s="80"/>
      <c r="F258" s="80"/>
      <c r="G258" s="80"/>
      <c r="H258" s="80"/>
      <c r="I258" s="82"/>
      <c r="J258" s="80"/>
    </row>
    <row r="259" spans="1:10" x14ac:dyDescent="0.3">
      <c r="A259" s="80"/>
      <c r="B259" s="81"/>
      <c r="C259" s="82"/>
      <c r="D259" s="80"/>
      <c r="E259" s="80"/>
      <c r="F259" s="80"/>
      <c r="G259" s="80"/>
      <c r="H259" s="80"/>
      <c r="I259" s="82"/>
      <c r="J259" s="80"/>
    </row>
    <row r="260" spans="1:10" x14ac:dyDescent="0.3">
      <c r="A260" s="80"/>
      <c r="B260" s="81"/>
      <c r="C260" s="82"/>
      <c r="D260" s="80"/>
      <c r="E260" s="80"/>
      <c r="F260" s="80"/>
      <c r="G260" s="80"/>
      <c r="H260" s="80"/>
      <c r="I260" s="82"/>
      <c r="J260" s="80"/>
    </row>
    <row r="261" spans="1:10" x14ac:dyDescent="0.3">
      <c r="A261" s="80"/>
      <c r="B261" s="81"/>
      <c r="C261" s="82"/>
      <c r="D261" s="80"/>
      <c r="E261" s="80"/>
      <c r="F261" s="80"/>
      <c r="G261" s="80"/>
      <c r="H261" s="80"/>
      <c r="I261" s="82"/>
      <c r="J261" s="80"/>
    </row>
    <row r="262" spans="1:10" x14ac:dyDescent="0.3">
      <c r="A262" s="80"/>
      <c r="B262" s="81"/>
      <c r="C262" s="82"/>
      <c r="D262" s="80"/>
      <c r="E262" s="80"/>
      <c r="F262" s="80"/>
      <c r="G262" s="80"/>
      <c r="H262" s="80"/>
      <c r="I262" s="82"/>
      <c r="J262" s="80"/>
    </row>
    <row r="263" spans="1:10" x14ac:dyDescent="0.3">
      <c r="A263" s="80"/>
      <c r="B263" s="81"/>
      <c r="C263" s="82"/>
      <c r="D263" s="80"/>
      <c r="E263" s="80"/>
      <c r="F263" s="80"/>
      <c r="G263" s="80"/>
      <c r="H263" s="80"/>
      <c r="I263" s="82"/>
      <c r="J263" s="80"/>
    </row>
    <row r="264" spans="1:10" x14ac:dyDescent="0.3">
      <c r="A264" s="80"/>
      <c r="B264" s="81"/>
      <c r="C264" s="82"/>
      <c r="D264" s="80"/>
      <c r="E264" s="80"/>
      <c r="F264" s="80"/>
      <c r="G264" s="80"/>
      <c r="H264" s="80"/>
      <c r="I264" s="82"/>
      <c r="J264" s="80"/>
    </row>
    <row r="265" spans="1:10" x14ac:dyDescent="0.3">
      <c r="A265" s="80"/>
      <c r="B265" s="81"/>
      <c r="C265" s="82"/>
      <c r="D265" s="80"/>
      <c r="E265" s="80"/>
      <c r="F265" s="80"/>
      <c r="G265" s="80"/>
      <c r="H265" s="80"/>
      <c r="I265" s="82"/>
      <c r="J265" s="80"/>
    </row>
    <row r="266" spans="1:10" x14ac:dyDescent="0.3">
      <c r="A266" s="80"/>
      <c r="B266" s="81"/>
      <c r="C266" s="82"/>
      <c r="D266" s="80"/>
      <c r="E266" s="80"/>
      <c r="F266" s="80"/>
      <c r="G266" s="80"/>
      <c r="H266" s="80"/>
      <c r="I266" s="82"/>
      <c r="J266" s="80"/>
    </row>
    <row r="267" spans="1:10" x14ac:dyDescent="0.3">
      <c r="A267" s="80"/>
      <c r="B267" s="81"/>
      <c r="C267" s="82"/>
      <c r="D267" s="80"/>
      <c r="E267" s="80"/>
      <c r="F267" s="80"/>
      <c r="G267" s="80"/>
      <c r="H267" s="80"/>
      <c r="I267" s="82"/>
      <c r="J267" s="80"/>
    </row>
    <row r="268" spans="1:10" x14ac:dyDescent="0.3">
      <c r="A268" s="80"/>
      <c r="B268" s="81"/>
      <c r="C268" s="82"/>
      <c r="D268" s="80"/>
      <c r="E268" s="80"/>
      <c r="F268" s="80"/>
      <c r="G268" s="80"/>
      <c r="H268" s="80"/>
      <c r="I268" s="82"/>
      <c r="J268" s="80"/>
    </row>
    <row r="269" spans="1:10" x14ac:dyDescent="0.3">
      <c r="A269" s="80"/>
      <c r="B269" s="81"/>
      <c r="C269" s="82"/>
      <c r="D269" s="80"/>
      <c r="E269" s="80"/>
      <c r="F269" s="80"/>
      <c r="G269" s="80"/>
      <c r="H269" s="80"/>
      <c r="I269" s="82"/>
      <c r="J269" s="80"/>
    </row>
    <row r="270" spans="1:10" x14ac:dyDescent="0.3">
      <c r="A270" s="80"/>
      <c r="B270" s="81"/>
      <c r="C270" s="82"/>
      <c r="D270" s="80"/>
      <c r="E270" s="80"/>
      <c r="F270" s="80"/>
      <c r="G270" s="80"/>
      <c r="H270" s="80"/>
      <c r="I270" s="82"/>
      <c r="J270" s="80"/>
    </row>
    <row r="271" spans="1:10" x14ac:dyDescent="0.3">
      <c r="A271" s="80"/>
      <c r="B271" s="81"/>
      <c r="C271" s="82"/>
      <c r="D271" s="80"/>
      <c r="E271" s="80"/>
      <c r="F271" s="80"/>
      <c r="G271" s="80"/>
      <c r="H271" s="80"/>
      <c r="I271" s="82"/>
      <c r="J271" s="80"/>
    </row>
    <row r="272" spans="1:10" x14ac:dyDescent="0.3">
      <c r="A272" s="80"/>
      <c r="B272" s="81"/>
      <c r="C272" s="82"/>
      <c r="D272" s="80"/>
      <c r="E272" s="80"/>
      <c r="F272" s="80"/>
      <c r="G272" s="80"/>
      <c r="H272" s="80"/>
      <c r="I272" s="82"/>
      <c r="J272" s="80"/>
    </row>
    <row r="273" spans="1:10" x14ac:dyDescent="0.3">
      <c r="A273" s="80"/>
      <c r="B273" s="81"/>
      <c r="C273" s="82"/>
      <c r="D273" s="80"/>
      <c r="E273" s="80"/>
      <c r="F273" s="80"/>
      <c r="G273" s="80"/>
      <c r="H273" s="80"/>
      <c r="I273" s="82"/>
      <c r="J273" s="80"/>
    </row>
    <row r="274" spans="1:10" x14ac:dyDescent="0.3">
      <c r="A274" s="80"/>
      <c r="B274" s="81"/>
      <c r="C274" s="82"/>
      <c r="D274" s="80"/>
      <c r="E274" s="80"/>
      <c r="F274" s="80"/>
      <c r="G274" s="80"/>
      <c r="H274" s="80"/>
      <c r="I274" s="82"/>
      <c r="J274" s="80"/>
    </row>
    <row r="275" spans="1:10" x14ac:dyDescent="0.3">
      <c r="A275" s="80"/>
      <c r="B275" s="81"/>
      <c r="C275" s="82"/>
      <c r="D275" s="80"/>
      <c r="E275" s="80"/>
      <c r="F275" s="80"/>
      <c r="G275" s="80"/>
      <c r="H275" s="80"/>
      <c r="I275" s="82"/>
      <c r="J275" s="80"/>
    </row>
    <row r="276" spans="1:10" x14ac:dyDescent="0.3">
      <c r="A276" s="80"/>
      <c r="B276" s="81"/>
      <c r="C276" s="82"/>
      <c r="D276" s="80"/>
      <c r="E276" s="80"/>
      <c r="F276" s="80"/>
      <c r="G276" s="80"/>
      <c r="H276" s="80"/>
      <c r="I276" s="82"/>
      <c r="J276" s="80"/>
    </row>
    <row r="277" spans="1:10" x14ac:dyDescent="0.3">
      <c r="A277" s="80"/>
      <c r="B277" s="81"/>
      <c r="C277" s="82"/>
      <c r="D277" s="80"/>
      <c r="E277" s="80"/>
      <c r="F277" s="80"/>
      <c r="G277" s="80"/>
      <c r="H277" s="80"/>
      <c r="I277" s="82"/>
      <c r="J277" s="80"/>
    </row>
    <row r="278" spans="1:10" x14ac:dyDescent="0.3">
      <c r="A278" s="80"/>
      <c r="B278" s="81"/>
      <c r="C278" s="82"/>
      <c r="D278" s="80"/>
      <c r="E278" s="80"/>
      <c r="F278" s="80"/>
      <c r="G278" s="80"/>
      <c r="H278" s="80"/>
      <c r="I278" s="82"/>
      <c r="J278" s="80"/>
    </row>
    <row r="279" spans="1:10" x14ac:dyDescent="0.3">
      <c r="A279" s="80"/>
      <c r="B279" s="81"/>
      <c r="C279" s="82"/>
      <c r="D279" s="80"/>
      <c r="E279" s="80"/>
      <c r="F279" s="80"/>
      <c r="G279" s="80"/>
      <c r="H279" s="80"/>
      <c r="I279" s="82"/>
      <c r="J279" s="80"/>
    </row>
    <row r="280" spans="1:10" x14ac:dyDescent="0.3">
      <c r="A280" s="80"/>
      <c r="B280" s="81"/>
      <c r="C280" s="82"/>
      <c r="D280" s="80"/>
      <c r="E280" s="80"/>
      <c r="F280" s="80"/>
      <c r="G280" s="80"/>
      <c r="H280" s="80"/>
      <c r="I280" s="82"/>
      <c r="J280" s="80"/>
    </row>
    <row r="281" spans="1:10" x14ac:dyDescent="0.3">
      <c r="A281" s="80"/>
      <c r="B281" s="81"/>
      <c r="C281" s="82"/>
      <c r="D281" s="80"/>
      <c r="E281" s="80"/>
      <c r="F281" s="80"/>
      <c r="G281" s="80"/>
      <c r="H281" s="80"/>
      <c r="I281" s="82"/>
      <c r="J281" s="80"/>
    </row>
    <row r="282" spans="1:10" x14ac:dyDescent="0.3">
      <c r="A282" s="80"/>
      <c r="B282" s="81"/>
      <c r="C282" s="82"/>
      <c r="D282" s="80"/>
      <c r="E282" s="80"/>
      <c r="F282" s="80"/>
      <c r="G282" s="80"/>
      <c r="H282" s="80"/>
      <c r="I282" s="82"/>
      <c r="J282" s="80"/>
    </row>
    <row r="283" spans="1:10" x14ac:dyDescent="0.3">
      <c r="A283" s="80"/>
      <c r="B283" s="81"/>
      <c r="C283" s="82"/>
      <c r="D283" s="80"/>
      <c r="E283" s="80"/>
      <c r="F283" s="80"/>
      <c r="G283" s="80"/>
      <c r="H283" s="80"/>
      <c r="I283" s="82"/>
      <c r="J283" s="80"/>
    </row>
    <row r="284" spans="1:10" x14ac:dyDescent="0.3">
      <c r="A284" s="80"/>
      <c r="B284" s="81"/>
      <c r="C284" s="82"/>
      <c r="D284" s="80"/>
      <c r="E284" s="80"/>
      <c r="F284" s="80"/>
      <c r="G284" s="80"/>
      <c r="H284" s="80"/>
      <c r="I284" s="82"/>
      <c r="J284" s="80"/>
    </row>
    <row r="285" spans="1:10" x14ac:dyDescent="0.3">
      <c r="A285" s="80"/>
      <c r="B285" s="81"/>
      <c r="C285" s="82"/>
      <c r="D285" s="80"/>
      <c r="E285" s="80"/>
      <c r="F285" s="80"/>
      <c r="G285" s="80"/>
      <c r="H285" s="80"/>
      <c r="I285" s="82"/>
      <c r="J285" s="80"/>
    </row>
    <row r="286" spans="1:10" x14ac:dyDescent="0.3">
      <c r="A286" s="80"/>
      <c r="B286" s="81"/>
      <c r="C286" s="82"/>
      <c r="D286" s="80"/>
      <c r="E286" s="80"/>
      <c r="F286" s="80"/>
      <c r="G286" s="80"/>
      <c r="H286" s="80"/>
      <c r="I286" s="82"/>
      <c r="J286" s="80"/>
    </row>
    <row r="287" spans="1:10" x14ac:dyDescent="0.3">
      <c r="A287" s="80"/>
      <c r="B287" s="81"/>
      <c r="C287" s="82"/>
      <c r="D287" s="80"/>
      <c r="E287" s="80"/>
      <c r="F287" s="80"/>
      <c r="G287" s="80"/>
      <c r="H287" s="80"/>
      <c r="I287" s="82"/>
      <c r="J287" s="80"/>
    </row>
    <row r="288" spans="1:10" x14ac:dyDescent="0.3">
      <c r="A288" s="80"/>
      <c r="B288" s="81"/>
      <c r="C288" s="82"/>
      <c r="D288" s="80"/>
      <c r="E288" s="80"/>
      <c r="F288" s="80"/>
      <c r="G288" s="80"/>
      <c r="H288" s="80"/>
      <c r="I288" s="82"/>
      <c r="J288" s="80"/>
    </row>
    <row r="289" spans="1:10" x14ac:dyDescent="0.3">
      <c r="A289" s="80"/>
      <c r="B289" s="81"/>
      <c r="C289" s="82"/>
      <c r="D289" s="80"/>
      <c r="E289" s="80"/>
      <c r="F289" s="80"/>
      <c r="G289" s="80"/>
      <c r="H289" s="80"/>
      <c r="I289" s="82"/>
      <c r="J289" s="80"/>
    </row>
    <row r="290" spans="1:10" x14ac:dyDescent="0.3">
      <c r="A290" s="80"/>
      <c r="B290" s="81"/>
      <c r="C290" s="82"/>
      <c r="D290" s="80"/>
      <c r="E290" s="80"/>
      <c r="F290" s="80"/>
      <c r="G290" s="80"/>
      <c r="H290" s="80"/>
      <c r="I290" s="82"/>
      <c r="J290" s="80"/>
    </row>
    <row r="291" spans="1:10" x14ac:dyDescent="0.3">
      <c r="A291" s="80"/>
      <c r="B291" s="81"/>
      <c r="C291" s="82"/>
      <c r="D291" s="80"/>
      <c r="E291" s="80"/>
      <c r="F291" s="80"/>
      <c r="G291" s="80"/>
      <c r="H291" s="80"/>
      <c r="I291" s="82"/>
      <c r="J291" s="80"/>
    </row>
    <row r="292" spans="1:10" x14ac:dyDescent="0.3">
      <c r="A292" s="80"/>
      <c r="B292" s="81"/>
      <c r="C292" s="82"/>
      <c r="D292" s="80"/>
      <c r="E292" s="80"/>
      <c r="F292" s="80"/>
      <c r="G292" s="80"/>
      <c r="H292" s="80"/>
      <c r="I292" s="82"/>
      <c r="J292" s="80"/>
    </row>
    <row r="293" spans="1:10" x14ac:dyDescent="0.3">
      <c r="A293" s="80"/>
      <c r="B293" s="81"/>
      <c r="C293" s="82"/>
      <c r="D293" s="80"/>
      <c r="E293" s="80"/>
      <c r="F293" s="80"/>
      <c r="G293" s="80"/>
      <c r="H293" s="80"/>
      <c r="I293" s="82"/>
      <c r="J293" s="80"/>
    </row>
    <row r="294" spans="1:10" x14ac:dyDescent="0.3">
      <c r="A294" s="80"/>
      <c r="B294" s="81"/>
      <c r="C294" s="82"/>
      <c r="D294" s="80"/>
      <c r="E294" s="80"/>
      <c r="F294" s="80"/>
      <c r="G294" s="80"/>
      <c r="H294" s="80"/>
      <c r="I294" s="82"/>
      <c r="J294" s="80"/>
    </row>
    <row r="295" spans="1:10" x14ac:dyDescent="0.3">
      <c r="A295" s="80"/>
      <c r="B295" s="81"/>
      <c r="C295" s="82"/>
      <c r="D295" s="80"/>
      <c r="E295" s="80"/>
      <c r="F295" s="80"/>
      <c r="G295" s="80"/>
      <c r="H295" s="80"/>
      <c r="I295" s="82"/>
      <c r="J295" s="80"/>
    </row>
    <row r="296" spans="1:10" x14ac:dyDescent="0.3">
      <c r="A296" s="80"/>
      <c r="B296" s="81"/>
      <c r="C296" s="82"/>
      <c r="D296" s="80"/>
      <c r="E296" s="80"/>
      <c r="F296" s="80"/>
      <c r="G296" s="80"/>
      <c r="H296" s="80"/>
      <c r="I296" s="82"/>
      <c r="J296" s="80"/>
    </row>
    <row r="297" spans="1:10" x14ac:dyDescent="0.3">
      <c r="A297" s="80"/>
      <c r="B297" s="81"/>
      <c r="C297" s="82"/>
      <c r="D297" s="80"/>
      <c r="E297" s="80"/>
      <c r="F297" s="80"/>
      <c r="G297" s="80"/>
      <c r="H297" s="80"/>
      <c r="I297" s="82"/>
      <c r="J297" s="80"/>
    </row>
    <row r="298" spans="1:10" x14ac:dyDescent="0.3">
      <c r="A298" s="80"/>
      <c r="B298" s="81"/>
      <c r="C298" s="82"/>
      <c r="D298" s="80"/>
      <c r="E298" s="80"/>
      <c r="F298" s="80"/>
      <c r="G298" s="80"/>
      <c r="H298" s="80"/>
      <c r="I298" s="82"/>
      <c r="J298" s="80"/>
    </row>
    <row r="299" spans="1:10" x14ac:dyDescent="0.3">
      <c r="A299" s="80"/>
      <c r="B299" s="81"/>
      <c r="C299" s="82"/>
      <c r="D299" s="80"/>
      <c r="E299" s="80"/>
      <c r="F299" s="80"/>
      <c r="G299" s="80"/>
      <c r="H299" s="80"/>
      <c r="I299" s="82"/>
      <c r="J299" s="80"/>
    </row>
    <row r="300" spans="1:10" x14ac:dyDescent="0.3">
      <c r="A300" s="80"/>
      <c r="B300" s="81"/>
      <c r="C300" s="82"/>
      <c r="D300" s="80"/>
      <c r="E300" s="80"/>
      <c r="F300" s="80"/>
      <c r="G300" s="80"/>
      <c r="H300" s="80"/>
      <c r="I300" s="82"/>
      <c r="J300" s="80"/>
    </row>
    <row r="301" spans="1:10" x14ac:dyDescent="0.3">
      <c r="A301" s="80"/>
      <c r="B301" s="81"/>
      <c r="C301" s="82"/>
      <c r="D301" s="80"/>
      <c r="E301" s="80"/>
      <c r="F301" s="80"/>
      <c r="G301" s="80"/>
      <c r="H301" s="80"/>
      <c r="I301" s="82"/>
      <c r="J301" s="80"/>
    </row>
    <row r="302" spans="1:10" x14ac:dyDescent="0.3">
      <c r="A302" s="80"/>
      <c r="B302" s="81"/>
      <c r="C302" s="82"/>
      <c r="D302" s="80"/>
      <c r="E302" s="80"/>
      <c r="F302" s="80"/>
      <c r="G302" s="80"/>
      <c r="H302" s="80"/>
      <c r="I302" s="82"/>
      <c r="J302" s="80"/>
    </row>
    <row r="303" spans="1:10" x14ac:dyDescent="0.3">
      <c r="A303" s="80"/>
      <c r="B303" s="81"/>
      <c r="C303" s="82"/>
      <c r="D303" s="80"/>
      <c r="E303" s="80"/>
      <c r="F303" s="80"/>
      <c r="G303" s="80"/>
      <c r="H303" s="80"/>
      <c r="I303" s="82"/>
      <c r="J303" s="80"/>
    </row>
    <row r="304" spans="1:10" x14ac:dyDescent="0.3">
      <c r="A304" s="80"/>
      <c r="B304" s="81"/>
      <c r="C304" s="82"/>
      <c r="D304" s="80"/>
      <c r="E304" s="80"/>
      <c r="F304" s="80"/>
      <c r="G304" s="80"/>
      <c r="H304" s="80"/>
      <c r="I304" s="82"/>
      <c r="J304" s="80"/>
    </row>
    <row r="305" spans="1:10" x14ac:dyDescent="0.3">
      <c r="A305" s="80"/>
      <c r="B305" s="81"/>
      <c r="C305" s="82"/>
      <c r="D305" s="80"/>
      <c r="E305" s="80"/>
      <c r="F305" s="80"/>
      <c r="G305" s="80"/>
      <c r="H305" s="80"/>
      <c r="I305" s="82"/>
      <c r="J305" s="80"/>
    </row>
    <row r="306" spans="1:10" x14ac:dyDescent="0.3">
      <c r="A306" s="80"/>
      <c r="B306" s="81"/>
      <c r="C306" s="82"/>
      <c r="D306" s="80"/>
      <c r="E306" s="80"/>
      <c r="F306" s="80"/>
      <c r="G306" s="80"/>
      <c r="H306" s="80"/>
      <c r="I306" s="82"/>
      <c r="J306" s="80"/>
    </row>
    <row r="307" spans="1:10" x14ac:dyDescent="0.3">
      <c r="A307" s="80"/>
      <c r="B307" s="81"/>
      <c r="C307" s="82"/>
      <c r="D307" s="80"/>
      <c r="E307" s="80"/>
      <c r="F307" s="80"/>
      <c r="G307" s="80"/>
      <c r="H307" s="80"/>
      <c r="I307" s="82"/>
      <c r="J307" s="80"/>
    </row>
    <row r="308" spans="1:10" x14ac:dyDescent="0.3">
      <c r="A308" s="80"/>
      <c r="B308" s="81"/>
      <c r="C308" s="82"/>
      <c r="D308" s="80"/>
      <c r="E308" s="80"/>
      <c r="F308" s="80"/>
      <c r="G308" s="80"/>
      <c r="H308" s="80"/>
      <c r="I308" s="82"/>
      <c r="J308" s="80"/>
    </row>
    <row r="309" spans="1:10" x14ac:dyDescent="0.3">
      <c r="A309" s="80"/>
      <c r="B309" s="81"/>
      <c r="C309" s="82"/>
      <c r="D309" s="80"/>
      <c r="E309" s="80"/>
      <c r="F309" s="80"/>
      <c r="G309" s="80"/>
      <c r="H309" s="80"/>
      <c r="I309" s="82"/>
      <c r="J309" s="80"/>
    </row>
    <row r="310" spans="1:10" x14ac:dyDescent="0.3">
      <c r="A310" s="80"/>
      <c r="B310" s="81"/>
      <c r="C310" s="82"/>
      <c r="D310" s="80"/>
      <c r="E310" s="80"/>
      <c r="F310" s="80"/>
      <c r="G310" s="80"/>
      <c r="H310" s="80"/>
      <c r="I310" s="82"/>
      <c r="J310" s="80"/>
    </row>
    <row r="311" spans="1:10" x14ac:dyDescent="0.3">
      <c r="A311" s="80"/>
      <c r="B311" s="81"/>
      <c r="C311" s="82"/>
      <c r="D311" s="80"/>
      <c r="E311" s="80"/>
      <c r="F311" s="80"/>
      <c r="G311" s="80"/>
      <c r="H311" s="80"/>
      <c r="I311" s="82"/>
      <c r="J311" s="80"/>
    </row>
    <row r="312" spans="1:10" x14ac:dyDescent="0.3">
      <c r="A312" s="80"/>
      <c r="B312" s="81"/>
      <c r="C312" s="82"/>
      <c r="D312" s="80"/>
      <c r="E312" s="80"/>
      <c r="F312" s="80"/>
      <c r="G312" s="80"/>
      <c r="H312" s="80"/>
      <c r="I312" s="82"/>
      <c r="J312" s="80"/>
    </row>
    <row r="313" spans="1:10" x14ac:dyDescent="0.3">
      <c r="A313" s="80"/>
      <c r="B313" s="81"/>
      <c r="C313" s="82"/>
      <c r="D313" s="80"/>
      <c r="E313" s="80"/>
      <c r="F313" s="80"/>
      <c r="G313" s="80"/>
      <c r="H313" s="80"/>
      <c r="I313" s="82"/>
      <c r="J313" s="80"/>
    </row>
    <row r="314" spans="1:10" x14ac:dyDescent="0.3">
      <c r="A314" s="80"/>
      <c r="B314" s="81"/>
      <c r="C314" s="82"/>
      <c r="D314" s="80"/>
      <c r="E314" s="80"/>
      <c r="F314" s="80"/>
      <c r="G314" s="80"/>
      <c r="H314" s="80"/>
      <c r="I314" s="82"/>
      <c r="J314" s="80"/>
    </row>
    <row r="315" spans="1:10" x14ac:dyDescent="0.3">
      <c r="A315" s="80"/>
      <c r="B315" s="81"/>
      <c r="C315" s="82"/>
      <c r="D315" s="80"/>
      <c r="E315" s="80"/>
      <c r="F315" s="80"/>
      <c r="G315" s="80"/>
      <c r="H315" s="80"/>
      <c r="I315" s="82"/>
      <c r="J315" s="80"/>
    </row>
    <row r="316" spans="1:10" x14ac:dyDescent="0.3">
      <c r="A316" s="80"/>
      <c r="B316" s="81"/>
      <c r="C316" s="82"/>
      <c r="D316" s="80"/>
      <c r="E316" s="80"/>
      <c r="F316" s="80"/>
      <c r="G316" s="80"/>
      <c r="H316" s="80"/>
      <c r="I316" s="82"/>
      <c r="J316" s="80"/>
    </row>
    <row r="317" spans="1:10" x14ac:dyDescent="0.3">
      <c r="A317" s="80"/>
      <c r="B317" s="81"/>
      <c r="C317" s="82"/>
      <c r="D317" s="80"/>
      <c r="E317" s="80"/>
      <c r="F317" s="80"/>
      <c r="G317" s="80"/>
      <c r="H317" s="80"/>
      <c r="I317" s="82"/>
      <c r="J317" s="80"/>
    </row>
    <row r="318" spans="1:10" x14ac:dyDescent="0.3">
      <c r="A318" s="80"/>
      <c r="B318" s="81"/>
      <c r="C318" s="82"/>
      <c r="D318" s="80"/>
      <c r="E318" s="80"/>
      <c r="F318" s="80"/>
      <c r="G318" s="80"/>
      <c r="H318" s="80"/>
      <c r="I318" s="82"/>
      <c r="J318" s="80"/>
    </row>
    <row r="319" spans="1:10" x14ac:dyDescent="0.3">
      <c r="A319" s="80"/>
      <c r="B319" s="81"/>
      <c r="C319" s="82"/>
      <c r="D319" s="80"/>
      <c r="E319" s="80"/>
      <c r="F319" s="80"/>
      <c r="G319" s="80"/>
      <c r="H319" s="80"/>
      <c r="I319" s="82"/>
      <c r="J319" s="80"/>
    </row>
    <row r="320" spans="1:10" x14ac:dyDescent="0.3">
      <c r="A320" s="80"/>
      <c r="B320" s="81"/>
      <c r="C320" s="82"/>
      <c r="D320" s="80"/>
      <c r="E320" s="80"/>
      <c r="F320" s="80"/>
      <c r="G320" s="80"/>
      <c r="H320" s="80"/>
      <c r="I320" s="82"/>
      <c r="J320" s="80"/>
    </row>
    <row r="321" spans="1:10" x14ac:dyDescent="0.3">
      <c r="A321" s="80"/>
      <c r="B321" s="81"/>
      <c r="C321" s="82"/>
      <c r="D321" s="80"/>
      <c r="E321" s="80"/>
      <c r="F321" s="80"/>
      <c r="G321" s="80"/>
      <c r="H321" s="80"/>
      <c r="I321" s="82"/>
      <c r="J321" s="80"/>
    </row>
    <row r="322" spans="1:10" x14ac:dyDescent="0.3">
      <c r="A322" s="80"/>
      <c r="B322" s="81"/>
      <c r="C322" s="82"/>
      <c r="D322" s="80"/>
      <c r="E322" s="80"/>
      <c r="F322" s="80"/>
      <c r="G322" s="80"/>
      <c r="H322" s="80"/>
      <c r="I322" s="82"/>
      <c r="J322" s="80"/>
    </row>
    <row r="323" spans="1:10" x14ac:dyDescent="0.3">
      <c r="A323" s="80"/>
      <c r="B323" s="81"/>
      <c r="C323" s="82"/>
      <c r="D323" s="80"/>
      <c r="E323" s="80"/>
      <c r="F323" s="80"/>
      <c r="G323" s="80"/>
      <c r="H323" s="80"/>
      <c r="I323" s="82"/>
      <c r="J323" s="80"/>
    </row>
    <row r="324" spans="1:10" x14ac:dyDescent="0.3">
      <c r="A324" s="80"/>
      <c r="B324" s="81"/>
      <c r="C324" s="82"/>
      <c r="D324" s="80"/>
      <c r="E324" s="80"/>
      <c r="F324" s="80"/>
      <c r="G324" s="80"/>
      <c r="H324" s="80"/>
      <c r="I324" s="82"/>
      <c r="J324" s="80"/>
    </row>
    <row r="325" spans="1:10" x14ac:dyDescent="0.3">
      <c r="A325" s="80"/>
      <c r="B325" s="81"/>
      <c r="C325" s="82"/>
      <c r="D325" s="80"/>
      <c r="E325" s="80"/>
      <c r="F325" s="80"/>
      <c r="G325" s="80"/>
      <c r="H325" s="80"/>
      <c r="I325" s="82"/>
      <c r="J325" s="80"/>
    </row>
    <row r="326" spans="1:10" x14ac:dyDescent="0.3">
      <c r="A326" s="80"/>
      <c r="B326" s="81"/>
      <c r="C326" s="82"/>
      <c r="D326" s="80"/>
      <c r="E326" s="80"/>
      <c r="F326" s="80"/>
      <c r="G326" s="80"/>
      <c r="H326" s="80"/>
      <c r="I326" s="82"/>
      <c r="J326" s="80"/>
    </row>
    <row r="327" spans="1:10" x14ac:dyDescent="0.3">
      <c r="A327" s="80"/>
      <c r="B327" s="81"/>
      <c r="C327" s="82"/>
      <c r="D327" s="80"/>
      <c r="E327" s="80"/>
      <c r="F327" s="80"/>
      <c r="G327" s="80"/>
      <c r="H327" s="80"/>
      <c r="I327" s="82"/>
      <c r="J327" s="80"/>
    </row>
    <row r="328" spans="1:10" x14ac:dyDescent="0.3">
      <c r="A328" s="80"/>
      <c r="B328" s="81"/>
      <c r="C328" s="82"/>
      <c r="D328" s="80"/>
      <c r="E328" s="80"/>
      <c r="F328" s="80"/>
      <c r="G328" s="80"/>
      <c r="H328" s="80"/>
      <c r="I328" s="82"/>
      <c r="J328" s="80"/>
    </row>
    <row r="329" spans="1:10" x14ac:dyDescent="0.3">
      <c r="A329" s="80"/>
      <c r="B329" s="81"/>
      <c r="C329" s="82"/>
      <c r="D329" s="80"/>
      <c r="E329" s="80"/>
      <c r="F329" s="80"/>
      <c r="G329" s="80"/>
      <c r="H329" s="80"/>
      <c r="I329" s="82"/>
      <c r="J329" s="80"/>
    </row>
    <row r="330" spans="1:10" x14ac:dyDescent="0.3">
      <c r="A330" s="80"/>
      <c r="B330" s="81"/>
      <c r="C330" s="82"/>
      <c r="D330" s="80"/>
      <c r="E330" s="80"/>
      <c r="F330" s="80"/>
      <c r="G330" s="80"/>
      <c r="H330" s="80"/>
      <c r="I330" s="82"/>
      <c r="J330" s="80"/>
    </row>
    <row r="331" spans="1:10" x14ac:dyDescent="0.3">
      <c r="A331" s="80"/>
      <c r="B331" s="81"/>
      <c r="C331" s="82"/>
      <c r="D331" s="80"/>
      <c r="E331" s="80"/>
      <c r="F331" s="80"/>
      <c r="G331" s="80"/>
      <c r="H331" s="80"/>
      <c r="I331" s="82"/>
      <c r="J331" s="80"/>
    </row>
    <row r="332" spans="1:10" x14ac:dyDescent="0.3">
      <c r="A332" s="80"/>
      <c r="B332" s="81"/>
      <c r="C332" s="82"/>
      <c r="D332" s="80"/>
      <c r="E332" s="80"/>
      <c r="F332" s="80"/>
      <c r="G332" s="80"/>
      <c r="H332" s="80"/>
      <c r="I332" s="82"/>
      <c r="J332" s="80"/>
    </row>
    <row r="333" spans="1:10" x14ac:dyDescent="0.3">
      <c r="A333" s="80"/>
      <c r="B333" s="81"/>
      <c r="C333" s="82"/>
      <c r="D333" s="80"/>
      <c r="E333" s="80"/>
      <c r="F333" s="80"/>
      <c r="G333" s="80"/>
      <c r="H333" s="80"/>
      <c r="I333" s="82"/>
      <c r="J333" s="80"/>
    </row>
    <row r="334" spans="1:10" x14ac:dyDescent="0.3">
      <c r="A334" s="80"/>
      <c r="B334" s="81"/>
      <c r="C334" s="82"/>
      <c r="D334" s="80"/>
      <c r="E334" s="80"/>
      <c r="F334" s="80"/>
      <c r="G334" s="80"/>
      <c r="H334" s="80"/>
      <c r="I334" s="82"/>
      <c r="J334" s="80"/>
    </row>
    <row r="335" spans="1:10" x14ac:dyDescent="0.3">
      <c r="A335" s="80"/>
      <c r="B335" s="81"/>
      <c r="C335" s="82"/>
      <c r="D335" s="80"/>
      <c r="E335" s="80"/>
      <c r="F335" s="80"/>
      <c r="G335" s="80"/>
      <c r="H335" s="80"/>
      <c r="I335" s="82"/>
      <c r="J335" s="80"/>
    </row>
    <row r="336" spans="1:10" x14ac:dyDescent="0.3">
      <c r="A336" s="80"/>
      <c r="B336" s="81"/>
      <c r="C336" s="82"/>
      <c r="D336" s="80"/>
      <c r="E336" s="80"/>
      <c r="F336" s="80"/>
      <c r="G336" s="80"/>
      <c r="H336" s="80"/>
      <c r="I336" s="82"/>
      <c r="J336" s="80"/>
    </row>
    <row r="337" spans="1:10" x14ac:dyDescent="0.3">
      <c r="A337" s="80"/>
      <c r="B337" s="81"/>
      <c r="C337" s="82"/>
      <c r="D337" s="80"/>
      <c r="E337" s="80"/>
      <c r="F337" s="80"/>
      <c r="G337" s="80"/>
      <c r="H337" s="80"/>
      <c r="I337" s="82"/>
      <c r="J337" s="80"/>
    </row>
    <row r="338" spans="1:10" x14ac:dyDescent="0.3">
      <c r="A338" s="80"/>
      <c r="B338" s="81"/>
      <c r="C338" s="82"/>
      <c r="D338" s="80"/>
      <c r="E338" s="80"/>
      <c r="F338" s="80"/>
      <c r="G338" s="80"/>
      <c r="H338" s="80"/>
      <c r="I338" s="82"/>
      <c r="J338" s="80"/>
    </row>
    <row r="339" spans="1:10" x14ac:dyDescent="0.3">
      <c r="A339" s="80"/>
      <c r="B339" s="81"/>
      <c r="C339" s="82"/>
      <c r="D339" s="80"/>
      <c r="E339" s="80"/>
      <c r="F339" s="80"/>
      <c r="G339" s="80"/>
      <c r="H339" s="80"/>
      <c r="I339" s="82"/>
      <c r="J339" s="80"/>
    </row>
    <row r="340" spans="1:10" x14ac:dyDescent="0.3">
      <c r="A340" s="80"/>
      <c r="B340" s="81"/>
      <c r="C340" s="82"/>
      <c r="D340" s="80"/>
      <c r="E340" s="80"/>
      <c r="F340" s="80"/>
      <c r="G340" s="80"/>
      <c r="H340" s="80"/>
      <c r="I340" s="82"/>
      <c r="J340" s="80"/>
    </row>
    <row r="341" spans="1:10" x14ac:dyDescent="0.3">
      <c r="A341" s="80"/>
      <c r="B341" s="81"/>
      <c r="C341" s="82"/>
      <c r="D341" s="80"/>
      <c r="E341" s="80"/>
      <c r="F341" s="80"/>
      <c r="G341" s="80"/>
      <c r="H341" s="80"/>
      <c r="I341" s="82"/>
      <c r="J341" s="80"/>
    </row>
    <row r="342" spans="1:10" x14ac:dyDescent="0.3">
      <c r="A342" s="80"/>
      <c r="B342" s="81"/>
      <c r="C342" s="82"/>
      <c r="D342" s="80"/>
      <c r="E342" s="80"/>
      <c r="F342" s="80"/>
      <c r="G342" s="80"/>
      <c r="H342" s="80"/>
      <c r="I342" s="82"/>
      <c r="J342" s="80"/>
    </row>
    <row r="343" spans="1:10" x14ac:dyDescent="0.3">
      <c r="A343" s="80"/>
      <c r="B343" s="81"/>
      <c r="C343" s="82"/>
      <c r="D343" s="80"/>
      <c r="E343" s="80"/>
      <c r="F343" s="80"/>
      <c r="G343" s="80"/>
      <c r="H343" s="80"/>
      <c r="I343" s="82"/>
      <c r="J343" s="80"/>
    </row>
    <row r="344" spans="1:10" x14ac:dyDescent="0.3">
      <c r="A344" s="80"/>
      <c r="B344" s="81"/>
      <c r="C344" s="82"/>
      <c r="D344" s="80"/>
      <c r="E344" s="80"/>
      <c r="F344" s="80"/>
      <c r="G344" s="80"/>
      <c r="H344" s="80"/>
      <c r="I344" s="82"/>
      <c r="J344" s="80"/>
    </row>
    <row r="345" spans="1:10" x14ac:dyDescent="0.3">
      <c r="A345" s="80"/>
      <c r="B345" s="81"/>
      <c r="C345" s="82"/>
      <c r="D345" s="80"/>
      <c r="E345" s="80"/>
      <c r="F345" s="80"/>
      <c r="G345" s="80"/>
      <c r="H345" s="80"/>
      <c r="I345" s="82"/>
      <c r="J345" s="80"/>
    </row>
    <row r="346" spans="1:10" x14ac:dyDescent="0.3">
      <c r="A346" s="80"/>
      <c r="B346" s="81"/>
      <c r="C346" s="82"/>
      <c r="D346" s="80"/>
      <c r="E346" s="80"/>
      <c r="F346" s="80"/>
      <c r="G346" s="80"/>
      <c r="H346" s="80"/>
      <c r="I346" s="82"/>
      <c r="J346" s="80"/>
    </row>
    <row r="347" spans="1:10" x14ac:dyDescent="0.3">
      <c r="A347" s="80"/>
      <c r="B347" s="81"/>
      <c r="C347" s="82"/>
      <c r="D347" s="80"/>
      <c r="E347" s="80"/>
      <c r="F347" s="80"/>
      <c r="G347" s="80"/>
      <c r="H347" s="80"/>
      <c r="I347" s="82"/>
      <c r="J347" s="80"/>
    </row>
    <row r="348" spans="1:10" x14ac:dyDescent="0.3">
      <c r="A348" s="80"/>
      <c r="B348" s="81"/>
      <c r="C348" s="82"/>
      <c r="D348" s="80"/>
      <c r="E348" s="80"/>
      <c r="F348" s="80"/>
      <c r="G348" s="80"/>
      <c r="H348" s="80"/>
      <c r="I348" s="82"/>
      <c r="J348" s="80"/>
    </row>
    <row r="349" spans="1:10" x14ac:dyDescent="0.3">
      <c r="A349" s="80"/>
      <c r="B349" s="81"/>
      <c r="C349" s="82"/>
      <c r="D349" s="80"/>
      <c r="E349" s="80"/>
      <c r="F349" s="80"/>
      <c r="G349" s="80"/>
      <c r="H349" s="80"/>
      <c r="I349" s="82"/>
      <c r="J349" s="80"/>
    </row>
    <row r="350" spans="1:10" x14ac:dyDescent="0.3">
      <c r="A350" s="80"/>
      <c r="B350" s="81"/>
      <c r="C350" s="82"/>
      <c r="D350" s="80"/>
      <c r="E350" s="80"/>
      <c r="F350" s="80"/>
      <c r="G350" s="80"/>
      <c r="H350" s="80"/>
      <c r="I350" s="82"/>
      <c r="J350" s="80"/>
    </row>
    <row r="351" spans="1:10" x14ac:dyDescent="0.3">
      <c r="A351" s="80"/>
      <c r="B351" s="81"/>
      <c r="C351" s="82"/>
      <c r="D351" s="80"/>
      <c r="E351" s="80"/>
      <c r="F351" s="80"/>
      <c r="G351" s="80"/>
      <c r="H351" s="80"/>
      <c r="I351" s="82"/>
      <c r="J351" s="80"/>
    </row>
    <row r="352" spans="1:10" x14ac:dyDescent="0.3">
      <c r="A352" s="80"/>
      <c r="B352" s="81"/>
      <c r="C352" s="82"/>
      <c r="D352" s="80"/>
      <c r="E352" s="80"/>
      <c r="F352" s="80"/>
      <c r="G352" s="80"/>
      <c r="H352" s="80"/>
      <c r="I352" s="82"/>
      <c r="J352" s="80"/>
    </row>
    <row r="353" spans="1:10" x14ac:dyDescent="0.3">
      <c r="A353" s="80"/>
      <c r="B353" s="81"/>
      <c r="C353" s="82"/>
      <c r="D353" s="80"/>
      <c r="E353" s="80"/>
      <c r="F353" s="80"/>
      <c r="G353" s="80"/>
      <c r="H353" s="80"/>
      <c r="I353" s="82"/>
      <c r="J353" s="80"/>
    </row>
    <row r="354" spans="1:10" x14ac:dyDescent="0.3">
      <c r="A354" s="80"/>
      <c r="B354" s="81"/>
      <c r="C354" s="82"/>
      <c r="D354" s="80"/>
      <c r="E354" s="80"/>
      <c r="F354" s="80"/>
      <c r="G354" s="80"/>
      <c r="H354" s="80"/>
      <c r="I354" s="82"/>
      <c r="J354" s="80"/>
    </row>
    <row r="355" spans="1:10" x14ac:dyDescent="0.3">
      <c r="A355" s="80"/>
      <c r="B355" s="81"/>
      <c r="C355" s="82"/>
      <c r="D355" s="80"/>
      <c r="E355" s="80"/>
      <c r="F355" s="80"/>
      <c r="G355" s="80"/>
      <c r="H355" s="80"/>
      <c r="I355" s="82"/>
      <c r="J355" s="80"/>
    </row>
    <row r="356" spans="1:10" x14ac:dyDescent="0.3">
      <c r="A356" s="80"/>
      <c r="B356" s="81"/>
      <c r="C356" s="82"/>
      <c r="D356" s="80"/>
      <c r="E356" s="80"/>
      <c r="F356" s="80"/>
      <c r="G356" s="80"/>
      <c r="H356" s="80"/>
      <c r="I356" s="82"/>
      <c r="J356" s="80"/>
    </row>
    <row r="357" spans="1:10" x14ac:dyDescent="0.3">
      <c r="A357" s="80"/>
      <c r="B357" s="81"/>
      <c r="C357" s="82"/>
      <c r="D357" s="80"/>
      <c r="E357" s="80"/>
      <c r="F357" s="80"/>
      <c r="G357" s="80"/>
      <c r="H357" s="80"/>
      <c r="I357" s="82"/>
      <c r="J357" s="80"/>
    </row>
    <row r="358" spans="1:10" x14ac:dyDescent="0.3">
      <c r="A358" s="80"/>
      <c r="B358" s="81"/>
      <c r="C358" s="82"/>
      <c r="D358" s="80"/>
      <c r="E358" s="80"/>
      <c r="F358" s="80"/>
      <c r="G358" s="80"/>
      <c r="H358" s="80"/>
      <c r="I358" s="82"/>
      <c r="J358" s="80"/>
    </row>
    <row r="359" spans="1:10" x14ac:dyDescent="0.3">
      <c r="A359" s="80"/>
      <c r="B359" s="81"/>
      <c r="C359" s="82"/>
      <c r="D359" s="80"/>
      <c r="E359" s="80"/>
      <c r="F359" s="80"/>
      <c r="G359" s="80"/>
      <c r="H359" s="80"/>
      <c r="I359" s="82"/>
      <c r="J359" s="80"/>
    </row>
    <row r="360" spans="1:10" x14ac:dyDescent="0.3">
      <c r="A360" s="80"/>
      <c r="B360" s="81"/>
      <c r="C360" s="82"/>
      <c r="D360" s="80"/>
      <c r="E360" s="80"/>
      <c r="F360" s="80"/>
      <c r="G360" s="80"/>
      <c r="H360" s="80"/>
      <c r="I360" s="82"/>
      <c r="J360" s="80"/>
    </row>
    <row r="361" spans="1:10" x14ac:dyDescent="0.3">
      <c r="A361" s="80"/>
      <c r="B361" s="81"/>
      <c r="C361" s="82"/>
      <c r="D361" s="80"/>
      <c r="E361" s="80"/>
      <c r="F361" s="80"/>
      <c r="G361" s="80"/>
      <c r="H361" s="80"/>
      <c r="I361" s="82"/>
      <c r="J361" s="80"/>
    </row>
    <row r="362" spans="1:10" x14ac:dyDescent="0.3">
      <c r="A362" s="80"/>
      <c r="B362" s="81"/>
      <c r="C362" s="82"/>
      <c r="D362" s="80"/>
      <c r="E362" s="80"/>
      <c r="F362" s="80"/>
      <c r="G362" s="80"/>
      <c r="H362" s="80"/>
      <c r="I362" s="82"/>
      <c r="J362" s="80"/>
    </row>
    <row r="363" spans="1:10" x14ac:dyDescent="0.3">
      <c r="A363" s="80"/>
      <c r="B363" s="81"/>
      <c r="C363" s="82"/>
      <c r="D363" s="80"/>
      <c r="E363" s="80"/>
      <c r="F363" s="80"/>
      <c r="G363" s="80"/>
      <c r="H363" s="80"/>
      <c r="I363" s="82"/>
      <c r="J363" s="80"/>
    </row>
    <row r="364" spans="1:10" x14ac:dyDescent="0.3">
      <c r="A364" s="80"/>
      <c r="B364" s="81"/>
      <c r="C364" s="82"/>
      <c r="D364" s="80"/>
      <c r="E364" s="80"/>
      <c r="F364" s="80"/>
      <c r="G364" s="80"/>
      <c r="H364" s="80"/>
      <c r="I364" s="82"/>
      <c r="J364" s="80"/>
    </row>
    <row r="365" spans="1:10" x14ac:dyDescent="0.3">
      <c r="A365" s="80"/>
      <c r="B365" s="81"/>
      <c r="C365" s="82"/>
      <c r="D365" s="80"/>
      <c r="E365" s="80"/>
      <c r="F365" s="80"/>
      <c r="G365" s="80"/>
      <c r="H365" s="80"/>
      <c r="I365" s="82"/>
      <c r="J365" s="80"/>
    </row>
    <row r="366" spans="1:10" x14ac:dyDescent="0.3">
      <c r="A366" s="80"/>
      <c r="B366" s="81"/>
      <c r="C366" s="82"/>
      <c r="D366" s="80"/>
      <c r="E366" s="80"/>
      <c r="F366" s="80"/>
      <c r="G366" s="80"/>
      <c r="H366" s="80"/>
      <c r="I366" s="82"/>
      <c r="J366" s="80"/>
    </row>
    <row r="367" spans="1:10" x14ac:dyDescent="0.3">
      <c r="A367" s="80"/>
      <c r="B367" s="81"/>
      <c r="C367" s="82"/>
      <c r="D367" s="80"/>
      <c r="E367" s="80"/>
      <c r="F367" s="80"/>
      <c r="G367" s="80"/>
      <c r="H367" s="80"/>
      <c r="I367" s="82"/>
      <c r="J367" s="8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9AFE-4D59-498A-AF92-0B4B24163B2A}">
  <dimension ref="A1:J964"/>
  <sheetViews>
    <sheetView workbookViewId="0">
      <selection activeCell="A2" sqref="A2:J92"/>
    </sheetView>
  </sheetViews>
  <sheetFormatPr defaultRowHeight="14.4" x14ac:dyDescent="0.3"/>
  <cols>
    <col min="3" max="3" width="13.44140625" customWidth="1"/>
    <col min="9" max="9" width="11.6640625" customWidth="1"/>
  </cols>
  <sheetData>
    <row r="1" spans="1:10" x14ac:dyDescent="0.3">
      <c r="A1" s="84" t="s">
        <v>17</v>
      </c>
      <c r="B1" s="84" t="s">
        <v>18</v>
      </c>
      <c r="C1" s="84" t="s">
        <v>19</v>
      </c>
      <c r="D1" s="84" t="s">
        <v>20</v>
      </c>
      <c r="E1" s="84" t="s">
        <v>21</v>
      </c>
      <c r="F1" s="84" t="s">
        <v>22</v>
      </c>
      <c r="G1" s="84" t="s">
        <v>23</v>
      </c>
      <c r="H1" s="84" t="s">
        <v>24</v>
      </c>
      <c r="I1" s="84" t="s">
        <v>25</v>
      </c>
      <c r="J1" s="84" t="s">
        <v>26</v>
      </c>
    </row>
    <row r="2" spans="1:10" x14ac:dyDescent="0.3">
      <c r="A2" s="85">
        <v>13086530</v>
      </c>
      <c r="B2" s="86" t="s">
        <v>27</v>
      </c>
      <c r="C2" s="87">
        <v>45748</v>
      </c>
      <c r="D2" s="85">
        <v>0</v>
      </c>
      <c r="E2" s="85">
        <v>62959.9</v>
      </c>
      <c r="F2" s="85">
        <v>0</v>
      </c>
      <c r="G2" s="85">
        <v>1103</v>
      </c>
      <c r="H2" s="85">
        <v>-1102.7</v>
      </c>
      <c r="I2" s="87">
        <v>45748</v>
      </c>
      <c r="J2" s="85">
        <v>2025</v>
      </c>
    </row>
    <row r="3" spans="1:10" x14ac:dyDescent="0.3">
      <c r="A3" s="85">
        <v>13086530</v>
      </c>
      <c r="B3" s="86" t="s">
        <v>27</v>
      </c>
      <c r="C3" s="87">
        <v>45749</v>
      </c>
      <c r="D3" s="85">
        <v>0</v>
      </c>
      <c r="E3" s="85">
        <v>62959.9</v>
      </c>
      <c r="F3" s="85">
        <v>0</v>
      </c>
      <c r="G3" s="85">
        <v>1103</v>
      </c>
      <c r="H3" s="85">
        <v>-1102.7</v>
      </c>
      <c r="I3" s="87">
        <v>45749</v>
      </c>
      <c r="J3" s="85">
        <v>2025</v>
      </c>
    </row>
    <row r="4" spans="1:10" x14ac:dyDescent="0.3">
      <c r="A4" s="85">
        <v>13086530</v>
      </c>
      <c r="B4" s="86" t="s">
        <v>27</v>
      </c>
      <c r="C4" s="87">
        <v>45750</v>
      </c>
      <c r="D4" s="85">
        <v>0</v>
      </c>
      <c r="E4" s="85">
        <v>62959.9</v>
      </c>
      <c r="F4" s="85">
        <v>0</v>
      </c>
      <c r="G4" s="85">
        <v>1103</v>
      </c>
      <c r="H4" s="85">
        <v>-1102.7</v>
      </c>
      <c r="I4" s="87">
        <v>45750</v>
      </c>
      <c r="J4" s="85">
        <v>2025</v>
      </c>
    </row>
    <row r="5" spans="1:10" x14ac:dyDescent="0.3">
      <c r="A5" s="85">
        <v>13086530</v>
      </c>
      <c r="B5" s="86" t="s">
        <v>27</v>
      </c>
      <c r="C5" s="87">
        <v>45751</v>
      </c>
      <c r="D5" s="85">
        <v>0</v>
      </c>
      <c r="E5" s="85">
        <v>62959.9</v>
      </c>
      <c r="F5" s="85">
        <v>0</v>
      </c>
      <c r="G5" s="85">
        <v>1103</v>
      </c>
      <c r="H5" s="85">
        <v>-1102.7</v>
      </c>
      <c r="I5" s="87">
        <v>45751</v>
      </c>
      <c r="J5" s="85">
        <v>2025</v>
      </c>
    </row>
    <row r="6" spans="1:10" x14ac:dyDescent="0.3">
      <c r="A6" s="85">
        <v>13086530</v>
      </c>
      <c r="B6" s="86" t="s">
        <v>27</v>
      </c>
      <c r="C6" s="87">
        <v>45752</v>
      </c>
      <c r="D6" s="85">
        <v>0</v>
      </c>
      <c r="E6" s="85">
        <v>62959.9</v>
      </c>
      <c r="F6" s="85">
        <v>0</v>
      </c>
      <c r="G6" s="85">
        <v>1103</v>
      </c>
      <c r="H6" s="85">
        <v>-1102.7</v>
      </c>
      <c r="I6" s="87">
        <v>45752</v>
      </c>
      <c r="J6" s="85">
        <v>2025</v>
      </c>
    </row>
    <row r="7" spans="1:10" x14ac:dyDescent="0.3">
      <c r="A7" s="85">
        <v>13086530</v>
      </c>
      <c r="B7" s="86" t="s">
        <v>27</v>
      </c>
      <c r="C7" s="87">
        <v>45753</v>
      </c>
      <c r="D7" s="85">
        <v>0</v>
      </c>
      <c r="E7" s="85">
        <v>62959.9</v>
      </c>
      <c r="F7" s="85">
        <v>0</v>
      </c>
      <c r="G7" s="85">
        <v>1103</v>
      </c>
      <c r="H7" s="85">
        <v>-1102.7</v>
      </c>
      <c r="I7" s="87">
        <v>45753</v>
      </c>
      <c r="J7" s="85">
        <v>2025</v>
      </c>
    </row>
    <row r="8" spans="1:10" x14ac:dyDescent="0.3">
      <c r="A8" s="85">
        <v>13086530</v>
      </c>
      <c r="B8" s="86" t="s">
        <v>27</v>
      </c>
      <c r="C8" s="87">
        <v>45754</v>
      </c>
      <c r="D8" s="85">
        <v>0</v>
      </c>
      <c r="E8" s="85">
        <v>62959.9</v>
      </c>
      <c r="F8" s="85">
        <v>0</v>
      </c>
      <c r="G8" s="85">
        <v>1103</v>
      </c>
      <c r="H8" s="85">
        <v>-1102.7</v>
      </c>
      <c r="I8" s="87">
        <v>45754</v>
      </c>
      <c r="J8" s="85">
        <v>2025</v>
      </c>
    </row>
    <row r="9" spans="1:10" x14ac:dyDescent="0.3">
      <c r="A9" s="85">
        <v>13086530</v>
      </c>
      <c r="B9" s="86" t="s">
        <v>27</v>
      </c>
      <c r="C9" s="87">
        <v>45755</v>
      </c>
      <c r="D9" s="85">
        <v>0</v>
      </c>
      <c r="E9" s="85">
        <v>62959.9</v>
      </c>
      <c r="F9" s="85">
        <v>0</v>
      </c>
      <c r="G9" s="85">
        <v>1103</v>
      </c>
      <c r="H9" s="85">
        <v>-1102.7</v>
      </c>
      <c r="I9" s="87">
        <v>45755</v>
      </c>
      <c r="J9" s="85">
        <v>2025</v>
      </c>
    </row>
    <row r="10" spans="1:10" x14ac:dyDescent="0.3">
      <c r="A10" s="85">
        <v>13086530</v>
      </c>
      <c r="B10" s="86" t="s">
        <v>27</v>
      </c>
      <c r="C10" s="87">
        <v>45756</v>
      </c>
      <c r="D10" s="85">
        <v>0</v>
      </c>
      <c r="E10" s="85">
        <v>62959.9</v>
      </c>
      <c r="F10" s="85">
        <v>0</v>
      </c>
      <c r="G10" s="85">
        <v>1103</v>
      </c>
      <c r="H10" s="85">
        <v>-1102.7</v>
      </c>
      <c r="I10" s="87">
        <v>45756</v>
      </c>
      <c r="J10" s="85">
        <v>2025</v>
      </c>
    </row>
    <row r="11" spans="1:10" x14ac:dyDescent="0.3">
      <c r="A11" s="85">
        <v>13086530</v>
      </c>
      <c r="B11" s="86" t="s">
        <v>27</v>
      </c>
      <c r="C11" s="87">
        <v>45757</v>
      </c>
      <c r="D11" s="85">
        <v>0</v>
      </c>
      <c r="E11" s="85">
        <v>62959.9</v>
      </c>
      <c r="F11" s="85">
        <v>0</v>
      </c>
      <c r="G11" s="85">
        <v>1103</v>
      </c>
      <c r="H11" s="85">
        <v>-1102.7</v>
      </c>
      <c r="I11" s="87">
        <v>45757</v>
      </c>
      <c r="J11" s="85">
        <v>2025</v>
      </c>
    </row>
    <row r="12" spans="1:10" x14ac:dyDescent="0.3">
      <c r="A12" s="85">
        <v>13086530</v>
      </c>
      <c r="B12" s="86" t="s">
        <v>27</v>
      </c>
      <c r="C12" s="87">
        <v>45758</v>
      </c>
      <c r="D12" s="85">
        <v>169</v>
      </c>
      <c r="E12" s="85">
        <v>63295.5</v>
      </c>
      <c r="F12" s="85">
        <v>0</v>
      </c>
      <c r="G12" s="85">
        <v>1103</v>
      </c>
      <c r="H12" s="85">
        <v>-1102.7</v>
      </c>
      <c r="I12" s="87">
        <v>45758</v>
      </c>
      <c r="J12" s="85">
        <v>2025</v>
      </c>
    </row>
    <row r="13" spans="1:10" x14ac:dyDescent="0.3">
      <c r="A13" s="85">
        <v>13086530</v>
      </c>
      <c r="B13" s="86" t="s">
        <v>27</v>
      </c>
      <c r="C13" s="87">
        <v>45759</v>
      </c>
      <c r="D13" s="85">
        <v>429</v>
      </c>
      <c r="E13" s="85">
        <v>64147</v>
      </c>
      <c r="F13" s="85">
        <v>0</v>
      </c>
      <c r="G13" s="85">
        <v>1103</v>
      </c>
      <c r="H13" s="85">
        <v>-1102.7</v>
      </c>
      <c r="I13" s="87">
        <v>45759</v>
      </c>
      <c r="J13" s="85">
        <v>2025</v>
      </c>
    </row>
    <row r="14" spans="1:10" x14ac:dyDescent="0.3">
      <c r="A14" s="85">
        <v>13086530</v>
      </c>
      <c r="B14" s="86" t="s">
        <v>27</v>
      </c>
      <c r="C14" s="87">
        <v>45760</v>
      </c>
      <c r="D14" s="85">
        <v>247</v>
      </c>
      <c r="E14" s="85">
        <v>64637.2</v>
      </c>
      <c r="F14" s="85">
        <v>0</v>
      </c>
      <c r="G14" s="85">
        <v>1103</v>
      </c>
      <c r="H14" s="85">
        <v>-1102.7</v>
      </c>
      <c r="I14" s="87">
        <v>45760</v>
      </c>
      <c r="J14" s="85">
        <v>2025</v>
      </c>
    </row>
    <row r="15" spans="1:10" x14ac:dyDescent="0.3">
      <c r="A15" s="85">
        <v>13086530</v>
      </c>
      <c r="B15" s="86" t="s">
        <v>27</v>
      </c>
      <c r="C15" s="87">
        <v>45761</v>
      </c>
      <c r="D15" s="85">
        <v>356</v>
      </c>
      <c r="E15" s="85">
        <v>65343</v>
      </c>
      <c r="F15" s="85">
        <v>0</v>
      </c>
      <c r="G15" s="85">
        <v>1103</v>
      </c>
      <c r="H15" s="85">
        <v>-1102.7</v>
      </c>
      <c r="I15" s="87">
        <v>45761</v>
      </c>
      <c r="J15" s="85">
        <v>2025</v>
      </c>
    </row>
    <row r="16" spans="1:10" x14ac:dyDescent="0.3">
      <c r="A16" s="85">
        <v>13086530</v>
      </c>
      <c r="B16" s="86" t="s">
        <v>27</v>
      </c>
      <c r="C16" s="87">
        <v>45762</v>
      </c>
      <c r="D16" s="85">
        <v>542</v>
      </c>
      <c r="E16" s="85">
        <v>66418.100000000006</v>
      </c>
      <c r="F16" s="85">
        <v>0</v>
      </c>
      <c r="G16" s="85">
        <v>1103</v>
      </c>
      <c r="H16" s="85">
        <v>-1102.7</v>
      </c>
      <c r="I16" s="87">
        <v>45762</v>
      </c>
      <c r="J16" s="85">
        <v>2025</v>
      </c>
    </row>
    <row r="17" spans="1:10" x14ac:dyDescent="0.3">
      <c r="A17" s="85">
        <v>13086530</v>
      </c>
      <c r="B17" s="86" t="s">
        <v>27</v>
      </c>
      <c r="C17" s="87">
        <v>45763</v>
      </c>
      <c r="D17" s="85">
        <v>773</v>
      </c>
      <c r="E17" s="85">
        <v>67950.899999999994</v>
      </c>
      <c r="F17" s="85">
        <v>0</v>
      </c>
      <c r="G17" s="85">
        <v>1103</v>
      </c>
      <c r="H17" s="85">
        <v>-1102.7</v>
      </c>
      <c r="I17" s="87">
        <v>45763</v>
      </c>
      <c r="J17" s="85">
        <v>2025</v>
      </c>
    </row>
    <row r="18" spans="1:10" x14ac:dyDescent="0.3">
      <c r="A18" s="85">
        <v>13086530</v>
      </c>
      <c r="B18" s="86" t="s">
        <v>27</v>
      </c>
      <c r="C18" s="87">
        <v>45764</v>
      </c>
      <c r="D18" s="85">
        <v>1087</v>
      </c>
      <c r="E18" s="85">
        <v>70106</v>
      </c>
      <c r="F18" s="85">
        <v>0</v>
      </c>
      <c r="G18" s="85">
        <v>1103</v>
      </c>
      <c r="H18" s="85">
        <v>-1102.7</v>
      </c>
      <c r="I18" s="87">
        <v>45764</v>
      </c>
      <c r="J18" s="85">
        <v>2025</v>
      </c>
    </row>
    <row r="19" spans="1:10" x14ac:dyDescent="0.3">
      <c r="A19" s="85">
        <v>13086530</v>
      </c>
      <c r="B19" s="86" t="s">
        <v>27</v>
      </c>
      <c r="C19" s="87">
        <v>45765</v>
      </c>
      <c r="D19" s="85">
        <v>1106</v>
      </c>
      <c r="E19" s="85">
        <v>72299.899999999994</v>
      </c>
      <c r="F19" s="85">
        <v>0</v>
      </c>
      <c r="G19" s="85">
        <v>1103</v>
      </c>
      <c r="H19" s="85">
        <v>-1102.7</v>
      </c>
      <c r="I19" s="87">
        <v>45765</v>
      </c>
      <c r="J19" s="85">
        <v>2025</v>
      </c>
    </row>
    <row r="20" spans="1:10" x14ac:dyDescent="0.3">
      <c r="A20" s="85">
        <v>13086530</v>
      </c>
      <c r="B20" s="86" t="s">
        <v>27</v>
      </c>
      <c r="C20" s="87">
        <v>45766</v>
      </c>
      <c r="D20" s="85">
        <v>1106</v>
      </c>
      <c r="E20" s="85">
        <v>74493.8</v>
      </c>
      <c r="F20" s="85">
        <v>0</v>
      </c>
      <c r="G20" s="85">
        <v>1103</v>
      </c>
      <c r="H20" s="85">
        <v>-1102.7</v>
      </c>
      <c r="I20" s="87">
        <v>45766</v>
      </c>
      <c r="J20" s="85">
        <v>2025</v>
      </c>
    </row>
    <row r="21" spans="1:10" x14ac:dyDescent="0.3">
      <c r="A21" s="85">
        <v>13086530</v>
      </c>
      <c r="B21" s="86" t="s">
        <v>27</v>
      </c>
      <c r="C21" s="87">
        <v>45767</v>
      </c>
      <c r="D21" s="85">
        <v>1106</v>
      </c>
      <c r="E21" s="85">
        <v>76687.7</v>
      </c>
      <c r="F21" s="85">
        <v>0</v>
      </c>
      <c r="G21" s="85">
        <v>1103</v>
      </c>
      <c r="H21" s="85">
        <v>-1102.7</v>
      </c>
      <c r="I21" s="87">
        <v>45767</v>
      </c>
      <c r="J21" s="85">
        <v>2025</v>
      </c>
    </row>
    <row r="22" spans="1:10" x14ac:dyDescent="0.3">
      <c r="A22" s="85">
        <v>13086530</v>
      </c>
      <c r="B22" s="86" t="s">
        <v>27</v>
      </c>
      <c r="C22" s="87">
        <v>45768</v>
      </c>
      <c r="D22" s="85">
        <v>1065</v>
      </c>
      <c r="E22" s="85">
        <v>78799.899999999994</v>
      </c>
      <c r="F22" s="85">
        <v>0</v>
      </c>
      <c r="G22" s="85">
        <v>1103</v>
      </c>
      <c r="H22" s="85">
        <v>-1102.7</v>
      </c>
      <c r="I22" s="87">
        <v>45768</v>
      </c>
      <c r="J22" s="85">
        <v>2025</v>
      </c>
    </row>
    <row r="23" spans="1:10" x14ac:dyDescent="0.3">
      <c r="A23" s="85">
        <v>13086530</v>
      </c>
      <c r="B23" s="86" t="s">
        <v>27</v>
      </c>
      <c r="C23" s="87">
        <v>45769</v>
      </c>
      <c r="D23" s="85">
        <v>957</v>
      </c>
      <c r="E23" s="85">
        <v>1897.9</v>
      </c>
      <c r="F23" s="85">
        <v>0</v>
      </c>
      <c r="G23" s="85">
        <v>0</v>
      </c>
      <c r="H23" s="85">
        <v>0</v>
      </c>
      <c r="I23" s="87">
        <v>45769</v>
      </c>
      <c r="J23" s="85">
        <v>2025</v>
      </c>
    </row>
    <row r="24" spans="1:10" x14ac:dyDescent="0.3">
      <c r="A24" s="85">
        <v>13086530</v>
      </c>
      <c r="B24" s="86" t="s">
        <v>27</v>
      </c>
      <c r="C24" s="87">
        <v>45770</v>
      </c>
      <c r="D24" s="85">
        <v>883</v>
      </c>
      <c r="E24" s="85">
        <v>3649.6</v>
      </c>
      <c r="F24" s="85">
        <v>390</v>
      </c>
      <c r="G24" s="85">
        <v>773</v>
      </c>
      <c r="H24" s="85">
        <v>-773.4</v>
      </c>
      <c r="I24" s="87">
        <v>45770</v>
      </c>
      <c r="J24" s="85">
        <v>2025</v>
      </c>
    </row>
    <row r="25" spans="1:10" x14ac:dyDescent="0.3">
      <c r="A25" s="85">
        <v>13086530</v>
      </c>
      <c r="B25" s="86" t="s">
        <v>27</v>
      </c>
      <c r="C25" s="87">
        <v>45771</v>
      </c>
      <c r="D25" s="85">
        <v>959</v>
      </c>
      <c r="E25" s="85">
        <v>5551.6</v>
      </c>
      <c r="F25" s="85">
        <v>959</v>
      </c>
      <c r="G25" s="85">
        <v>2676</v>
      </c>
      <c r="H25" s="85">
        <v>-2675.5</v>
      </c>
      <c r="I25" s="87">
        <v>45771</v>
      </c>
      <c r="J25" s="85">
        <v>2025</v>
      </c>
    </row>
    <row r="26" spans="1:10" x14ac:dyDescent="0.3">
      <c r="A26" s="85">
        <v>13086530</v>
      </c>
      <c r="B26" s="86" t="s">
        <v>27</v>
      </c>
      <c r="C26" s="87">
        <v>45772</v>
      </c>
      <c r="D26" s="85">
        <v>1043</v>
      </c>
      <c r="E26" s="85">
        <v>7621.2</v>
      </c>
      <c r="F26" s="85">
        <v>1043</v>
      </c>
      <c r="G26" s="85">
        <v>4745</v>
      </c>
      <c r="H26" s="85">
        <v>-4745</v>
      </c>
      <c r="I26" s="87">
        <v>45772</v>
      </c>
      <c r="J26" s="85">
        <v>2025</v>
      </c>
    </row>
    <row r="27" spans="1:10" x14ac:dyDescent="0.3">
      <c r="A27" s="85">
        <v>13086530</v>
      </c>
      <c r="B27" s="86" t="s">
        <v>27</v>
      </c>
      <c r="C27" s="87">
        <v>45773</v>
      </c>
      <c r="D27" s="85">
        <v>1033</v>
      </c>
      <c r="E27" s="85">
        <v>9669.6</v>
      </c>
      <c r="F27" s="85">
        <v>1033</v>
      </c>
      <c r="G27" s="85">
        <v>6793</v>
      </c>
      <c r="H27" s="85">
        <v>-6793.4</v>
      </c>
      <c r="I27" s="87">
        <v>45773</v>
      </c>
      <c r="J27" s="85">
        <v>2025</v>
      </c>
    </row>
    <row r="28" spans="1:10" x14ac:dyDescent="0.3">
      <c r="A28" s="85">
        <v>13086530</v>
      </c>
      <c r="B28" s="86" t="s">
        <v>27</v>
      </c>
      <c r="C28" s="87">
        <v>45774</v>
      </c>
      <c r="D28" s="85">
        <v>1033</v>
      </c>
      <c r="E28" s="85">
        <v>11717.9</v>
      </c>
      <c r="F28" s="85">
        <v>1033</v>
      </c>
      <c r="G28" s="85">
        <v>8842</v>
      </c>
      <c r="H28" s="85">
        <v>-8841.7999999999993</v>
      </c>
      <c r="I28" s="87">
        <v>45774</v>
      </c>
      <c r="J28" s="85">
        <v>2025</v>
      </c>
    </row>
    <row r="29" spans="1:10" x14ac:dyDescent="0.3">
      <c r="A29" s="85">
        <v>13086530</v>
      </c>
      <c r="B29" s="86" t="s">
        <v>27</v>
      </c>
      <c r="C29" s="87">
        <v>45775</v>
      </c>
      <c r="D29" s="85">
        <v>1061</v>
      </c>
      <c r="E29" s="85">
        <v>13821.5</v>
      </c>
      <c r="F29" s="85">
        <v>1061</v>
      </c>
      <c r="G29" s="85">
        <v>10945</v>
      </c>
      <c r="H29" s="85">
        <v>-10945.4</v>
      </c>
      <c r="I29" s="87">
        <v>45775</v>
      </c>
      <c r="J29" s="85">
        <v>2025</v>
      </c>
    </row>
    <row r="30" spans="1:10" x14ac:dyDescent="0.3">
      <c r="A30" s="85">
        <v>13086530</v>
      </c>
      <c r="B30" s="86" t="s">
        <v>27</v>
      </c>
      <c r="C30" s="87">
        <v>45776</v>
      </c>
      <c r="D30" s="85">
        <v>1082</v>
      </c>
      <c r="E30" s="85">
        <v>15968</v>
      </c>
      <c r="F30" s="85">
        <v>1082</v>
      </c>
      <c r="G30" s="85">
        <v>13092</v>
      </c>
      <c r="H30" s="85">
        <v>-13091.8</v>
      </c>
      <c r="I30" s="87">
        <v>45776</v>
      </c>
      <c r="J30" s="85">
        <v>2025</v>
      </c>
    </row>
    <row r="31" spans="1:10" x14ac:dyDescent="0.3">
      <c r="A31" s="85">
        <v>13086530</v>
      </c>
      <c r="B31" s="86" t="s">
        <v>27</v>
      </c>
      <c r="C31" s="87">
        <v>45777</v>
      </c>
      <c r="D31" s="85">
        <v>1110</v>
      </c>
      <c r="E31" s="85">
        <v>18170.599999999999</v>
      </c>
      <c r="F31" s="85">
        <v>1110</v>
      </c>
      <c r="G31" s="85">
        <v>15294</v>
      </c>
      <c r="H31" s="85">
        <v>-15294.4</v>
      </c>
      <c r="I31" s="87">
        <v>45777</v>
      </c>
      <c r="J31" s="85">
        <v>2025</v>
      </c>
    </row>
    <row r="32" spans="1:10" x14ac:dyDescent="0.3">
      <c r="A32" s="85">
        <v>13086530</v>
      </c>
      <c r="B32" s="86" t="s">
        <v>27</v>
      </c>
      <c r="C32" s="87">
        <v>45778</v>
      </c>
      <c r="D32" s="85">
        <v>1126</v>
      </c>
      <c r="E32" s="85">
        <v>20403.5</v>
      </c>
      <c r="F32" s="85">
        <v>1126</v>
      </c>
      <c r="G32" s="85">
        <v>17527</v>
      </c>
      <c r="H32" s="85">
        <v>-17527.400000000001</v>
      </c>
      <c r="I32" s="87">
        <v>45778</v>
      </c>
      <c r="J32" s="85">
        <v>2025</v>
      </c>
    </row>
    <row r="33" spans="1:10" x14ac:dyDescent="0.3">
      <c r="A33" s="85">
        <v>13086530</v>
      </c>
      <c r="B33" s="86" t="s">
        <v>27</v>
      </c>
      <c r="C33" s="87">
        <v>45779</v>
      </c>
      <c r="D33" s="85">
        <v>1113</v>
      </c>
      <c r="E33" s="85">
        <v>22610.5</v>
      </c>
      <c r="F33" s="85">
        <v>1113</v>
      </c>
      <c r="G33" s="85">
        <v>19734</v>
      </c>
      <c r="H33" s="85">
        <v>-19734.3</v>
      </c>
      <c r="I33" s="87">
        <v>45779</v>
      </c>
      <c r="J33" s="85">
        <v>2025</v>
      </c>
    </row>
    <row r="34" spans="1:10" x14ac:dyDescent="0.3">
      <c r="A34" s="85">
        <v>13086530</v>
      </c>
      <c r="B34" s="86" t="s">
        <v>27</v>
      </c>
      <c r="C34" s="87">
        <v>45780</v>
      </c>
      <c r="D34" s="85">
        <v>1115</v>
      </c>
      <c r="E34" s="85">
        <v>24821.7</v>
      </c>
      <c r="F34" s="85">
        <v>1115</v>
      </c>
      <c r="G34" s="85">
        <v>21946</v>
      </c>
      <c r="H34" s="85">
        <v>-21945.599999999999</v>
      </c>
      <c r="I34" s="87">
        <v>45780</v>
      </c>
      <c r="J34" s="85">
        <v>2025</v>
      </c>
    </row>
    <row r="35" spans="1:10" x14ac:dyDescent="0.3">
      <c r="A35" s="85">
        <v>13086530</v>
      </c>
      <c r="B35" s="86" t="s">
        <v>27</v>
      </c>
      <c r="C35" s="87">
        <v>45781</v>
      </c>
      <c r="D35" s="85">
        <v>1115</v>
      </c>
      <c r="E35" s="85">
        <v>27033</v>
      </c>
      <c r="F35" s="85">
        <v>1115</v>
      </c>
      <c r="G35" s="85">
        <v>24157</v>
      </c>
      <c r="H35" s="85">
        <v>-24156.799999999999</v>
      </c>
      <c r="I35" s="87">
        <v>45781</v>
      </c>
      <c r="J35" s="85">
        <v>2025</v>
      </c>
    </row>
    <row r="36" spans="1:10" x14ac:dyDescent="0.3">
      <c r="A36" s="85">
        <v>13086530</v>
      </c>
      <c r="B36" s="86" t="s">
        <v>27</v>
      </c>
      <c r="C36" s="87">
        <v>45782</v>
      </c>
      <c r="D36" s="85">
        <v>1124</v>
      </c>
      <c r="E36" s="85">
        <v>29261.599999999999</v>
      </c>
      <c r="F36" s="85">
        <v>1124</v>
      </c>
      <c r="G36" s="85">
        <v>26385</v>
      </c>
      <c r="H36" s="85">
        <v>-26385.4</v>
      </c>
      <c r="I36" s="87">
        <v>45782</v>
      </c>
      <c r="J36" s="85">
        <v>2025</v>
      </c>
    </row>
    <row r="37" spans="1:10" x14ac:dyDescent="0.3">
      <c r="A37" s="85">
        <v>13086530</v>
      </c>
      <c r="B37" s="86" t="s">
        <v>27</v>
      </c>
      <c r="C37" s="87">
        <v>45783</v>
      </c>
      <c r="D37" s="85">
        <v>1150</v>
      </c>
      <c r="E37" s="85">
        <v>31542.6</v>
      </c>
      <c r="F37" s="85">
        <v>1150</v>
      </c>
      <c r="G37" s="85">
        <v>28667</v>
      </c>
      <c r="H37" s="85">
        <v>-28666.5</v>
      </c>
      <c r="I37" s="87">
        <v>45783</v>
      </c>
      <c r="J37" s="85">
        <v>2025</v>
      </c>
    </row>
    <row r="38" spans="1:10" x14ac:dyDescent="0.3">
      <c r="A38" s="85">
        <v>13086530</v>
      </c>
      <c r="B38" s="86" t="s">
        <v>27</v>
      </c>
      <c r="C38" s="87">
        <v>45784</v>
      </c>
      <c r="D38" s="85">
        <v>1209</v>
      </c>
      <c r="E38" s="85">
        <v>33939.699999999997</v>
      </c>
      <c r="F38" s="85">
        <v>1209</v>
      </c>
      <c r="G38" s="85">
        <v>31064</v>
      </c>
      <c r="H38" s="85">
        <v>-31063.599999999999</v>
      </c>
      <c r="I38" s="87">
        <v>45784</v>
      </c>
      <c r="J38" s="85">
        <v>2025</v>
      </c>
    </row>
    <row r="39" spans="1:10" x14ac:dyDescent="0.3">
      <c r="A39" s="85">
        <v>13086530</v>
      </c>
      <c r="B39" s="86" t="s">
        <v>27</v>
      </c>
      <c r="C39" s="87">
        <v>45785</v>
      </c>
      <c r="D39" s="85">
        <v>1241</v>
      </c>
      <c r="E39" s="85">
        <v>36400.6</v>
      </c>
      <c r="F39" s="85">
        <v>1241</v>
      </c>
      <c r="G39" s="85">
        <v>33524</v>
      </c>
      <c r="H39" s="85">
        <v>-33524.400000000001</v>
      </c>
      <c r="I39" s="87">
        <v>45785</v>
      </c>
      <c r="J39" s="85">
        <v>2025</v>
      </c>
    </row>
    <row r="40" spans="1:10" x14ac:dyDescent="0.3">
      <c r="A40" s="85">
        <v>13086530</v>
      </c>
      <c r="B40" s="86" t="s">
        <v>27</v>
      </c>
      <c r="C40" s="87">
        <v>45786</v>
      </c>
      <c r="D40" s="85">
        <v>1244</v>
      </c>
      <c r="E40" s="85">
        <v>38867.300000000003</v>
      </c>
      <c r="F40" s="85">
        <v>607</v>
      </c>
      <c r="G40" s="85">
        <v>34729</v>
      </c>
      <c r="H40" s="85">
        <v>-34728.800000000003</v>
      </c>
      <c r="I40" s="87">
        <v>45786</v>
      </c>
      <c r="J40" s="85">
        <v>2025</v>
      </c>
    </row>
    <row r="41" spans="1:10" x14ac:dyDescent="0.3">
      <c r="A41" s="85">
        <v>13086530</v>
      </c>
      <c r="B41" s="86" t="s">
        <v>27</v>
      </c>
      <c r="C41" s="87">
        <v>45787</v>
      </c>
      <c r="D41" s="85">
        <v>1249</v>
      </c>
      <c r="E41" s="85">
        <v>41344.199999999997</v>
      </c>
      <c r="F41" s="85">
        <v>0</v>
      </c>
      <c r="G41" s="85">
        <v>34729</v>
      </c>
      <c r="H41" s="85">
        <v>-34728.800000000003</v>
      </c>
      <c r="I41" s="87">
        <v>45787</v>
      </c>
      <c r="J41" s="85">
        <v>2025</v>
      </c>
    </row>
    <row r="42" spans="1:10" x14ac:dyDescent="0.3">
      <c r="A42" s="85">
        <v>13086530</v>
      </c>
      <c r="B42" s="86" t="s">
        <v>27</v>
      </c>
      <c r="C42" s="87">
        <v>45788</v>
      </c>
      <c r="D42" s="85">
        <v>1247</v>
      </c>
      <c r="E42" s="85">
        <v>43817.9</v>
      </c>
      <c r="F42" s="85">
        <v>0</v>
      </c>
      <c r="G42" s="85">
        <v>34729</v>
      </c>
      <c r="H42" s="85">
        <v>-34728.800000000003</v>
      </c>
      <c r="I42" s="87">
        <v>45788</v>
      </c>
      <c r="J42" s="85">
        <v>2025</v>
      </c>
    </row>
    <row r="43" spans="1:10" x14ac:dyDescent="0.3">
      <c r="A43" s="85">
        <v>13086530</v>
      </c>
      <c r="B43" s="86" t="s">
        <v>27</v>
      </c>
      <c r="C43" s="87">
        <v>45789</v>
      </c>
      <c r="D43" s="85">
        <v>1243</v>
      </c>
      <c r="E43" s="85">
        <v>46283.9</v>
      </c>
      <c r="F43" s="85">
        <v>0</v>
      </c>
      <c r="G43" s="85">
        <v>34729</v>
      </c>
      <c r="H43" s="85">
        <v>-34728.800000000003</v>
      </c>
      <c r="I43" s="87">
        <v>45789</v>
      </c>
      <c r="J43" s="85">
        <v>2025</v>
      </c>
    </row>
    <row r="44" spans="1:10" x14ac:dyDescent="0.3">
      <c r="A44" s="85">
        <v>13086530</v>
      </c>
      <c r="B44" s="86" t="s">
        <v>27</v>
      </c>
      <c r="C44" s="87">
        <v>45790</v>
      </c>
      <c r="D44" s="85">
        <v>1246</v>
      </c>
      <c r="E44" s="85">
        <v>48755.7</v>
      </c>
      <c r="F44" s="85">
        <v>0</v>
      </c>
      <c r="G44" s="85">
        <v>34729</v>
      </c>
      <c r="H44" s="85">
        <v>-34728.800000000003</v>
      </c>
      <c r="I44" s="87">
        <v>45790</v>
      </c>
      <c r="J44" s="85">
        <v>2025</v>
      </c>
    </row>
    <row r="45" spans="1:10" x14ac:dyDescent="0.3">
      <c r="A45" s="85">
        <v>13086530</v>
      </c>
      <c r="B45" s="86" t="s">
        <v>27</v>
      </c>
      <c r="C45" s="87">
        <v>45791</v>
      </c>
      <c r="D45" s="85">
        <v>1242</v>
      </c>
      <c r="E45" s="85">
        <v>51219.7</v>
      </c>
      <c r="F45" s="85">
        <v>0</v>
      </c>
      <c r="G45" s="85">
        <v>34729</v>
      </c>
      <c r="H45" s="85">
        <v>-34728.800000000003</v>
      </c>
      <c r="I45" s="87">
        <v>45791</v>
      </c>
      <c r="J45" s="85">
        <v>2025</v>
      </c>
    </row>
    <row r="46" spans="1:10" x14ac:dyDescent="0.3">
      <c r="A46" s="85">
        <v>13086530</v>
      </c>
      <c r="B46" s="86" t="s">
        <v>27</v>
      </c>
      <c r="C46" s="87">
        <v>45792</v>
      </c>
      <c r="D46" s="85">
        <v>1259</v>
      </c>
      <c r="E46" s="85">
        <v>53716.6</v>
      </c>
      <c r="F46" s="85">
        <v>0</v>
      </c>
      <c r="G46" s="85">
        <v>34729</v>
      </c>
      <c r="H46" s="85">
        <v>-34728.800000000003</v>
      </c>
      <c r="I46" s="87">
        <v>45792</v>
      </c>
      <c r="J46" s="85">
        <v>2025</v>
      </c>
    </row>
    <row r="47" spans="1:10" x14ac:dyDescent="0.3">
      <c r="A47" s="85">
        <v>13086530</v>
      </c>
      <c r="B47" s="86" t="s">
        <v>27</v>
      </c>
      <c r="C47" s="87">
        <v>45793</v>
      </c>
      <c r="D47" s="85">
        <v>1280</v>
      </c>
      <c r="E47" s="85">
        <v>56255.3</v>
      </c>
      <c r="F47" s="85">
        <v>0</v>
      </c>
      <c r="G47" s="85">
        <v>34729</v>
      </c>
      <c r="H47" s="85">
        <v>-34728.800000000003</v>
      </c>
      <c r="I47" s="87">
        <v>45793</v>
      </c>
      <c r="J47" s="85">
        <v>2025</v>
      </c>
    </row>
    <row r="48" spans="1:10" x14ac:dyDescent="0.3">
      <c r="A48" s="85">
        <v>13086530</v>
      </c>
      <c r="B48" s="86" t="s">
        <v>27</v>
      </c>
      <c r="C48" s="87">
        <v>45794</v>
      </c>
      <c r="D48" s="85">
        <v>1281</v>
      </c>
      <c r="E48" s="85">
        <v>58795.3</v>
      </c>
      <c r="F48" s="85">
        <v>0</v>
      </c>
      <c r="G48" s="85">
        <v>34729</v>
      </c>
      <c r="H48" s="85">
        <v>-34728.800000000003</v>
      </c>
      <c r="I48" s="87">
        <v>45794</v>
      </c>
      <c r="J48" s="85">
        <v>2025</v>
      </c>
    </row>
    <row r="49" spans="1:10" x14ac:dyDescent="0.3">
      <c r="A49" s="85">
        <v>13086530</v>
      </c>
      <c r="B49" s="86" t="s">
        <v>27</v>
      </c>
      <c r="C49" s="87">
        <v>45795</v>
      </c>
      <c r="D49" s="85">
        <v>1245</v>
      </c>
      <c r="E49" s="85">
        <v>61264.5</v>
      </c>
      <c r="F49" s="85">
        <v>0</v>
      </c>
      <c r="G49" s="85">
        <v>34729</v>
      </c>
      <c r="H49" s="85">
        <v>-34728.800000000003</v>
      </c>
      <c r="I49" s="87">
        <v>45795</v>
      </c>
      <c r="J49" s="85">
        <v>2025</v>
      </c>
    </row>
    <row r="50" spans="1:10" x14ac:dyDescent="0.3">
      <c r="A50" s="85">
        <v>13086530</v>
      </c>
      <c r="B50" s="86" t="s">
        <v>27</v>
      </c>
      <c r="C50" s="87">
        <v>45796</v>
      </c>
      <c r="D50" s="85">
        <v>1284</v>
      </c>
      <c r="E50" s="85">
        <v>63811.6</v>
      </c>
      <c r="F50" s="85">
        <v>0</v>
      </c>
      <c r="G50" s="85">
        <v>34729</v>
      </c>
      <c r="H50" s="85">
        <v>-34728.800000000003</v>
      </c>
      <c r="I50" s="87">
        <v>45796</v>
      </c>
      <c r="J50" s="85">
        <v>2025</v>
      </c>
    </row>
    <row r="51" spans="1:10" x14ac:dyDescent="0.3">
      <c r="A51" s="85">
        <v>13086530</v>
      </c>
      <c r="B51" s="86" t="s">
        <v>27</v>
      </c>
      <c r="C51" s="87">
        <v>45797</v>
      </c>
      <c r="D51" s="85">
        <v>1283</v>
      </c>
      <c r="E51" s="85">
        <v>66355.5</v>
      </c>
      <c r="F51" s="85">
        <v>0</v>
      </c>
      <c r="G51" s="85">
        <v>34729</v>
      </c>
      <c r="H51" s="85">
        <v>-34728.800000000003</v>
      </c>
      <c r="I51" s="87">
        <v>45797</v>
      </c>
      <c r="J51" s="85">
        <v>2025</v>
      </c>
    </row>
    <row r="52" spans="1:10" x14ac:dyDescent="0.3">
      <c r="A52" s="85">
        <v>13086530</v>
      </c>
      <c r="B52" s="86" t="s">
        <v>27</v>
      </c>
      <c r="C52" s="87">
        <v>45798</v>
      </c>
      <c r="D52" s="85">
        <v>1270</v>
      </c>
      <c r="E52" s="85">
        <v>68873.600000000006</v>
      </c>
      <c r="F52" s="85">
        <v>0</v>
      </c>
      <c r="G52" s="85">
        <v>34729</v>
      </c>
      <c r="H52" s="85">
        <v>-34728.800000000003</v>
      </c>
      <c r="I52" s="87">
        <v>45798</v>
      </c>
      <c r="J52" s="85">
        <v>2025</v>
      </c>
    </row>
    <row r="53" spans="1:10" x14ac:dyDescent="0.3">
      <c r="A53" s="85">
        <v>13086530</v>
      </c>
      <c r="B53" s="86" t="s">
        <v>27</v>
      </c>
      <c r="C53" s="87">
        <v>45799</v>
      </c>
      <c r="D53" s="85">
        <v>1257</v>
      </c>
      <c r="E53" s="85">
        <v>71365.899999999994</v>
      </c>
      <c r="F53" s="85">
        <v>0</v>
      </c>
      <c r="G53" s="85">
        <v>34729</v>
      </c>
      <c r="H53" s="85">
        <v>-34728.800000000003</v>
      </c>
      <c r="I53" s="87">
        <v>45799</v>
      </c>
      <c r="J53" s="85">
        <v>2025</v>
      </c>
    </row>
    <row r="54" spans="1:10" x14ac:dyDescent="0.3">
      <c r="A54" s="85">
        <v>13086530</v>
      </c>
      <c r="B54" s="86" t="s">
        <v>27</v>
      </c>
      <c r="C54" s="87">
        <v>45800</v>
      </c>
      <c r="D54" s="85">
        <v>1264</v>
      </c>
      <c r="E54" s="85">
        <v>73873.100000000006</v>
      </c>
      <c r="F54" s="85">
        <v>0</v>
      </c>
      <c r="G54" s="85">
        <v>34729</v>
      </c>
      <c r="H54" s="85">
        <v>-34728.800000000003</v>
      </c>
      <c r="I54" s="87">
        <v>45800</v>
      </c>
      <c r="J54" s="85">
        <v>2025</v>
      </c>
    </row>
    <row r="55" spans="1:10" x14ac:dyDescent="0.3">
      <c r="A55" s="85">
        <v>13086530</v>
      </c>
      <c r="B55" s="86" t="s">
        <v>27</v>
      </c>
      <c r="C55" s="87">
        <v>45801</v>
      </c>
      <c r="D55" s="85">
        <v>1274</v>
      </c>
      <c r="E55" s="85">
        <v>76399.5</v>
      </c>
      <c r="F55" s="85">
        <v>0</v>
      </c>
      <c r="G55" s="85">
        <v>34729</v>
      </c>
      <c r="H55" s="85">
        <v>-34728.800000000003</v>
      </c>
      <c r="I55" s="87">
        <v>45801</v>
      </c>
      <c r="J55" s="85">
        <v>2025</v>
      </c>
    </row>
    <row r="56" spans="1:10" x14ac:dyDescent="0.3">
      <c r="A56" s="85">
        <v>13086530</v>
      </c>
      <c r="B56" s="86" t="s">
        <v>27</v>
      </c>
      <c r="C56" s="87">
        <v>45802</v>
      </c>
      <c r="D56" s="85">
        <v>1343</v>
      </c>
      <c r="E56" s="85">
        <v>79063.8</v>
      </c>
      <c r="F56" s="85">
        <v>0</v>
      </c>
      <c r="G56" s="85">
        <v>34729</v>
      </c>
      <c r="H56" s="85">
        <v>-34728.800000000003</v>
      </c>
      <c r="I56" s="87">
        <v>45802</v>
      </c>
      <c r="J56" s="85">
        <v>2025</v>
      </c>
    </row>
    <row r="57" spans="1:10" x14ac:dyDescent="0.3">
      <c r="A57" s="85">
        <v>13086530</v>
      </c>
      <c r="B57" s="86" t="s">
        <v>27</v>
      </c>
      <c r="C57" s="87">
        <v>45803</v>
      </c>
      <c r="D57" s="85">
        <v>1400</v>
      </c>
      <c r="E57" s="85">
        <v>81839.899999999994</v>
      </c>
      <c r="F57" s="85">
        <v>0</v>
      </c>
      <c r="G57" s="85">
        <v>34729</v>
      </c>
      <c r="H57" s="85">
        <v>-34728.800000000003</v>
      </c>
      <c r="I57" s="87">
        <v>45803</v>
      </c>
      <c r="J57" s="85">
        <v>2025</v>
      </c>
    </row>
    <row r="58" spans="1:10" x14ac:dyDescent="0.3">
      <c r="A58" s="85">
        <v>13086530</v>
      </c>
      <c r="B58" s="86" t="s">
        <v>27</v>
      </c>
      <c r="C58" s="87">
        <v>45804</v>
      </c>
      <c r="D58" s="85">
        <v>1398</v>
      </c>
      <c r="E58" s="85">
        <v>84612.7</v>
      </c>
      <c r="F58" s="85">
        <v>675</v>
      </c>
      <c r="G58" s="85">
        <v>36067</v>
      </c>
      <c r="H58" s="85">
        <v>-36067.4</v>
      </c>
      <c r="I58" s="87">
        <v>45804</v>
      </c>
      <c r="J58" s="85">
        <v>2025</v>
      </c>
    </row>
    <row r="59" spans="1:10" x14ac:dyDescent="0.3">
      <c r="A59" s="85">
        <v>13086530</v>
      </c>
      <c r="B59" s="86" t="s">
        <v>27</v>
      </c>
      <c r="C59" s="87">
        <v>45805</v>
      </c>
      <c r="D59" s="85">
        <v>1389</v>
      </c>
      <c r="E59" s="85">
        <v>87368.3</v>
      </c>
      <c r="F59" s="85">
        <v>1389</v>
      </c>
      <c r="G59" s="85">
        <v>38823</v>
      </c>
      <c r="H59" s="85">
        <v>-38823</v>
      </c>
      <c r="I59" s="87">
        <v>45805</v>
      </c>
      <c r="J59" s="85">
        <v>2025</v>
      </c>
    </row>
    <row r="60" spans="1:10" x14ac:dyDescent="0.3">
      <c r="A60" s="85">
        <v>13086530</v>
      </c>
      <c r="B60" s="86" t="s">
        <v>27</v>
      </c>
      <c r="C60" s="87">
        <v>45806</v>
      </c>
      <c r="D60" s="85">
        <v>1423</v>
      </c>
      <c r="E60" s="85">
        <v>90190.2</v>
      </c>
      <c r="F60" s="85">
        <v>1423</v>
      </c>
      <c r="G60" s="85">
        <v>41645</v>
      </c>
      <c r="H60" s="85">
        <v>-41644.9</v>
      </c>
      <c r="I60" s="87">
        <v>45806</v>
      </c>
      <c r="J60" s="85">
        <v>2025</v>
      </c>
    </row>
    <row r="61" spans="1:10" x14ac:dyDescent="0.3">
      <c r="A61" s="85">
        <v>13086530</v>
      </c>
      <c r="B61" s="86" t="s">
        <v>27</v>
      </c>
      <c r="C61" s="87">
        <v>45807</v>
      </c>
      <c r="D61" s="85">
        <v>1454</v>
      </c>
      <c r="E61" s="85">
        <v>93074</v>
      </c>
      <c r="F61" s="85">
        <v>1454</v>
      </c>
      <c r="G61" s="85">
        <v>44529</v>
      </c>
      <c r="H61" s="85">
        <v>-44528.7</v>
      </c>
      <c r="I61" s="87">
        <v>45807</v>
      </c>
      <c r="J61" s="85">
        <v>2025</v>
      </c>
    </row>
    <row r="62" spans="1:10" x14ac:dyDescent="0.3">
      <c r="A62" s="85">
        <v>13086530</v>
      </c>
      <c r="B62" s="86" t="s">
        <v>27</v>
      </c>
      <c r="C62" s="87">
        <v>45808</v>
      </c>
      <c r="D62" s="85">
        <v>1462</v>
      </c>
      <c r="E62" s="85">
        <v>95973.2</v>
      </c>
      <c r="F62" s="85">
        <v>1462</v>
      </c>
      <c r="G62" s="85">
        <v>47428</v>
      </c>
      <c r="H62" s="85">
        <v>-47427.9</v>
      </c>
      <c r="I62" s="87">
        <v>45808</v>
      </c>
      <c r="J62" s="85">
        <v>2025</v>
      </c>
    </row>
    <row r="63" spans="1:10" x14ac:dyDescent="0.3">
      <c r="A63" s="85">
        <v>13086530</v>
      </c>
      <c r="B63" s="86" t="s">
        <v>27</v>
      </c>
      <c r="C63" s="87">
        <v>45809</v>
      </c>
      <c r="D63" s="85">
        <v>1460</v>
      </c>
      <c r="E63" s="85">
        <v>98869</v>
      </c>
      <c r="F63" s="85">
        <v>519</v>
      </c>
      <c r="G63" s="85">
        <v>48458</v>
      </c>
      <c r="H63" s="85">
        <v>-48457.599999999999</v>
      </c>
      <c r="I63" s="87">
        <v>45809</v>
      </c>
      <c r="J63" s="85">
        <v>2025</v>
      </c>
    </row>
    <row r="64" spans="1:10" x14ac:dyDescent="0.3">
      <c r="A64" s="85">
        <v>13086530</v>
      </c>
      <c r="B64" s="86" t="s">
        <v>27</v>
      </c>
      <c r="C64" s="87">
        <v>45810</v>
      </c>
      <c r="D64" s="85">
        <v>1465</v>
      </c>
      <c r="E64" s="85">
        <v>101775.5</v>
      </c>
      <c r="F64" s="85">
        <v>0</v>
      </c>
      <c r="G64" s="85">
        <v>48458</v>
      </c>
      <c r="H64" s="85">
        <v>-48457.599999999999</v>
      </c>
      <c r="I64" s="87">
        <v>45810</v>
      </c>
      <c r="J64" s="85">
        <v>2025</v>
      </c>
    </row>
    <row r="65" spans="1:10" x14ac:dyDescent="0.3">
      <c r="A65" s="85">
        <v>13086530</v>
      </c>
      <c r="B65" s="86" t="s">
        <v>27</v>
      </c>
      <c r="C65" s="87">
        <v>45811</v>
      </c>
      <c r="D65" s="85">
        <v>1492</v>
      </c>
      <c r="E65" s="85">
        <v>104735</v>
      </c>
      <c r="F65" s="85">
        <v>0</v>
      </c>
      <c r="G65" s="85">
        <v>48458</v>
      </c>
      <c r="H65" s="85">
        <v>-48457.599999999999</v>
      </c>
      <c r="I65" s="87">
        <v>45811</v>
      </c>
      <c r="J65" s="85">
        <v>2025</v>
      </c>
    </row>
    <row r="66" spans="1:10" x14ac:dyDescent="0.3">
      <c r="A66" s="85">
        <v>13086530</v>
      </c>
      <c r="B66" s="86" t="s">
        <v>27</v>
      </c>
      <c r="C66" s="87">
        <v>45812</v>
      </c>
      <c r="D66" s="85">
        <v>1504</v>
      </c>
      <c r="E66" s="85">
        <v>107718</v>
      </c>
      <c r="F66" s="85">
        <v>0</v>
      </c>
      <c r="G66" s="85">
        <v>48458</v>
      </c>
      <c r="H66" s="85">
        <v>-48457.599999999999</v>
      </c>
      <c r="I66" s="87">
        <v>45812</v>
      </c>
      <c r="J66" s="85">
        <v>2025</v>
      </c>
    </row>
    <row r="67" spans="1:10" x14ac:dyDescent="0.3">
      <c r="A67" s="85">
        <v>13086530</v>
      </c>
      <c r="B67" s="86" t="s">
        <v>27</v>
      </c>
      <c r="C67" s="87">
        <v>45813</v>
      </c>
      <c r="D67" s="85">
        <v>1499</v>
      </c>
      <c r="E67" s="85">
        <v>110691.6</v>
      </c>
      <c r="F67" s="85">
        <v>0</v>
      </c>
      <c r="G67" s="85">
        <v>48458</v>
      </c>
      <c r="H67" s="85">
        <v>-48457.599999999999</v>
      </c>
      <c r="I67" s="87">
        <v>45813</v>
      </c>
      <c r="J67" s="85">
        <v>2025</v>
      </c>
    </row>
    <row r="68" spans="1:10" x14ac:dyDescent="0.3">
      <c r="A68" s="85">
        <v>13086530</v>
      </c>
      <c r="B68" s="86" t="s">
        <v>27</v>
      </c>
      <c r="C68" s="87">
        <v>45814</v>
      </c>
      <c r="D68" s="85">
        <v>1494</v>
      </c>
      <c r="E68" s="85">
        <v>113655.8</v>
      </c>
      <c r="F68" s="85">
        <v>0</v>
      </c>
      <c r="G68" s="85">
        <v>48458</v>
      </c>
      <c r="H68" s="85">
        <v>-48457.599999999999</v>
      </c>
      <c r="I68" s="87">
        <v>45814</v>
      </c>
      <c r="J68" s="85">
        <v>2025</v>
      </c>
    </row>
    <row r="69" spans="1:10" x14ac:dyDescent="0.3">
      <c r="A69" s="85">
        <v>13086530</v>
      </c>
      <c r="B69" s="86" t="s">
        <v>27</v>
      </c>
      <c r="C69" s="87">
        <v>45815</v>
      </c>
      <c r="D69" s="85">
        <v>1502</v>
      </c>
      <c r="E69" s="85">
        <v>116634.1</v>
      </c>
      <c r="F69" s="85">
        <v>0</v>
      </c>
      <c r="G69" s="85">
        <v>48458</v>
      </c>
      <c r="H69" s="85">
        <v>-48457.599999999999</v>
      </c>
      <c r="I69" s="87">
        <v>45815</v>
      </c>
      <c r="J69" s="85">
        <v>2025</v>
      </c>
    </row>
    <row r="70" spans="1:10" x14ac:dyDescent="0.3">
      <c r="A70" s="85">
        <v>13086530</v>
      </c>
      <c r="B70" s="86" t="s">
        <v>27</v>
      </c>
      <c r="C70" s="87">
        <v>45816</v>
      </c>
      <c r="D70" s="85">
        <v>1504</v>
      </c>
      <c r="E70" s="85">
        <v>119617.1</v>
      </c>
      <c r="F70" s="85">
        <v>0</v>
      </c>
      <c r="G70" s="85">
        <v>48458</v>
      </c>
      <c r="H70" s="85">
        <v>-48457.599999999999</v>
      </c>
      <c r="I70" s="87">
        <v>45816</v>
      </c>
      <c r="J70" s="85">
        <v>2025</v>
      </c>
    </row>
    <row r="71" spans="1:10" x14ac:dyDescent="0.3">
      <c r="A71" s="85">
        <v>13086530</v>
      </c>
      <c r="B71" s="86" t="s">
        <v>27</v>
      </c>
      <c r="C71" s="87">
        <v>45817</v>
      </c>
      <c r="D71" s="85">
        <v>1511</v>
      </c>
      <c r="E71" s="85">
        <v>122614.2</v>
      </c>
      <c r="F71" s="85">
        <v>0</v>
      </c>
      <c r="G71" s="85">
        <v>48458</v>
      </c>
      <c r="H71" s="85">
        <v>-48457.599999999999</v>
      </c>
      <c r="I71" s="87">
        <v>45817</v>
      </c>
      <c r="J71" s="85">
        <v>2025</v>
      </c>
    </row>
    <row r="72" spans="1:10" x14ac:dyDescent="0.3">
      <c r="A72" s="85">
        <v>13086530</v>
      </c>
      <c r="B72" s="86" t="s">
        <v>27</v>
      </c>
      <c r="C72" s="87">
        <v>45818</v>
      </c>
      <c r="D72" s="85">
        <v>1556</v>
      </c>
      <c r="E72" s="85">
        <v>125701.2</v>
      </c>
      <c r="F72" s="85">
        <v>1527</v>
      </c>
      <c r="G72" s="85">
        <v>51486</v>
      </c>
      <c r="H72" s="85">
        <v>-51485.8</v>
      </c>
      <c r="I72" s="87">
        <v>45818</v>
      </c>
      <c r="J72" s="85">
        <v>2025</v>
      </c>
    </row>
    <row r="73" spans="1:10" x14ac:dyDescent="0.3">
      <c r="A73" s="85">
        <v>13086530</v>
      </c>
      <c r="B73" s="86" t="s">
        <v>27</v>
      </c>
      <c r="C73" s="87">
        <v>45819</v>
      </c>
      <c r="D73" s="85">
        <v>1597</v>
      </c>
      <c r="E73" s="85">
        <v>128869.1</v>
      </c>
      <c r="F73" s="85">
        <v>1597</v>
      </c>
      <c r="G73" s="85">
        <v>54654</v>
      </c>
      <c r="H73" s="85">
        <v>-54653.7</v>
      </c>
      <c r="I73" s="87">
        <v>45819</v>
      </c>
      <c r="J73" s="85">
        <v>2025</v>
      </c>
    </row>
    <row r="74" spans="1:10" x14ac:dyDescent="0.3">
      <c r="A74" s="85">
        <v>13086530</v>
      </c>
      <c r="B74" s="86" t="s">
        <v>27</v>
      </c>
      <c r="C74" s="87">
        <v>45820</v>
      </c>
      <c r="D74" s="85">
        <v>1612</v>
      </c>
      <c r="E74" s="85">
        <v>132065.70000000001</v>
      </c>
      <c r="F74" s="85">
        <v>1612</v>
      </c>
      <c r="G74" s="85">
        <v>57850</v>
      </c>
      <c r="H74" s="85">
        <v>-57850.3</v>
      </c>
      <c r="I74" s="87">
        <v>45820</v>
      </c>
      <c r="J74" s="85">
        <v>2025</v>
      </c>
    </row>
    <row r="75" spans="1:10" x14ac:dyDescent="0.3">
      <c r="A75" s="85">
        <v>13086530</v>
      </c>
      <c r="B75" s="86" t="s">
        <v>27</v>
      </c>
      <c r="C75" s="87">
        <v>45821</v>
      </c>
      <c r="D75" s="85">
        <v>1619</v>
      </c>
      <c r="E75" s="85">
        <v>135276.6</v>
      </c>
      <c r="F75" s="85">
        <v>1619</v>
      </c>
      <c r="G75" s="85">
        <v>61061</v>
      </c>
      <c r="H75" s="85">
        <v>-61061.2</v>
      </c>
      <c r="I75" s="87">
        <v>45821</v>
      </c>
      <c r="J75" s="85">
        <v>2025</v>
      </c>
    </row>
    <row r="76" spans="1:10" x14ac:dyDescent="0.3">
      <c r="A76" s="85">
        <v>13086530</v>
      </c>
      <c r="B76" s="86" t="s">
        <v>27</v>
      </c>
      <c r="C76" s="87">
        <v>45822</v>
      </c>
      <c r="D76" s="85">
        <v>1614</v>
      </c>
      <c r="E76" s="85">
        <v>138477.9</v>
      </c>
      <c r="F76" s="85">
        <v>1614</v>
      </c>
      <c r="G76" s="85">
        <v>64263</v>
      </c>
      <c r="H76" s="85">
        <v>-64262.5</v>
      </c>
      <c r="I76" s="87">
        <v>45822</v>
      </c>
      <c r="J76" s="85">
        <v>2025</v>
      </c>
    </row>
    <row r="77" spans="1:10" x14ac:dyDescent="0.3">
      <c r="A77" s="85">
        <v>13086530</v>
      </c>
      <c r="B77" s="86" t="s">
        <v>27</v>
      </c>
      <c r="C77" s="87">
        <v>45823</v>
      </c>
      <c r="D77" s="85">
        <v>1609</v>
      </c>
      <c r="E77" s="85">
        <v>141669.70000000001</v>
      </c>
      <c r="F77" s="85">
        <v>1565</v>
      </c>
      <c r="G77" s="85">
        <v>67366</v>
      </c>
      <c r="H77" s="85">
        <v>-67365.7</v>
      </c>
      <c r="I77" s="87">
        <v>45823</v>
      </c>
      <c r="J77" s="85">
        <v>2025</v>
      </c>
    </row>
    <row r="78" spans="1:10" x14ac:dyDescent="0.3">
      <c r="A78" s="85">
        <v>13086530</v>
      </c>
      <c r="B78" s="86" t="s">
        <v>27</v>
      </c>
      <c r="C78" s="87">
        <v>45824</v>
      </c>
      <c r="D78" s="85">
        <v>1604</v>
      </c>
      <c r="E78" s="85">
        <v>144851.9</v>
      </c>
      <c r="F78" s="85">
        <v>1524</v>
      </c>
      <c r="G78" s="85">
        <v>70388</v>
      </c>
      <c r="H78" s="85">
        <v>-70388.100000000006</v>
      </c>
      <c r="I78" s="87">
        <v>45824</v>
      </c>
      <c r="J78" s="85">
        <v>2025</v>
      </c>
    </row>
    <row r="79" spans="1:10" x14ac:dyDescent="0.3">
      <c r="A79" s="85">
        <v>13086530</v>
      </c>
      <c r="B79" s="86" t="s">
        <v>27</v>
      </c>
      <c r="C79" s="87">
        <v>45825</v>
      </c>
      <c r="D79" s="85">
        <v>1592</v>
      </c>
      <c r="E79" s="85">
        <v>148010.29999999999</v>
      </c>
      <c r="F79" s="85">
        <v>1423</v>
      </c>
      <c r="G79" s="85">
        <v>73210</v>
      </c>
      <c r="H79" s="85">
        <v>-73210</v>
      </c>
      <c r="I79" s="87">
        <v>45825</v>
      </c>
      <c r="J79" s="85">
        <v>2025</v>
      </c>
    </row>
    <row r="80" spans="1:10" x14ac:dyDescent="0.3">
      <c r="A80" s="85">
        <v>13086530</v>
      </c>
      <c r="B80" s="86" t="s">
        <v>27</v>
      </c>
      <c r="C80" s="87">
        <v>45826</v>
      </c>
      <c r="D80" s="85">
        <v>1595</v>
      </c>
      <c r="E80" s="85">
        <v>3163.1</v>
      </c>
      <c r="F80" s="85">
        <v>1595</v>
      </c>
      <c r="G80" s="85">
        <v>76373</v>
      </c>
      <c r="H80" s="85">
        <v>311639.09999999998</v>
      </c>
      <c r="I80" s="87">
        <v>45826</v>
      </c>
      <c r="J80" s="85">
        <v>2025</v>
      </c>
    </row>
    <row r="81" spans="1:10" x14ac:dyDescent="0.3">
      <c r="A81" s="85">
        <v>13086530</v>
      </c>
      <c r="B81" s="86" t="s">
        <v>27</v>
      </c>
      <c r="C81" s="87">
        <v>45827</v>
      </c>
      <c r="D81" s="85">
        <v>1597</v>
      </c>
      <c r="E81" s="85">
        <v>6331</v>
      </c>
      <c r="F81" s="85">
        <v>1597</v>
      </c>
      <c r="G81" s="85">
        <v>79541</v>
      </c>
      <c r="H81" s="85">
        <v>308471.2</v>
      </c>
      <c r="I81" s="87">
        <v>45827</v>
      </c>
      <c r="J81" s="85">
        <v>2025</v>
      </c>
    </row>
    <row r="82" spans="1:10" x14ac:dyDescent="0.3">
      <c r="A82" s="85">
        <v>13086530</v>
      </c>
      <c r="B82" s="86" t="s">
        <v>27</v>
      </c>
      <c r="C82" s="87">
        <v>45828</v>
      </c>
      <c r="D82" s="85">
        <v>1592</v>
      </c>
      <c r="E82" s="85">
        <v>9489.2000000000007</v>
      </c>
      <c r="F82" s="85">
        <v>1592</v>
      </c>
      <c r="G82" s="85">
        <v>82699</v>
      </c>
      <c r="H82" s="85">
        <v>305313</v>
      </c>
      <c r="I82" s="87">
        <v>45828</v>
      </c>
      <c r="J82" s="85">
        <v>2025</v>
      </c>
    </row>
    <row r="83" spans="1:10" x14ac:dyDescent="0.3">
      <c r="A83" s="85">
        <v>13086530</v>
      </c>
      <c r="B83" s="86" t="s">
        <v>27</v>
      </c>
      <c r="C83" s="87">
        <v>45829</v>
      </c>
      <c r="D83" s="85">
        <v>1626</v>
      </c>
      <c r="E83" s="85">
        <v>12713.8</v>
      </c>
      <c r="F83" s="85">
        <v>1626</v>
      </c>
      <c r="G83" s="85">
        <v>85924</v>
      </c>
      <c r="H83" s="85">
        <v>302088.40000000002</v>
      </c>
      <c r="I83" s="87">
        <v>45829</v>
      </c>
      <c r="J83" s="85">
        <v>2025</v>
      </c>
    </row>
    <row r="84" spans="1:10" x14ac:dyDescent="0.3">
      <c r="A84" s="85">
        <v>13086530</v>
      </c>
      <c r="B84" s="86" t="s">
        <v>27</v>
      </c>
      <c r="C84" s="87">
        <v>45830</v>
      </c>
      <c r="D84" s="85">
        <v>1658</v>
      </c>
      <c r="E84" s="85">
        <v>16002.1</v>
      </c>
      <c r="F84" s="85">
        <v>1658</v>
      </c>
      <c r="G84" s="85">
        <v>89212</v>
      </c>
      <c r="H84" s="85">
        <v>298800.09999999998</v>
      </c>
      <c r="I84" s="87">
        <v>45830</v>
      </c>
      <c r="J84" s="85">
        <v>2025</v>
      </c>
    </row>
    <row r="85" spans="1:10" x14ac:dyDescent="0.3">
      <c r="A85" s="85">
        <v>13086530</v>
      </c>
      <c r="B85" s="86" t="s">
        <v>27</v>
      </c>
      <c r="C85" s="87">
        <v>45831</v>
      </c>
      <c r="D85" s="85">
        <v>1651</v>
      </c>
      <c r="E85" s="85">
        <v>19276</v>
      </c>
      <c r="F85" s="85">
        <v>1651</v>
      </c>
      <c r="G85" s="85">
        <v>92486</v>
      </c>
      <c r="H85" s="85">
        <v>295526.2</v>
      </c>
      <c r="I85" s="87">
        <v>45831</v>
      </c>
      <c r="J85" s="85">
        <v>2025</v>
      </c>
    </row>
    <row r="86" spans="1:10" x14ac:dyDescent="0.3">
      <c r="A86" s="85">
        <v>13086530</v>
      </c>
      <c r="B86" s="86" t="s">
        <v>27</v>
      </c>
      <c r="C86" s="87">
        <v>45832</v>
      </c>
      <c r="D86" s="85">
        <v>1619</v>
      </c>
      <c r="E86" s="85">
        <v>22487.3</v>
      </c>
      <c r="F86" s="85">
        <v>1619</v>
      </c>
      <c r="G86" s="85">
        <v>95697</v>
      </c>
      <c r="H86" s="85">
        <v>292314.90000000002</v>
      </c>
      <c r="I86" s="87">
        <v>45832</v>
      </c>
      <c r="J86" s="85">
        <v>2025</v>
      </c>
    </row>
    <row r="87" spans="1:10" x14ac:dyDescent="0.3">
      <c r="A87" s="85">
        <v>13086530</v>
      </c>
      <c r="B87" s="86" t="s">
        <v>27</v>
      </c>
      <c r="C87" s="87">
        <v>45833</v>
      </c>
      <c r="D87" s="85">
        <v>1605</v>
      </c>
      <c r="E87" s="85">
        <v>25671.3</v>
      </c>
      <c r="F87" s="85">
        <v>1605</v>
      </c>
      <c r="G87" s="85">
        <v>98881</v>
      </c>
      <c r="H87" s="85">
        <v>289130.90000000002</v>
      </c>
      <c r="I87" s="87">
        <v>45833</v>
      </c>
      <c r="J87" s="85">
        <v>2025</v>
      </c>
    </row>
    <row r="88" spans="1:10" x14ac:dyDescent="0.3">
      <c r="A88" s="85">
        <v>13086530</v>
      </c>
      <c r="B88" s="86" t="s">
        <v>27</v>
      </c>
      <c r="C88" s="87">
        <v>45834</v>
      </c>
      <c r="D88" s="85">
        <v>1613</v>
      </c>
      <c r="E88" s="85">
        <v>28871.4</v>
      </c>
      <c r="F88" s="85">
        <v>1613</v>
      </c>
      <c r="G88" s="85">
        <v>102081</v>
      </c>
      <c r="H88" s="85">
        <v>285930.8</v>
      </c>
      <c r="I88" s="87">
        <v>45834</v>
      </c>
      <c r="J88" s="85">
        <v>2025</v>
      </c>
    </row>
    <row r="89" spans="1:10" x14ac:dyDescent="0.3">
      <c r="A89" s="85">
        <v>13086530</v>
      </c>
      <c r="B89" s="86" t="s">
        <v>27</v>
      </c>
      <c r="C89" s="87">
        <v>45835</v>
      </c>
      <c r="D89" s="85">
        <v>1606</v>
      </c>
      <c r="E89" s="85">
        <v>32056.1</v>
      </c>
      <c r="F89" s="85">
        <v>1606</v>
      </c>
      <c r="G89" s="85">
        <v>105266</v>
      </c>
      <c r="H89" s="85">
        <v>282746.09999999998</v>
      </c>
      <c r="I89" s="87">
        <v>45835</v>
      </c>
      <c r="J89" s="85">
        <v>2025</v>
      </c>
    </row>
    <row r="90" spans="1:10" x14ac:dyDescent="0.3">
      <c r="A90" s="85">
        <v>13086530</v>
      </c>
      <c r="B90" s="86" t="s">
        <v>27</v>
      </c>
      <c r="C90" s="87">
        <v>45836</v>
      </c>
      <c r="D90" s="85">
        <v>1611</v>
      </c>
      <c r="E90" s="85">
        <v>35250.6</v>
      </c>
      <c r="F90" s="85">
        <v>1611</v>
      </c>
      <c r="G90" s="85">
        <v>108461</v>
      </c>
      <c r="H90" s="85">
        <v>279551.59999999998</v>
      </c>
      <c r="I90" s="87">
        <v>45836</v>
      </c>
      <c r="J90" s="85">
        <v>2025</v>
      </c>
    </row>
    <row r="91" spans="1:10" x14ac:dyDescent="0.3">
      <c r="A91" s="85">
        <v>13086530</v>
      </c>
      <c r="B91" s="86" t="s">
        <v>27</v>
      </c>
      <c r="C91" s="87">
        <v>45837</v>
      </c>
      <c r="D91" s="85">
        <v>1634</v>
      </c>
      <c r="E91" s="85">
        <v>38491</v>
      </c>
      <c r="F91" s="85">
        <v>1634</v>
      </c>
      <c r="G91" s="85">
        <v>111701</v>
      </c>
      <c r="H91" s="85">
        <v>276311.2</v>
      </c>
      <c r="I91" s="87">
        <v>45837</v>
      </c>
      <c r="J91" s="85">
        <v>2025</v>
      </c>
    </row>
    <row r="92" spans="1:10" x14ac:dyDescent="0.3">
      <c r="A92" s="85">
        <v>13086530</v>
      </c>
      <c r="B92" s="86" t="s">
        <v>27</v>
      </c>
      <c r="C92" s="87">
        <v>45838</v>
      </c>
      <c r="D92" s="85">
        <v>1648</v>
      </c>
      <c r="E92" s="85">
        <v>41759</v>
      </c>
      <c r="F92" s="85">
        <v>1648</v>
      </c>
      <c r="G92" s="85">
        <v>114969</v>
      </c>
      <c r="H92" s="85">
        <v>273043.20000000001</v>
      </c>
      <c r="I92" s="87">
        <v>45838</v>
      </c>
      <c r="J92" s="85">
        <v>2025</v>
      </c>
    </row>
    <row r="93" spans="1:10" x14ac:dyDescent="0.3">
      <c r="A93" s="85"/>
      <c r="B93" s="86"/>
      <c r="C93" s="87"/>
      <c r="D93" s="85"/>
      <c r="E93" s="85"/>
      <c r="F93" s="85"/>
      <c r="G93" s="85"/>
      <c r="H93" s="85"/>
      <c r="I93" s="87"/>
      <c r="J93" s="85"/>
    </row>
    <row r="94" spans="1:10" x14ac:dyDescent="0.3">
      <c r="A94" s="85"/>
      <c r="B94" s="86"/>
      <c r="C94" s="87"/>
      <c r="D94" s="85"/>
      <c r="E94" s="85"/>
      <c r="F94" s="85"/>
      <c r="G94" s="85"/>
      <c r="H94" s="85"/>
      <c r="I94" s="87"/>
      <c r="J94" s="85"/>
    </row>
    <row r="95" spans="1:10" x14ac:dyDescent="0.3">
      <c r="A95" s="85"/>
      <c r="B95" s="86"/>
      <c r="C95" s="87"/>
      <c r="D95" s="85"/>
      <c r="E95" s="85"/>
      <c r="F95" s="85"/>
      <c r="G95" s="85"/>
      <c r="H95" s="85"/>
      <c r="I95" s="87"/>
      <c r="J95" s="85"/>
    </row>
    <row r="96" spans="1:10" x14ac:dyDescent="0.3">
      <c r="A96" s="85"/>
      <c r="B96" s="86"/>
      <c r="C96" s="87"/>
      <c r="D96" s="85"/>
      <c r="E96" s="85"/>
      <c r="F96" s="85"/>
      <c r="G96" s="85"/>
      <c r="H96" s="85"/>
      <c r="I96" s="87"/>
      <c r="J96" s="85"/>
    </row>
    <row r="97" spans="1:10" x14ac:dyDescent="0.3">
      <c r="A97" s="85"/>
      <c r="B97" s="86"/>
      <c r="C97" s="87"/>
      <c r="D97" s="85"/>
      <c r="E97" s="85"/>
      <c r="F97" s="85"/>
      <c r="G97" s="85"/>
      <c r="H97" s="85"/>
      <c r="I97" s="87"/>
      <c r="J97" s="85"/>
    </row>
    <row r="98" spans="1:10" x14ac:dyDescent="0.3">
      <c r="A98" s="85"/>
      <c r="B98" s="86"/>
      <c r="C98" s="87"/>
      <c r="D98" s="85"/>
      <c r="E98" s="85"/>
      <c r="F98" s="85"/>
      <c r="G98" s="85"/>
      <c r="H98" s="85"/>
      <c r="I98" s="87"/>
      <c r="J98" s="85"/>
    </row>
    <row r="99" spans="1:10" x14ac:dyDescent="0.3">
      <c r="A99" s="85"/>
      <c r="B99" s="86"/>
      <c r="C99" s="87"/>
      <c r="D99" s="85"/>
      <c r="E99" s="85"/>
      <c r="F99" s="85"/>
      <c r="G99" s="85"/>
      <c r="H99" s="85"/>
      <c r="I99" s="87"/>
      <c r="J99" s="85"/>
    </row>
    <row r="100" spans="1:10" x14ac:dyDescent="0.3">
      <c r="A100" s="85"/>
      <c r="B100" s="86"/>
      <c r="C100" s="87"/>
      <c r="D100" s="85"/>
      <c r="E100" s="85"/>
      <c r="F100" s="85"/>
      <c r="G100" s="85"/>
      <c r="H100" s="85"/>
      <c r="I100" s="87"/>
      <c r="J100" s="85"/>
    </row>
    <row r="101" spans="1:10" x14ac:dyDescent="0.3">
      <c r="A101" s="85"/>
      <c r="B101" s="86"/>
      <c r="C101" s="87"/>
      <c r="D101" s="85"/>
      <c r="E101" s="85"/>
      <c r="F101" s="85"/>
      <c r="G101" s="85"/>
      <c r="H101" s="85"/>
      <c r="I101" s="87"/>
      <c r="J101" s="85"/>
    </row>
    <row r="102" spans="1:10" x14ac:dyDescent="0.3">
      <c r="A102" s="85"/>
      <c r="B102" s="86"/>
      <c r="C102" s="87"/>
      <c r="D102" s="85"/>
      <c r="E102" s="85"/>
      <c r="F102" s="85"/>
      <c r="G102" s="85"/>
      <c r="H102" s="85"/>
      <c r="I102" s="87"/>
      <c r="J102" s="85"/>
    </row>
    <row r="103" spans="1:10" x14ac:dyDescent="0.3">
      <c r="A103" s="85"/>
      <c r="B103" s="86"/>
      <c r="C103" s="87"/>
      <c r="D103" s="85"/>
      <c r="E103" s="85"/>
      <c r="F103" s="85"/>
      <c r="G103" s="85"/>
      <c r="H103" s="85"/>
      <c r="I103" s="87"/>
      <c r="J103" s="85"/>
    </row>
    <row r="104" spans="1:10" x14ac:dyDescent="0.3">
      <c r="A104" s="85"/>
      <c r="B104" s="86"/>
      <c r="C104" s="87"/>
      <c r="D104" s="85"/>
      <c r="E104" s="85"/>
      <c r="F104" s="85"/>
      <c r="G104" s="85"/>
      <c r="H104" s="85"/>
      <c r="I104" s="87"/>
      <c r="J104" s="85"/>
    </row>
    <row r="105" spans="1:10" x14ac:dyDescent="0.3">
      <c r="A105" s="85"/>
      <c r="B105" s="86"/>
      <c r="C105" s="87"/>
      <c r="D105" s="85"/>
      <c r="E105" s="85"/>
      <c r="F105" s="85"/>
      <c r="G105" s="85"/>
      <c r="H105" s="85"/>
      <c r="I105" s="87"/>
      <c r="J105" s="85"/>
    </row>
    <row r="106" spans="1:10" x14ac:dyDescent="0.3">
      <c r="A106" s="85"/>
      <c r="B106" s="86"/>
      <c r="C106" s="87"/>
      <c r="D106" s="85"/>
      <c r="E106" s="85"/>
      <c r="F106" s="85"/>
      <c r="G106" s="85"/>
      <c r="H106" s="85"/>
      <c r="I106" s="87"/>
      <c r="J106" s="85"/>
    </row>
    <row r="107" spans="1:10" x14ac:dyDescent="0.3">
      <c r="A107" s="85"/>
      <c r="B107" s="86"/>
      <c r="C107" s="87"/>
      <c r="D107" s="85"/>
      <c r="E107" s="85"/>
      <c r="F107" s="85"/>
      <c r="G107" s="85"/>
      <c r="H107" s="85"/>
      <c r="I107" s="87"/>
      <c r="J107" s="85"/>
    </row>
    <row r="108" spans="1:10" x14ac:dyDescent="0.3">
      <c r="A108" s="85"/>
      <c r="B108" s="86"/>
      <c r="C108" s="87"/>
      <c r="D108" s="85"/>
      <c r="E108" s="85"/>
      <c r="F108" s="85"/>
      <c r="G108" s="85"/>
      <c r="H108" s="85"/>
      <c r="I108" s="87"/>
      <c r="J108" s="85"/>
    </row>
    <row r="109" spans="1:10" x14ac:dyDescent="0.3">
      <c r="A109" s="85"/>
      <c r="B109" s="86"/>
      <c r="C109" s="87"/>
      <c r="D109" s="85"/>
      <c r="E109" s="85"/>
      <c r="F109" s="85"/>
      <c r="G109" s="85"/>
      <c r="H109" s="85"/>
      <c r="I109" s="87"/>
      <c r="J109" s="85"/>
    </row>
    <row r="110" spans="1:10" x14ac:dyDescent="0.3">
      <c r="A110" s="85"/>
      <c r="B110" s="86"/>
      <c r="C110" s="87"/>
      <c r="D110" s="85"/>
      <c r="E110" s="85"/>
      <c r="F110" s="85"/>
      <c r="G110" s="85"/>
      <c r="H110" s="85"/>
      <c r="I110" s="87"/>
      <c r="J110" s="85"/>
    </row>
    <row r="111" spans="1:10" x14ac:dyDescent="0.3">
      <c r="A111" s="85"/>
      <c r="B111" s="86"/>
      <c r="C111" s="87"/>
      <c r="D111" s="85"/>
      <c r="E111" s="85"/>
      <c r="F111" s="85"/>
      <c r="G111" s="85"/>
      <c r="H111" s="85"/>
      <c r="I111" s="87"/>
      <c r="J111" s="85"/>
    </row>
    <row r="112" spans="1:10" x14ac:dyDescent="0.3">
      <c r="A112" s="85"/>
      <c r="B112" s="86"/>
      <c r="C112" s="87"/>
      <c r="D112" s="85"/>
      <c r="E112" s="85"/>
      <c r="F112" s="85"/>
      <c r="G112" s="85"/>
      <c r="H112" s="85"/>
      <c r="I112" s="87"/>
      <c r="J112" s="85"/>
    </row>
    <row r="113" spans="1:10" x14ac:dyDescent="0.3">
      <c r="A113" s="85"/>
      <c r="B113" s="86"/>
      <c r="C113" s="87"/>
      <c r="D113" s="85"/>
      <c r="E113" s="85"/>
      <c r="F113" s="85"/>
      <c r="G113" s="85"/>
      <c r="H113" s="85"/>
      <c r="I113" s="87"/>
      <c r="J113" s="85"/>
    </row>
    <row r="114" spans="1:10" x14ac:dyDescent="0.3">
      <c r="A114" s="85"/>
      <c r="B114" s="86"/>
      <c r="C114" s="87"/>
      <c r="D114" s="85"/>
      <c r="E114" s="85"/>
      <c r="F114" s="85"/>
      <c r="G114" s="85"/>
      <c r="H114" s="85"/>
      <c r="I114" s="87"/>
      <c r="J114" s="85"/>
    </row>
    <row r="115" spans="1:10" x14ac:dyDescent="0.3">
      <c r="A115" s="85"/>
      <c r="B115" s="86"/>
      <c r="C115" s="87"/>
      <c r="D115" s="85"/>
      <c r="E115" s="85"/>
      <c r="F115" s="85"/>
      <c r="G115" s="85"/>
      <c r="H115" s="85"/>
      <c r="I115" s="87"/>
      <c r="J115" s="85"/>
    </row>
    <row r="116" spans="1:10" x14ac:dyDescent="0.3">
      <c r="A116" s="85"/>
      <c r="B116" s="86"/>
      <c r="C116" s="87"/>
      <c r="D116" s="85"/>
      <c r="E116" s="85"/>
      <c r="F116" s="85"/>
      <c r="G116" s="85"/>
      <c r="H116" s="85"/>
      <c r="I116" s="87"/>
      <c r="J116" s="85"/>
    </row>
    <row r="117" spans="1:10" x14ac:dyDescent="0.3">
      <c r="A117" s="85"/>
      <c r="B117" s="86"/>
      <c r="C117" s="87"/>
      <c r="D117" s="85"/>
      <c r="E117" s="85"/>
      <c r="F117" s="85"/>
      <c r="G117" s="85"/>
      <c r="H117" s="85"/>
      <c r="I117" s="87"/>
      <c r="J117" s="85"/>
    </row>
    <row r="118" spans="1:10" x14ac:dyDescent="0.3">
      <c r="A118" s="85"/>
      <c r="B118" s="86"/>
      <c r="C118" s="87"/>
      <c r="D118" s="85"/>
      <c r="E118" s="85"/>
      <c r="F118" s="85"/>
      <c r="G118" s="85"/>
      <c r="H118" s="85"/>
      <c r="I118" s="87"/>
      <c r="J118" s="85"/>
    </row>
    <row r="119" spans="1:10" x14ac:dyDescent="0.3">
      <c r="A119" s="85"/>
      <c r="B119" s="86"/>
      <c r="C119" s="87"/>
      <c r="D119" s="85"/>
      <c r="E119" s="85"/>
      <c r="F119" s="85"/>
      <c r="G119" s="85"/>
      <c r="H119" s="85"/>
      <c r="I119" s="87"/>
      <c r="J119" s="85"/>
    </row>
    <row r="120" spans="1:10" x14ac:dyDescent="0.3">
      <c r="A120" s="85"/>
      <c r="B120" s="86"/>
      <c r="C120" s="87"/>
      <c r="D120" s="85"/>
      <c r="E120" s="85"/>
      <c r="F120" s="85"/>
      <c r="G120" s="85"/>
      <c r="H120" s="85"/>
      <c r="I120" s="87"/>
      <c r="J120" s="85"/>
    </row>
    <row r="121" spans="1:10" x14ac:dyDescent="0.3">
      <c r="A121" s="85"/>
      <c r="B121" s="86"/>
      <c r="C121" s="87"/>
      <c r="D121" s="85"/>
      <c r="E121" s="85"/>
      <c r="F121" s="85"/>
      <c r="G121" s="85"/>
      <c r="H121" s="85"/>
      <c r="I121" s="87"/>
      <c r="J121" s="85"/>
    </row>
    <row r="122" spans="1:10" x14ac:dyDescent="0.3">
      <c r="A122" s="85"/>
      <c r="B122" s="86"/>
      <c r="C122" s="87"/>
      <c r="D122" s="85"/>
      <c r="E122" s="85"/>
      <c r="F122" s="85"/>
      <c r="G122" s="85"/>
      <c r="H122" s="85"/>
      <c r="I122" s="87"/>
      <c r="J122" s="85"/>
    </row>
    <row r="123" spans="1:10" x14ac:dyDescent="0.3">
      <c r="A123" s="85"/>
      <c r="B123" s="86"/>
      <c r="C123" s="87"/>
      <c r="D123" s="85"/>
      <c r="E123" s="85"/>
      <c r="F123" s="85"/>
      <c r="G123" s="85"/>
      <c r="H123" s="85"/>
      <c r="I123" s="87"/>
      <c r="J123" s="85"/>
    </row>
    <row r="124" spans="1:10" x14ac:dyDescent="0.3">
      <c r="A124" s="85"/>
      <c r="B124" s="86"/>
      <c r="C124" s="87"/>
      <c r="D124" s="85"/>
      <c r="E124" s="85"/>
      <c r="F124" s="85"/>
      <c r="G124" s="85"/>
      <c r="H124" s="85"/>
      <c r="I124" s="87"/>
      <c r="J124" s="85"/>
    </row>
    <row r="125" spans="1:10" x14ac:dyDescent="0.3">
      <c r="A125" s="85"/>
      <c r="B125" s="86"/>
      <c r="C125" s="87"/>
      <c r="D125" s="85"/>
      <c r="E125" s="85"/>
      <c r="F125" s="85"/>
      <c r="G125" s="85"/>
      <c r="H125" s="85"/>
      <c r="I125" s="87"/>
      <c r="J125" s="85"/>
    </row>
    <row r="126" spans="1:10" x14ac:dyDescent="0.3">
      <c r="A126" s="85"/>
      <c r="B126" s="86"/>
      <c r="C126" s="87"/>
      <c r="D126" s="85"/>
      <c r="E126" s="85"/>
      <c r="F126" s="85"/>
      <c r="G126" s="85"/>
      <c r="H126" s="85"/>
      <c r="I126" s="87"/>
      <c r="J126" s="85"/>
    </row>
    <row r="127" spans="1:10" x14ac:dyDescent="0.3">
      <c r="A127" s="85"/>
      <c r="B127" s="86"/>
      <c r="C127" s="87"/>
      <c r="D127" s="85"/>
      <c r="E127" s="85"/>
      <c r="F127" s="85"/>
      <c r="G127" s="85"/>
      <c r="H127" s="85"/>
      <c r="I127" s="87"/>
      <c r="J127" s="85"/>
    </row>
    <row r="128" spans="1:10" x14ac:dyDescent="0.3">
      <c r="A128" s="85"/>
      <c r="B128" s="86"/>
      <c r="C128" s="87"/>
      <c r="D128" s="85"/>
      <c r="E128" s="85"/>
      <c r="F128" s="85"/>
      <c r="G128" s="85"/>
      <c r="H128" s="85"/>
      <c r="I128" s="87"/>
      <c r="J128" s="85"/>
    </row>
    <row r="129" spans="1:10" x14ac:dyDescent="0.3">
      <c r="A129" s="85"/>
      <c r="B129" s="86"/>
      <c r="C129" s="87"/>
      <c r="D129" s="85"/>
      <c r="E129" s="85"/>
      <c r="F129" s="85"/>
      <c r="G129" s="85"/>
      <c r="H129" s="85"/>
      <c r="I129" s="87"/>
      <c r="J129" s="85"/>
    </row>
    <row r="130" spans="1:10" x14ac:dyDescent="0.3">
      <c r="A130" s="85"/>
      <c r="B130" s="86"/>
      <c r="C130" s="87"/>
      <c r="D130" s="85"/>
      <c r="E130" s="85"/>
      <c r="F130" s="85"/>
      <c r="G130" s="85"/>
      <c r="H130" s="85"/>
      <c r="I130" s="87"/>
      <c r="J130" s="85"/>
    </row>
    <row r="131" spans="1:10" x14ac:dyDescent="0.3">
      <c r="A131" s="85"/>
      <c r="B131" s="86"/>
      <c r="C131" s="87"/>
      <c r="D131" s="85"/>
      <c r="E131" s="85"/>
      <c r="F131" s="85"/>
      <c r="G131" s="85"/>
      <c r="H131" s="85"/>
      <c r="I131" s="87"/>
      <c r="J131" s="85"/>
    </row>
    <row r="132" spans="1:10" x14ac:dyDescent="0.3">
      <c r="A132" s="85"/>
      <c r="B132" s="86"/>
      <c r="C132" s="87"/>
      <c r="D132" s="85"/>
      <c r="E132" s="85"/>
      <c r="F132" s="85"/>
      <c r="G132" s="85"/>
      <c r="H132" s="85"/>
      <c r="I132" s="87"/>
      <c r="J132" s="85"/>
    </row>
    <row r="133" spans="1:10" x14ac:dyDescent="0.3">
      <c r="A133" s="85"/>
      <c r="B133" s="86"/>
      <c r="C133" s="87"/>
      <c r="D133" s="85"/>
      <c r="E133" s="85"/>
      <c r="F133" s="85"/>
      <c r="G133" s="85"/>
      <c r="H133" s="85"/>
      <c r="I133" s="87"/>
      <c r="J133" s="85"/>
    </row>
    <row r="134" spans="1:10" x14ac:dyDescent="0.3">
      <c r="A134" s="85"/>
      <c r="B134" s="86"/>
      <c r="C134" s="87"/>
      <c r="D134" s="85"/>
      <c r="E134" s="85"/>
      <c r="F134" s="85"/>
      <c r="G134" s="85"/>
      <c r="H134" s="85"/>
      <c r="I134" s="87"/>
      <c r="J134" s="85"/>
    </row>
    <row r="135" spans="1:10" x14ac:dyDescent="0.3">
      <c r="A135" s="85"/>
      <c r="B135" s="86"/>
      <c r="C135" s="87"/>
      <c r="D135" s="85"/>
      <c r="E135" s="85"/>
      <c r="F135" s="85"/>
      <c r="G135" s="85"/>
      <c r="H135" s="85"/>
      <c r="I135" s="87"/>
      <c r="J135" s="85"/>
    </row>
    <row r="136" spans="1:10" x14ac:dyDescent="0.3">
      <c r="A136" s="85"/>
      <c r="B136" s="86"/>
      <c r="C136" s="87"/>
      <c r="D136" s="85"/>
      <c r="E136" s="85"/>
      <c r="F136" s="85"/>
      <c r="G136" s="85"/>
      <c r="H136" s="85"/>
      <c r="I136" s="87"/>
      <c r="J136" s="85"/>
    </row>
    <row r="137" spans="1:10" x14ac:dyDescent="0.3">
      <c r="A137" s="85"/>
      <c r="B137" s="86"/>
      <c r="C137" s="87"/>
      <c r="D137" s="85"/>
      <c r="E137" s="85"/>
      <c r="F137" s="85"/>
      <c r="G137" s="85"/>
      <c r="H137" s="85"/>
      <c r="I137" s="87"/>
      <c r="J137" s="85"/>
    </row>
    <row r="138" spans="1:10" x14ac:dyDescent="0.3">
      <c r="A138" s="85"/>
      <c r="B138" s="86"/>
      <c r="C138" s="87"/>
      <c r="D138" s="85"/>
      <c r="E138" s="85"/>
      <c r="F138" s="85"/>
      <c r="G138" s="85"/>
      <c r="H138" s="85"/>
      <c r="I138" s="87"/>
      <c r="J138" s="85"/>
    </row>
    <row r="139" spans="1:10" x14ac:dyDescent="0.3">
      <c r="A139" s="85"/>
      <c r="B139" s="86"/>
      <c r="C139" s="87"/>
      <c r="D139" s="85"/>
      <c r="E139" s="85"/>
      <c r="F139" s="85"/>
      <c r="G139" s="85"/>
      <c r="H139" s="85"/>
      <c r="I139" s="87"/>
      <c r="J139" s="85"/>
    </row>
    <row r="140" spans="1:10" x14ac:dyDescent="0.3">
      <c r="A140" s="85"/>
      <c r="B140" s="86"/>
      <c r="C140" s="87"/>
      <c r="D140" s="85"/>
      <c r="E140" s="85"/>
      <c r="F140" s="85"/>
      <c r="G140" s="85"/>
      <c r="H140" s="85"/>
      <c r="I140" s="87"/>
      <c r="J140" s="85"/>
    </row>
    <row r="141" spans="1:10" x14ac:dyDescent="0.3">
      <c r="A141" s="85"/>
      <c r="B141" s="86"/>
      <c r="C141" s="87"/>
      <c r="D141" s="85"/>
      <c r="E141" s="85"/>
      <c r="F141" s="85"/>
      <c r="G141" s="85"/>
      <c r="H141" s="85"/>
      <c r="I141" s="87"/>
      <c r="J141" s="85"/>
    </row>
    <row r="142" spans="1:10" x14ac:dyDescent="0.3">
      <c r="A142" s="85"/>
      <c r="B142" s="86"/>
      <c r="C142" s="87"/>
      <c r="D142" s="85"/>
      <c r="E142" s="85"/>
      <c r="F142" s="85"/>
      <c r="G142" s="85"/>
      <c r="H142" s="85"/>
      <c r="I142" s="87"/>
      <c r="J142" s="85"/>
    </row>
    <row r="143" spans="1:10" x14ac:dyDescent="0.3">
      <c r="A143" s="85"/>
      <c r="B143" s="86"/>
      <c r="C143" s="87"/>
      <c r="D143" s="85"/>
      <c r="E143" s="85"/>
      <c r="F143" s="85"/>
      <c r="G143" s="85"/>
      <c r="H143" s="85"/>
      <c r="I143" s="87"/>
      <c r="J143" s="85"/>
    </row>
    <row r="144" spans="1:10" x14ac:dyDescent="0.3">
      <c r="A144" s="85"/>
      <c r="B144" s="86"/>
      <c r="C144" s="87"/>
      <c r="D144" s="85"/>
      <c r="E144" s="85"/>
      <c r="F144" s="85"/>
      <c r="G144" s="85"/>
      <c r="H144" s="85"/>
      <c r="I144" s="87"/>
      <c r="J144" s="85"/>
    </row>
    <row r="145" spans="1:10" x14ac:dyDescent="0.3">
      <c r="A145" s="85"/>
      <c r="B145" s="86"/>
      <c r="C145" s="87"/>
      <c r="D145" s="85"/>
      <c r="E145" s="85"/>
      <c r="F145" s="85"/>
      <c r="G145" s="85"/>
      <c r="H145" s="85"/>
      <c r="I145" s="87"/>
      <c r="J145" s="85"/>
    </row>
    <row r="146" spans="1:10" x14ac:dyDescent="0.3">
      <c r="A146" s="85"/>
      <c r="B146" s="86"/>
      <c r="C146" s="87"/>
      <c r="D146" s="85"/>
      <c r="E146" s="85"/>
      <c r="F146" s="85"/>
      <c r="G146" s="85"/>
      <c r="H146" s="85"/>
      <c r="I146" s="87"/>
      <c r="J146" s="85"/>
    </row>
    <row r="147" spans="1:10" x14ac:dyDescent="0.3">
      <c r="A147" s="85"/>
      <c r="B147" s="86"/>
      <c r="C147" s="87"/>
      <c r="D147" s="85"/>
      <c r="E147" s="85"/>
      <c r="F147" s="85"/>
      <c r="G147" s="85"/>
      <c r="H147" s="85"/>
      <c r="I147" s="87"/>
      <c r="J147" s="85"/>
    </row>
    <row r="148" spans="1:10" x14ac:dyDescent="0.3">
      <c r="A148" s="85"/>
      <c r="B148" s="86"/>
      <c r="C148" s="87"/>
      <c r="D148" s="85"/>
      <c r="E148" s="85"/>
      <c r="F148" s="85"/>
      <c r="G148" s="85"/>
      <c r="H148" s="85"/>
      <c r="I148" s="87"/>
      <c r="J148" s="85"/>
    </row>
    <row r="149" spans="1:10" x14ac:dyDescent="0.3">
      <c r="A149" s="85"/>
      <c r="B149" s="86"/>
      <c r="C149" s="87"/>
      <c r="D149" s="85"/>
      <c r="E149" s="85"/>
      <c r="F149" s="85"/>
      <c r="G149" s="85"/>
      <c r="H149" s="85"/>
      <c r="I149" s="87"/>
      <c r="J149" s="85"/>
    </row>
    <row r="150" spans="1:10" x14ac:dyDescent="0.3">
      <c r="A150" s="85"/>
      <c r="B150" s="86"/>
      <c r="C150" s="87"/>
      <c r="D150" s="85"/>
      <c r="E150" s="85"/>
      <c r="F150" s="85"/>
      <c r="G150" s="85"/>
      <c r="H150" s="85"/>
      <c r="I150" s="87"/>
      <c r="J150" s="85"/>
    </row>
    <row r="151" spans="1:10" x14ac:dyDescent="0.3">
      <c r="A151" s="85"/>
      <c r="B151" s="86"/>
      <c r="C151" s="87"/>
      <c r="D151" s="85"/>
      <c r="E151" s="85"/>
      <c r="F151" s="85"/>
      <c r="G151" s="85"/>
      <c r="H151" s="85"/>
      <c r="I151" s="87"/>
      <c r="J151" s="85"/>
    </row>
    <row r="152" spans="1:10" x14ac:dyDescent="0.3">
      <c r="A152" s="85"/>
      <c r="B152" s="86"/>
      <c r="C152" s="87"/>
      <c r="D152" s="85"/>
      <c r="E152" s="85"/>
      <c r="F152" s="85"/>
      <c r="G152" s="85"/>
      <c r="H152" s="85"/>
      <c r="I152" s="87"/>
      <c r="J152" s="85"/>
    </row>
    <row r="153" spans="1:10" x14ac:dyDescent="0.3">
      <c r="A153" s="85"/>
      <c r="B153" s="86"/>
      <c r="C153" s="87"/>
      <c r="D153" s="85"/>
      <c r="E153" s="85"/>
      <c r="F153" s="85"/>
      <c r="G153" s="85"/>
      <c r="H153" s="85"/>
      <c r="I153" s="87"/>
      <c r="J153" s="85"/>
    </row>
    <row r="154" spans="1:10" x14ac:dyDescent="0.3">
      <c r="A154" s="85"/>
      <c r="B154" s="86"/>
      <c r="C154" s="87"/>
      <c r="D154" s="85"/>
      <c r="E154" s="85"/>
      <c r="F154" s="85"/>
      <c r="G154" s="85"/>
      <c r="H154" s="85"/>
      <c r="I154" s="87"/>
      <c r="J154" s="85"/>
    </row>
    <row r="155" spans="1:10" x14ac:dyDescent="0.3">
      <c r="A155" s="85"/>
      <c r="B155" s="86"/>
      <c r="C155" s="87"/>
      <c r="D155" s="85"/>
      <c r="E155" s="85"/>
      <c r="F155" s="85"/>
      <c r="G155" s="85"/>
      <c r="H155" s="85"/>
      <c r="I155" s="87"/>
      <c r="J155" s="85"/>
    </row>
    <row r="156" spans="1:10" x14ac:dyDescent="0.3">
      <c r="A156" s="85"/>
      <c r="B156" s="86"/>
      <c r="C156" s="87"/>
      <c r="D156" s="85"/>
      <c r="E156" s="85"/>
      <c r="F156" s="85"/>
      <c r="G156" s="85"/>
      <c r="H156" s="85"/>
      <c r="I156" s="87"/>
      <c r="J156" s="85"/>
    </row>
    <row r="157" spans="1:10" x14ac:dyDescent="0.3">
      <c r="A157" s="85"/>
      <c r="B157" s="86"/>
      <c r="C157" s="87"/>
      <c r="D157" s="85"/>
      <c r="E157" s="85"/>
      <c r="F157" s="85"/>
      <c r="G157" s="85"/>
      <c r="H157" s="85"/>
      <c r="I157" s="87"/>
      <c r="J157" s="85"/>
    </row>
    <row r="158" spans="1:10" x14ac:dyDescent="0.3">
      <c r="A158" s="85"/>
      <c r="B158" s="86"/>
      <c r="C158" s="87"/>
      <c r="D158" s="85"/>
      <c r="E158" s="85"/>
      <c r="F158" s="85"/>
      <c r="G158" s="85"/>
      <c r="H158" s="85"/>
      <c r="I158" s="87"/>
      <c r="J158" s="85"/>
    </row>
    <row r="159" spans="1:10" x14ac:dyDescent="0.3">
      <c r="A159" s="85"/>
      <c r="B159" s="86"/>
      <c r="C159" s="87"/>
      <c r="D159" s="85"/>
      <c r="E159" s="85"/>
      <c r="F159" s="85"/>
      <c r="G159" s="85"/>
      <c r="H159" s="85"/>
      <c r="I159" s="87"/>
      <c r="J159" s="85"/>
    </row>
    <row r="160" spans="1:10" x14ac:dyDescent="0.3">
      <c r="A160" s="85"/>
      <c r="B160" s="86"/>
      <c r="C160" s="87"/>
      <c r="D160" s="85"/>
      <c r="E160" s="85"/>
      <c r="F160" s="85"/>
      <c r="G160" s="85"/>
      <c r="H160" s="85"/>
      <c r="I160" s="87"/>
      <c r="J160" s="85"/>
    </row>
    <row r="161" spans="1:10" x14ac:dyDescent="0.3">
      <c r="A161" s="85"/>
      <c r="B161" s="86"/>
      <c r="C161" s="87"/>
      <c r="D161" s="85"/>
      <c r="E161" s="85"/>
      <c r="F161" s="85"/>
      <c r="G161" s="85"/>
      <c r="H161" s="85"/>
      <c r="I161" s="87"/>
      <c r="J161" s="85"/>
    </row>
    <row r="162" spans="1:10" x14ac:dyDescent="0.3">
      <c r="A162" s="85"/>
      <c r="B162" s="86"/>
      <c r="C162" s="87"/>
      <c r="D162" s="85"/>
      <c r="E162" s="85"/>
      <c r="F162" s="85"/>
      <c r="G162" s="85"/>
      <c r="H162" s="85"/>
      <c r="I162" s="87"/>
      <c r="J162" s="85"/>
    </row>
    <row r="163" spans="1:10" x14ac:dyDescent="0.3">
      <c r="A163" s="85"/>
      <c r="B163" s="86"/>
      <c r="C163" s="87"/>
      <c r="D163" s="85"/>
      <c r="E163" s="85"/>
      <c r="F163" s="85"/>
      <c r="G163" s="85"/>
      <c r="H163" s="85"/>
      <c r="I163" s="87"/>
      <c r="J163" s="85"/>
    </row>
    <row r="164" spans="1:10" x14ac:dyDescent="0.3">
      <c r="A164" s="85"/>
      <c r="B164" s="86"/>
      <c r="C164" s="87"/>
      <c r="D164" s="85"/>
      <c r="E164" s="85"/>
      <c r="F164" s="85"/>
      <c r="G164" s="85"/>
      <c r="H164" s="85"/>
      <c r="I164" s="87"/>
      <c r="J164" s="85"/>
    </row>
    <row r="165" spans="1:10" x14ac:dyDescent="0.3">
      <c r="A165" s="85"/>
      <c r="B165" s="86"/>
      <c r="C165" s="87"/>
      <c r="D165" s="85"/>
      <c r="E165" s="85"/>
      <c r="F165" s="85"/>
      <c r="G165" s="85"/>
      <c r="H165" s="85"/>
      <c r="I165" s="87"/>
      <c r="J165" s="85"/>
    </row>
    <row r="166" spans="1:10" x14ac:dyDescent="0.3">
      <c r="A166" s="85"/>
      <c r="B166" s="86"/>
      <c r="C166" s="87"/>
      <c r="D166" s="85"/>
      <c r="E166" s="85"/>
      <c r="F166" s="85"/>
      <c r="G166" s="85"/>
      <c r="H166" s="85"/>
      <c r="I166" s="87"/>
      <c r="J166" s="85"/>
    </row>
    <row r="167" spans="1:10" x14ac:dyDescent="0.3">
      <c r="A167" s="85"/>
      <c r="B167" s="86"/>
      <c r="C167" s="87"/>
      <c r="D167" s="85"/>
      <c r="E167" s="85"/>
      <c r="F167" s="85"/>
      <c r="G167" s="85"/>
      <c r="H167" s="85"/>
      <c r="I167" s="87"/>
      <c r="J167" s="85"/>
    </row>
    <row r="168" spans="1:10" x14ac:dyDescent="0.3">
      <c r="A168" s="85"/>
      <c r="B168" s="86"/>
      <c r="C168" s="87"/>
      <c r="D168" s="85"/>
      <c r="E168" s="85"/>
      <c r="F168" s="85"/>
      <c r="G168" s="85"/>
      <c r="H168" s="85"/>
      <c r="I168" s="87"/>
      <c r="J168" s="85"/>
    </row>
    <row r="169" spans="1:10" x14ac:dyDescent="0.3">
      <c r="A169" s="85"/>
      <c r="B169" s="86"/>
      <c r="C169" s="87"/>
      <c r="D169" s="85"/>
      <c r="E169" s="85"/>
      <c r="F169" s="85"/>
      <c r="G169" s="85"/>
      <c r="H169" s="85"/>
      <c r="I169" s="87"/>
      <c r="J169" s="85"/>
    </row>
    <row r="170" spans="1:10" x14ac:dyDescent="0.3">
      <c r="A170" s="85"/>
      <c r="B170" s="86"/>
      <c r="C170" s="87"/>
      <c r="D170" s="85"/>
      <c r="E170" s="85"/>
      <c r="F170" s="85"/>
      <c r="G170" s="85"/>
      <c r="H170" s="85"/>
      <c r="I170" s="87"/>
      <c r="J170" s="85"/>
    </row>
    <row r="171" spans="1:10" x14ac:dyDescent="0.3">
      <c r="A171" s="85"/>
      <c r="B171" s="86"/>
      <c r="C171" s="87"/>
      <c r="D171" s="85"/>
      <c r="E171" s="85"/>
      <c r="F171" s="85"/>
      <c r="G171" s="85"/>
      <c r="H171" s="85"/>
      <c r="I171" s="87"/>
      <c r="J171" s="85"/>
    </row>
    <row r="172" spans="1:10" x14ac:dyDescent="0.3">
      <c r="A172" s="85"/>
      <c r="B172" s="86"/>
      <c r="C172" s="87"/>
      <c r="D172" s="85"/>
      <c r="E172" s="85"/>
      <c r="F172" s="85"/>
      <c r="G172" s="85"/>
      <c r="H172" s="85"/>
      <c r="I172" s="87"/>
      <c r="J172" s="85"/>
    </row>
    <row r="173" spans="1:10" x14ac:dyDescent="0.3">
      <c r="A173" s="85"/>
      <c r="B173" s="86"/>
      <c r="C173" s="87"/>
      <c r="D173" s="85"/>
      <c r="E173" s="85"/>
      <c r="F173" s="85"/>
      <c r="G173" s="85"/>
      <c r="H173" s="85"/>
      <c r="I173" s="87"/>
      <c r="J173" s="85"/>
    </row>
    <row r="174" spans="1:10" x14ac:dyDescent="0.3">
      <c r="A174" s="85"/>
      <c r="B174" s="86"/>
      <c r="C174" s="87"/>
      <c r="D174" s="85"/>
      <c r="E174" s="85"/>
      <c r="F174" s="85"/>
      <c r="G174" s="85"/>
      <c r="H174" s="85"/>
      <c r="I174" s="87"/>
      <c r="J174" s="85"/>
    </row>
    <row r="175" spans="1:10" x14ac:dyDescent="0.3">
      <c r="A175" s="85"/>
      <c r="B175" s="86"/>
      <c r="C175" s="87"/>
      <c r="D175" s="85"/>
      <c r="E175" s="85"/>
      <c r="F175" s="85"/>
      <c r="G175" s="85"/>
      <c r="H175" s="85"/>
      <c r="I175" s="87"/>
      <c r="J175" s="85"/>
    </row>
    <row r="176" spans="1:10" x14ac:dyDescent="0.3">
      <c r="A176" s="85"/>
      <c r="B176" s="86"/>
      <c r="C176" s="87"/>
      <c r="D176" s="85"/>
      <c r="E176" s="85"/>
      <c r="F176" s="85"/>
      <c r="G176" s="85"/>
      <c r="H176" s="85"/>
      <c r="I176" s="87"/>
      <c r="J176" s="85"/>
    </row>
    <row r="177" spans="1:10" x14ac:dyDescent="0.3">
      <c r="A177" s="85"/>
      <c r="B177" s="86"/>
      <c r="C177" s="87"/>
      <c r="D177" s="85"/>
      <c r="E177" s="85"/>
      <c r="F177" s="85"/>
      <c r="G177" s="85"/>
      <c r="H177" s="85"/>
      <c r="I177" s="87"/>
      <c r="J177" s="85"/>
    </row>
    <row r="178" spans="1:10" x14ac:dyDescent="0.3">
      <c r="A178" s="85"/>
      <c r="B178" s="86"/>
      <c r="C178" s="87"/>
      <c r="D178" s="85"/>
      <c r="E178" s="85"/>
      <c r="F178" s="85"/>
      <c r="G178" s="85"/>
      <c r="H178" s="85"/>
      <c r="I178" s="87"/>
      <c r="J178" s="85"/>
    </row>
    <row r="179" spans="1:10" x14ac:dyDescent="0.3">
      <c r="A179" s="85"/>
      <c r="B179" s="86"/>
      <c r="C179" s="87"/>
      <c r="D179" s="85"/>
      <c r="E179" s="85"/>
      <c r="F179" s="85"/>
      <c r="G179" s="85"/>
      <c r="H179" s="85"/>
      <c r="I179" s="87"/>
      <c r="J179" s="85"/>
    </row>
    <row r="180" spans="1:10" x14ac:dyDescent="0.3">
      <c r="A180" s="85"/>
      <c r="B180" s="86"/>
      <c r="C180" s="87"/>
      <c r="D180" s="85"/>
      <c r="E180" s="85"/>
      <c r="F180" s="85"/>
      <c r="G180" s="85"/>
      <c r="H180" s="85"/>
      <c r="I180" s="87"/>
      <c r="J180" s="85"/>
    </row>
    <row r="181" spans="1:10" x14ac:dyDescent="0.3">
      <c r="A181" s="85"/>
      <c r="B181" s="86"/>
      <c r="C181" s="87"/>
      <c r="D181" s="85"/>
      <c r="E181" s="85"/>
      <c r="F181" s="85"/>
      <c r="G181" s="85"/>
      <c r="H181" s="85"/>
      <c r="I181" s="87"/>
      <c r="J181" s="85"/>
    </row>
    <row r="182" spans="1:10" x14ac:dyDescent="0.3">
      <c r="A182" s="85"/>
      <c r="B182" s="86"/>
      <c r="C182" s="87"/>
      <c r="D182" s="85"/>
      <c r="E182" s="85"/>
      <c r="F182" s="85"/>
      <c r="G182" s="85"/>
      <c r="H182" s="85"/>
      <c r="I182" s="87"/>
      <c r="J182" s="85"/>
    </row>
    <row r="183" spans="1:10" x14ac:dyDescent="0.3">
      <c r="A183" s="85"/>
      <c r="B183" s="86"/>
      <c r="C183" s="87"/>
      <c r="D183" s="85"/>
      <c r="E183" s="85"/>
      <c r="F183" s="85"/>
      <c r="G183" s="85"/>
      <c r="H183" s="85"/>
      <c r="I183" s="87"/>
      <c r="J183" s="85"/>
    </row>
    <row r="184" spans="1:10" x14ac:dyDescent="0.3">
      <c r="A184" s="85"/>
      <c r="B184" s="86"/>
      <c r="C184" s="87"/>
      <c r="D184" s="85"/>
      <c r="E184" s="85"/>
      <c r="F184" s="85"/>
      <c r="G184" s="85"/>
      <c r="H184" s="85"/>
      <c r="I184" s="87"/>
      <c r="J184" s="85"/>
    </row>
    <row r="185" spans="1:10" x14ac:dyDescent="0.3">
      <c r="A185" s="85"/>
      <c r="B185" s="86"/>
      <c r="C185" s="87"/>
      <c r="D185" s="85"/>
      <c r="E185" s="85"/>
      <c r="F185" s="85"/>
      <c r="G185" s="85"/>
      <c r="H185" s="85"/>
      <c r="I185" s="87"/>
      <c r="J185" s="85"/>
    </row>
    <row r="186" spans="1:10" x14ac:dyDescent="0.3">
      <c r="A186" s="85"/>
      <c r="B186" s="86"/>
      <c r="C186" s="87"/>
      <c r="D186" s="85"/>
      <c r="E186" s="85"/>
      <c r="F186" s="85"/>
      <c r="G186" s="85"/>
      <c r="H186" s="85"/>
      <c r="I186" s="87"/>
      <c r="J186" s="85"/>
    </row>
    <row r="187" spans="1:10" x14ac:dyDescent="0.3">
      <c r="A187" s="85"/>
      <c r="B187" s="86"/>
      <c r="C187" s="87"/>
      <c r="D187" s="85"/>
      <c r="E187" s="85"/>
      <c r="F187" s="85"/>
      <c r="G187" s="85"/>
      <c r="H187" s="85"/>
      <c r="I187" s="87"/>
      <c r="J187" s="85"/>
    </row>
    <row r="188" spans="1:10" x14ac:dyDescent="0.3">
      <c r="A188" s="85"/>
      <c r="B188" s="86"/>
      <c r="C188" s="87"/>
      <c r="D188" s="85"/>
      <c r="E188" s="85"/>
      <c r="F188" s="85"/>
      <c r="G188" s="85"/>
      <c r="H188" s="85"/>
      <c r="I188" s="87"/>
      <c r="J188" s="85"/>
    </row>
    <row r="189" spans="1:10" x14ac:dyDescent="0.3">
      <c r="A189" s="85"/>
      <c r="B189" s="86"/>
      <c r="C189" s="87"/>
      <c r="D189" s="85"/>
      <c r="E189" s="85"/>
      <c r="F189" s="85"/>
      <c r="G189" s="85"/>
      <c r="H189" s="85"/>
      <c r="I189" s="87"/>
      <c r="J189" s="85"/>
    </row>
    <row r="190" spans="1:10" x14ac:dyDescent="0.3">
      <c r="A190" s="85"/>
      <c r="B190" s="86"/>
      <c r="C190" s="87"/>
      <c r="D190" s="85"/>
      <c r="E190" s="85"/>
      <c r="F190" s="85"/>
      <c r="G190" s="85"/>
      <c r="H190" s="85"/>
      <c r="I190" s="87"/>
      <c r="J190" s="85"/>
    </row>
    <row r="191" spans="1:10" x14ac:dyDescent="0.3">
      <c r="A191" s="85"/>
      <c r="B191" s="86"/>
      <c r="C191" s="87"/>
      <c r="D191" s="85"/>
      <c r="E191" s="85"/>
      <c r="F191" s="85"/>
      <c r="G191" s="85"/>
      <c r="H191" s="85"/>
      <c r="I191" s="87"/>
      <c r="J191" s="85"/>
    </row>
    <row r="192" spans="1:10" x14ac:dyDescent="0.3">
      <c r="A192" s="85"/>
      <c r="B192" s="86"/>
      <c r="C192" s="87"/>
      <c r="D192" s="85"/>
      <c r="E192" s="85"/>
      <c r="F192" s="85"/>
      <c r="G192" s="85"/>
      <c r="H192" s="85"/>
      <c r="I192" s="87"/>
      <c r="J192" s="85"/>
    </row>
    <row r="193" spans="1:10" x14ac:dyDescent="0.3">
      <c r="A193" s="85"/>
      <c r="B193" s="86"/>
      <c r="C193" s="87"/>
      <c r="D193" s="85"/>
      <c r="E193" s="85"/>
      <c r="F193" s="85"/>
      <c r="G193" s="85"/>
      <c r="H193" s="85"/>
      <c r="I193" s="87"/>
      <c r="J193" s="85"/>
    </row>
    <row r="194" spans="1:10" x14ac:dyDescent="0.3">
      <c r="A194" s="85"/>
      <c r="B194" s="86"/>
      <c r="C194" s="87"/>
      <c r="D194" s="85"/>
      <c r="E194" s="85"/>
      <c r="F194" s="85"/>
      <c r="G194" s="85"/>
      <c r="H194" s="85"/>
      <c r="I194" s="87"/>
      <c r="J194" s="85"/>
    </row>
    <row r="195" spans="1:10" x14ac:dyDescent="0.3">
      <c r="A195" s="85"/>
      <c r="B195" s="86"/>
      <c r="C195" s="87"/>
      <c r="D195" s="85"/>
      <c r="E195" s="85"/>
      <c r="F195" s="85"/>
      <c r="G195" s="85"/>
      <c r="H195" s="85"/>
      <c r="I195" s="87"/>
      <c r="J195" s="85"/>
    </row>
    <row r="196" spans="1:10" x14ac:dyDescent="0.3">
      <c r="A196" s="85"/>
      <c r="B196" s="86"/>
      <c r="C196" s="87"/>
      <c r="D196" s="85"/>
      <c r="E196" s="85"/>
      <c r="F196" s="85"/>
      <c r="G196" s="85"/>
      <c r="H196" s="85"/>
      <c r="I196" s="87"/>
      <c r="J196" s="85"/>
    </row>
    <row r="197" spans="1:10" x14ac:dyDescent="0.3">
      <c r="A197" s="85"/>
      <c r="B197" s="86"/>
      <c r="C197" s="87"/>
      <c r="D197" s="85"/>
      <c r="E197" s="85"/>
      <c r="F197" s="85"/>
      <c r="G197" s="85"/>
      <c r="H197" s="85"/>
      <c r="I197" s="87"/>
      <c r="J197" s="85"/>
    </row>
    <row r="198" spans="1:10" x14ac:dyDescent="0.3">
      <c r="A198" s="85"/>
      <c r="B198" s="86"/>
      <c r="C198" s="87"/>
      <c r="D198" s="85"/>
      <c r="E198" s="85"/>
      <c r="F198" s="85"/>
      <c r="G198" s="85"/>
      <c r="H198" s="85"/>
      <c r="I198" s="87"/>
      <c r="J198" s="85"/>
    </row>
    <row r="199" spans="1:10" x14ac:dyDescent="0.3">
      <c r="A199" s="85"/>
      <c r="B199" s="86"/>
      <c r="C199" s="87"/>
      <c r="D199" s="85"/>
      <c r="E199" s="85"/>
      <c r="F199" s="85"/>
      <c r="G199" s="85"/>
      <c r="H199" s="85"/>
      <c r="I199" s="87"/>
      <c r="J199" s="85"/>
    </row>
    <row r="200" spans="1:10" x14ac:dyDescent="0.3">
      <c r="A200" s="85"/>
      <c r="B200" s="86"/>
      <c r="C200" s="87"/>
      <c r="D200" s="85"/>
      <c r="E200" s="85"/>
      <c r="F200" s="85"/>
      <c r="G200" s="85"/>
      <c r="H200" s="85"/>
      <c r="I200" s="87"/>
      <c r="J200" s="85"/>
    </row>
    <row r="201" spans="1:10" x14ac:dyDescent="0.3">
      <c r="A201" s="85"/>
      <c r="B201" s="86"/>
      <c r="C201" s="87"/>
      <c r="D201" s="85"/>
      <c r="E201" s="85"/>
      <c r="F201" s="85"/>
      <c r="G201" s="85"/>
      <c r="H201" s="85"/>
      <c r="I201" s="87"/>
      <c r="J201" s="85"/>
    </row>
    <row r="202" spans="1:10" x14ac:dyDescent="0.3">
      <c r="A202" s="85"/>
      <c r="B202" s="86"/>
      <c r="C202" s="87"/>
      <c r="D202" s="85"/>
      <c r="E202" s="85"/>
      <c r="F202" s="85"/>
      <c r="G202" s="85"/>
      <c r="H202" s="85"/>
      <c r="I202" s="87"/>
      <c r="J202" s="85"/>
    </row>
    <row r="203" spans="1:10" x14ac:dyDescent="0.3">
      <c r="A203" s="85"/>
      <c r="B203" s="86"/>
      <c r="C203" s="87"/>
      <c r="D203" s="85"/>
      <c r="E203" s="85"/>
      <c r="F203" s="85"/>
      <c r="G203" s="85"/>
      <c r="H203" s="85"/>
      <c r="I203" s="87"/>
      <c r="J203" s="85"/>
    </row>
    <row r="204" spans="1:10" x14ac:dyDescent="0.3">
      <c r="A204" s="85"/>
      <c r="B204" s="86"/>
      <c r="C204" s="87"/>
      <c r="D204" s="85"/>
      <c r="E204" s="85"/>
      <c r="F204" s="85"/>
      <c r="G204" s="85"/>
      <c r="H204" s="85"/>
      <c r="I204" s="87"/>
      <c r="J204" s="85"/>
    </row>
    <row r="205" spans="1:10" x14ac:dyDescent="0.3">
      <c r="A205" s="85"/>
      <c r="B205" s="86"/>
      <c r="C205" s="87"/>
      <c r="D205" s="85"/>
      <c r="E205" s="85"/>
      <c r="F205" s="85"/>
      <c r="G205" s="85"/>
      <c r="H205" s="85"/>
      <c r="I205" s="87"/>
      <c r="J205" s="85"/>
    </row>
    <row r="206" spans="1:10" x14ac:dyDescent="0.3">
      <c r="A206" s="85"/>
      <c r="B206" s="86"/>
      <c r="C206" s="87"/>
      <c r="D206" s="85"/>
      <c r="E206" s="85"/>
      <c r="F206" s="85"/>
      <c r="G206" s="85"/>
      <c r="H206" s="85"/>
      <c r="I206" s="87"/>
      <c r="J206" s="85"/>
    </row>
    <row r="207" spans="1:10" x14ac:dyDescent="0.3">
      <c r="A207" s="85"/>
      <c r="B207" s="86"/>
      <c r="C207" s="87"/>
      <c r="D207" s="85"/>
      <c r="E207" s="85"/>
      <c r="F207" s="85"/>
      <c r="G207" s="85"/>
      <c r="H207" s="85"/>
      <c r="I207" s="87"/>
      <c r="J207" s="85"/>
    </row>
    <row r="208" spans="1:10" x14ac:dyDescent="0.3">
      <c r="A208" s="85"/>
      <c r="B208" s="86"/>
      <c r="C208" s="87"/>
      <c r="D208" s="85"/>
      <c r="E208" s="85"/>
      <c r="F208" s="85"/>
      <c r="G208" s="85"/>
      <c r="H208" s="85"/>
      <c r="I208" s="87"/>
      <c r="J208" s="85"/>
    </row>
    <row r="209" spans="1:10" x14ac:dyDescent="0.3">
      <c r="A209" s="85"/>
      <c r="B209" s="86"/>
      <c r="C209" s="87"/>
      <c r="D209" s="85"/>
      <c r="E209" s="85"/>
      <c r="F209" s="85"/>
      <c r="G209" s="85"/>
      <c r="H209" s="85"/>
      <c r="I209" s="87"/>
      <c r="J209" s="85"/>
    </row>
    <row r="210" spans="1:10" x14ac:dyDescent="0.3">
      <c r="A210" s="85"/>
      <c r="B210" s="86"/>
      <c r="C210" s="87"/>
      <c r="D210" s="85"/>
      <c r="E210" s="85"/>
      <c r="F210" s="85"/>
      <c r="G210" s="85"/>
      <c r="H210" s="85"/>
      <c r="I210" s="87"/>
      <c r="J210" s="85"/>
    </row>
    <row r="211" spans="1:10" x14ac:dyDescent="0.3">
      <c r="A211" s="85"/>
      <c r="B211" s="86"/>
      <c r="C211" s="87"/>
      <c r="D211" s="85"/>
      <c r="E211" s="85"/>
      <c r="F211" s="85"/>
      <c r="G211" s="85"/>
      <c r="H211" s="85"/>
      <c r="I211" s="87"/>
      <c r="J211" s="85"/>
    </row>
    <row r="212" spans="1:10" x14ac:dyDescent="0.3">
      <c r="A212" s="85"/>
      <c r="B212" s="86"/>
      <c r="C212" s="87"/>
      <c r="D212" s="85"/>
      <c r="E212" s="85"/>
      <c r="F212" s="85"/>
      <c r="G212" s="85"/>
      <c r="H212" s="85"/>
      <c r="I212" s="87"/>
      <c r="J212" s="85"/>
    </row>
    <row r="213" spans="1:10" x14ac:dyDescent="0.3">
      <c r="A213" s="85"/>
      <c r="B213" s="86"/>
      <c r="C213" s="87"/>
      <c r="D213" s="85"/>
      <c r="E213" s="85"/>
      <c r="F213" s="85"/>
      <c r="G213" s="85"/>
      <c r="H213" s="85"/>
      <c r="I213" s="87"/>
      <c r="J213" s="85"/>
    </row>
    <row r="214" spans="1:10" x14ac:dyDescent="0.3">
      <c r="A214" s="85"/>
      <c r="B214" s="86"/>
      <c r="C214" s="87"/>
      <c r="D214" s="85"/>
      <c r="E214" s="85"/>
      <c r="F214" s="85"/>
      <c r="G214" s="85"/>
      <c r="H214" s="85"/>
      <c r="I214" s="87"/>
      <c r="J214" s="85"/>
    </row>
    <row r="215" spans="1:10" x14ac:dyDescent="0.3">
      <c r="A215" s="85"/>
      <c r="B215" s="86"/>
      <c r="C215" s="87"/>
      <c r="D215" s="85"/>
      <c r="E215" s="85"/>
      <c r="F215" s="85"/>
      <c r="G215" s="85"/>
      <c r="H215" s="85"/>
      <c r="I215" s="87"/>
      <c r="J215" s="85"/>
    </row>
    <row r="216" spans="1:10" x14ac:dyDescent="0.3">
      <c r="A216" s="85"/>
      <c r="B216" s="86"/>
      <c r="C216" s="87"/>
      <c r="D216" s="85"/>
      <c r="E216" s="85"/>
      <c r="F216" s="85"/>
      <c r="G216" s="85"/>
      <c r="H216" s="85"/>
      <c r="I216" s="87"/>
      <c r="J216" s="85"/>
    </row>
    <row r="217" spans="1:10" x14ac:dyDescent="0.3">
      <c r="A217" s="85"/>
      <c r="B217" s="86"/>
      <c r="C217" s="87"/>
      <c r="D217" s="85"/>
      <c r="E217" s="85"/>
      <c r="F217" s="85"/>
      <c r="G217" s="85"/>
      <c r="H217" s="85"/>
      <c r="I217" s="87"/>
      <c r="J217" s="85"/>
    </row>
    <row r="218" spans="1:10" x14ac:dyDescent="0.3">
      <c r="A218" s="85"/>
      <c r="B218" s="86"/>
      <c r="C218" s="87"/>
      <c r="D218" s="85"/>
      <c r="E218" s="85"/>
      <c r="F218" s="85"/>
      <c r="G218" s="85"/>
      <c r="H218" s="85"/>
      <c r="I218" s="87"/>
      <c r="J218" s="85"/>
    </row>
    <row r="219" spans="1:10" x14ac:dyDescent="0.3">
      <c r="A219" s="85"/>
      <c r="B219" s="86"/>
      <c r="C219" s="87"/>
      <c r="D219" s="85"/>
      <c r="E219" s="85"/>
      <c r="F219" s="85"/>
      <c r="G219" s="85"/>
      <c r="H219" s="85"/>
      <c r="I219" s="87"/>
      <c r="J219" s="85"/>
    </row>
    <row r="220" spans="1:10" x14ac:dyDescent="0.3">
      <c r="A220" s="85"/>
      <c r="B220" s="86"/>
      <c r="C220" s="87"/>
      <c r="D220" s="85"/>
      <c r="E220" s="85"/>
      <c r="F220" s="85"/>
      <c r="G220" s="85"/>
      <c r="H220" s="85"/>
      <c r="I220" s="87"/>
      <c r="J220" s="85"/>
    </row>
    <row r="221" spans="1:10" x14ac:dyDescent="0.3">
      <c r="A221" s="85"/>
      <c r="B221" s="86"/>
      <c r="C221" s="87"/>
      <c r="D221" s="85"/>
      <c r="E221" s="85"/>
      <c r="F221" s="85"/>
      <c r="G221" s="85"/>
      <c r="H221" s="85"/>
      <c r="I221" s="87"/>
      <c r="J221" s="85"/>
    </row>
    <row r="222" spans="1:10" x14ac:dyDescent="0.3">
      <c r="A222" s="85"/>
      <c r="B222" s="86"/>
      <c r="C222" s="87"/>
      <c r="D222" s="85"/>
      <c r="E222" s="85"/>
      <c r="F222" s="85"/>
      <c r="G222" s="85"/>
      <c r="H222" s="85"/>
      <c r="I222" s="87"/>
      <c r="J222" s="85"/>
    </row>
    <row r="223" spans="1:10" x14ac:dyDescent="0.3">
      <c r="A223" s="85"/>
      <c r="B223" s="86"/>
      <c r="C223" s="87"/>
      <c r="D223" s="85"/>
      <c r="E223" s="85"/>
      <c r="F223" s="85"/>
      <c r="G223" s="85"/>
      <c r="H223" s="85"/>
      <c r="I223" s="87"/>
      <c r="J223" s="85"/>
    </row>
    <row r="224" spans="1:10" x14ac:dyDescent="0.3">
      <c r="A224" s="85"/>
      <c r="B224" s="86"/>
      <c r="C224" s="87"/>
      <c r="D224" s="85"/>
      <c r="E224" s="85"/>
      <c r="F224" s="85"/>
      <c r="G224" s="85"/>
      <c r="H224" s="85"/>
      <c r="I224" s="87"/>
      <c r="J224" s="85"/>
    </row>
    <row r="225" spans="1:10" x14ac:dyDescent="0.3">
      <c r="A225" s="85"/>
      <c r="B225" s="86"/>
      <c r="C225" s="87"/>
      <c r="D225" s="85"/>
      <c r="E225" s="85"/>
      <c r="F225" s="85"/>
      <c r="G225" s="85"/>
      <c r="H225" s="85"/>
      <c r="I225" s="87"/>
      <c r="J225" s="85"/>
    </row>
    <row r="226" spans="1:10" x14ac:dyDescent="0.3">
      <c r="A226" s="85"/>
      <c r="B226" s="86"/>
      <c r="C226" s="87"/>
      <c r="D226" s="85"/>
      <c r="E226" s="85"/>
      <c r="F226" s="85"/>
      <c r="G226" s="85"/>
      <c r="H226" s="85"/>
      <c r="I226" s="87"/>
      <c r="J226" s="85"/>
    </row>
    <row r="227" spans="1:10" x14ac:dyDescent="0.3">
      <c r="A227" s="85"/>
      <c r="B227" s="86"/>
      <c r="C227" s="87"/>
      <c r="D227" s="85"/>
      <c r="E227" s="85"/>
      <c r="F227" s="85"/>
      <c r="G227" s="85"/>
      <c r="H227" s="85"/>
      <c r="I227" s="87"/>
      <c r="J227" s="85"/>
    </row>
    <row r="228" spans="1:10" x14ac:dyDescent="0.3">
      <c r="A228" s="85"/>
      <c r="B228" s="86"/>
      <c r="C228" s="87"/>
      <c r="D228" s="85"/>
      <c r="E228" s="85"/>
      <c r="F228" s="85"/>
      <c r="G228" s="85"/>
      <c r="H228" s="85"/>
      <c r="I228" s="87"/>
      <c r="J228" s="85"/>
    </row>
    <row r="229" spans="1:10" x14ac:dyDescent="0.3">
      <c r="A229" s="85"/>
      <c r="B229" s="86"/>
      <c r="C229" s="87"/>
      <c r="D229" s="85"/>
      <c r="E229" s="85"/>
      <c r="F229" s="85"/>
      <c r="G229" s="85"/>
      <c r="H229" s="85"/>
      <c r="I229" s="87"/>
      <c r="J229" s="85"/>
    </row>
    <row r="230" spans="1:10" x14ac:dyDescent="0.3">
      <c r="A230" s="85"/>
      <c r="B230" s="86"/>
      <c r="C230" s="87"/>
      <c r="D230" s="85"/>
      <c r="E230" s="85"/>
      <c r="F230" s="85"/>
      <c r="G230" s="85"/>
      <c r="H230" s="85"/>
      <c r="I230" s="87"/>
      <c r="J230" s="85"/>
    </row>
    <row r="231" spans="1:10" x14ac:dyDescent="0.3">
      <c r="A231" s="85"/>
      <c r="B231" s="86"/>
      <c r="C231" s="87"/>
      <c r="D231" s="85"/>
      <c r="E231" s="85"/>
      <c r="F231" s="85"/>
      <c r="G231" s="85"/>
      <c r="H231" s="85"/>
      <c r="I231" s="87"/>
      <c r="J231" s="85"/>
    </row>
    <row r="232" spans="1:10" x14ac:dyDescent="0.3">
      <c r="A232" s="85"/>
      <c r="B232" s="86"/>
      <c r="C232" s="87"/>
      <c r="D232" s="85"/>
      <c r="E232" s="85"/>
      <c r="F232" s="85"/>
      <c r="G232" s="85"/>
      <c r="H232" s="85"/>
      <c r="I232" s="87"/>
      <c r="J232" s="85"/>
    </row>
    <row r="233" spans="1:10" x14ac:dyDescent="0.3">
      <c r="A233" s="85"/>
      <c r="B233" s="86"/>
      <c r="C233" s="87"/>
      <c r="D233" s="85"/>
      <c r="E233" s="85"/>
      <c r="F233" s="85"/>
      <c r="G233" s="85"/>
      <c r="H233" s="85"/>
      <c r="I233" s="87"/>
      <c r="J233" s="85"/>
    </row>
    <row r="234" spans="1:10" x14ac:dyDescent="0.3">
      <c r="A234" s="85"/>
      <c r="B234" s="86"/>
      <c r="C234" s="87"/>
      <c r="D234" s="85"/>
      <c r="E234" s="85"/>
      <c r="F234" s="85"/>
      <c r="G234" s="85"/>
      <c r="H234" s="85"/>
      <c r="I234" s="87"/>
      <c r="J234" s="85"/>
    </row>
    <row r="235" spans="1:10" x14ac:dyDescent="0.3">
      <c r="A235" s="85"/>
      <c r="B235" s="86"/>
      <c r="C235" s="87"/>
      <c r="D235" s="85"/>
      <c r="E235" s="85"/>
      <c r="F235" s="85"/>
      <c r="G235" s="85"/>
      <c r="H235" s="85"/>
      <c r="I235" s="87"/>
      <c r="J235" s="85"/>
    </row>
    <row r="236" spans="1:10" x14ac:dyDescent="0.3">
      <c r="A236" s="85"/>
      <c r="B236" s="86"/>
      <c r="C236" s="87"/>
      <c r="D236" s="85"/>
      <c r="E236" s="85"/>
      <c r="F236" s="85"/>
      <c r="G236" s="85"/>
      <c r="H236" s="85"/>
      <c r="I236" s="87"/>
      <c r="J236" s="85"/>
    </row>
    <row r="237" spans="1:10" x14ac:dyDescent="0.3">
      <c r="A237" s="85"/>
      <c r="B237" s="86"/>
      <c r="C237" s="87"/>
      <c r="D237" s="85"/>
      <c r="E237" s="85"/>
      <c r="F237" s="85"/>
      <c r="G237" s="85"/>
      <c r="H237" s="85"/>
      <c r="I237" s="87"/>
      <c r="J237" s="85"/>
    </row>
    <row r="238" spans="1:10" x14ac:dyDescent="0.3">
      <c r="A238" s="85"/>
      <c r="B238" s="86"/>
      <c r="C238" s="87"/>
      <c r="D238" s="85"/>
      <c r="E238" s="85"/>
      <c r="F238" s="85"/>
      <c r="G238" s="85"/>
      <c r="H238" s="85"/>
      <c r="I238" s="87"/>
      <c r="J238" s="85"/>
    </row>
    <row r="239" spans="1:10" x14ac:dyDescent="0.3">
      <c r="A239" s="85"/>
      <c r="B239" s="86"/>
      <c r="C239" s="87"/>
      <c r="D239" s="85"/>
      <c r="E239" s="85"/>
      <c r="F239" s="85"/>
      <c r="G239" s="85"/>
      <c r="H239" s="85"/>
      <c r="I239" s="87"/>
      <c r="J239" s="85"/>
    </row>
    <row r="240" spans="1:10" x14ac:dyDescent="0.3">
      <c r="A240" s="85"/>
      <c r="B240" s="86"/>
      <c r="C240" s="87"/>
      <c r="D240" s="85"/>
      <c r="E240" s="85"/>
      <c r="F240" s="85"/>
      <c r="G240" s="85"/>
      <c r="H240" s="85"/>
      <c r="I240" s="87"/>
      <c r="J240" s="85"/>
    </row>
    <row r="241" spans="1:10" x14ac:dyDescent="0.3">
      <c r="A241" s="85"/>
      <c r="B241" s="86"/>
      <c r="C241" s="87"/>
      <c r="D241" s="85"/>
      <c r="E241" s="85"/>
      <c r="F241" s="85"/>
      <c r="G241" s="85"/>
      <c r="H241" s="85"/>
      <c r="I241" s="87"/>
      <c r="J241" s="85"/>
    </row>
    <row r="242" spans="1:10" x14ac:dyDescent="0.3">
      <c r="A242" s="85"/>
      <c r="B242" s="86"/>
      <c r="C242" s="87"/>
      <c r="D242" s="85"/>
      <c r="E242" s="85"/>
      <c r="F242" s="85"/>
      <c r="G242" s="85"/>
      <c r="H242" s="85"/>
      <c r="I242" s="87"/>
      <c r="J242" s="85"/>
    </row>
    <row r="243" spans="1:10" x14ac:dyDescent="0.3">
      <c r="A243" s="85"/>
      <c r="B243" s="86"/>
      <c r="C243" s="87"/>
      <c r="D243" s="85"/>
      <c r="E243" s="85"/>
      <c r="F243" s="85"/>
      <c r="G243" s="85"/>
      <c r="H243" s="85"/>
      <c r="I243" s="87"/>
      <c r="J243" s="85"/>
    </row>
    <row r="244" spans="1:10" x14ac:dyDescent="0.3">
      <c r="A244" s="85"/>
      <c r="B244" s="86"/>
      <c r="C244" s="87"/>
      <c r="D244" s="85"/>
      <c r="E244" s="85"/>
      <c r="F244" s="85"/>
      <c r="G244" s="85"/>
      <c r="H244" s="85"/>
      <c r="I244" s="87"/>
      <c r="J244" s="85"/>
    </row>
    <row r="245" spans="1:10" x14ac:dyDescent="0.3">
      <c r="A245" s="85"/>
      <c r="B245" s="86"/>
      <c r="C245" s="87"/>
      <c r="D245" s="85"/>
      <c r="E245" s="85"/>
      <c r="F245" s="85"/>
      <c r="G245" s="85"/>
      <c r="H245" s="85"/>
      <c r="I245" s="87"/>
      <c r="J245" s="85"/>
    </row>
    <row r="246" spans="1:10" x14ac:dyDescent="0.3">
      <c r="A246" s="85"/>
      <c r="B246" s="86"/>
      <c r="C246" s="87"/>
      <c r="D246" s="85"/>
      <c r="E246" s="85"/>
      <c r="F246" s="85"/>
      <c r="G246" s="85"/>
      <c r="H246" s="85"/>
      <c r="I246" s="87"/>
      <c r="J246" s="85"/>
    </row>
    <row r="247" spans="1:10" x14ac:dyDescent="0.3">
      <c r="A247" s="85"/>
      <c r="B247" s="86"/>
      <c r="C247" s="87"/>
      <c r="D247" s="85"/>
      <c r="E247" s="85"/>
      <c r="F247" s="85"/>
      <c r="G247" s="85"/>
      <c r="H247" s="85"/>
      <c r="I247" s="87"/>
      <c r="J247" s="85"/>
    </row>
    <row r="248" spans="1:10" x14ac:dyDescent="0.3">
      <c r="A248" s="85"/>
      <c r="B248" s="86"/>
      <c r="C248" s="87"/>
      <c r="D248" s="85"/>
      <c r="E248" s="85"/>
      <c r="F248" s="85"/>
      <c r="G248" s="85"/>
      <c r="H248" s="85"/>
      <c r="I248" s="87"/>
      <c r="J248" s="85"/>
    </row>
    <row r="249" spans="1:10" x14ac:dyDescent="0.3">
      <c r="A249" s="85"/>
      <c r="B249" s="86"/>
      <c r="C249" s="87"/>
      <c r="D249" s="85"/>
      <c r="E249" s="85"/>
      <c r="F249" s="85"/>
      <c r="G249" s="85"/>
      <c r="H249" s="85"/>
      <c r="I249" s="87"/>
      <c r="J249" s="85"/>
    </row>
    <row r="250" spans="1:10" x14ac:dyDescent="0.3">
      <c r="A250" s="85"/>
      <c r="B250" s="86"/>
      <c r="C250" s="87"/>
      <c r="D250" s="85"/>
      <c r="E250" s="85"/>
      <c r="F250" s="85"/>
      <c r="G250" s="85"/>
      <c r="H250" s="85"/>
      <c r="I250" s="87"/>
      <c r="J250" s="85"/>
    </row>
    <row r="251" spans="1:10" x14ac:dyDescent="0.3">
      <c r="A251" s="85"/>
      <c r="B251" s="86"/>
      <c r="C251" s="87"/>
      <c r="D251" s="85"/>
      <c r="E251" s="85"/>
      <c r="F251" s="85"/>
      <c r="G251" s="85"/>
      <c r="H251" s="85"/>
      <c r="I251" s="87"/>
      <c r="J251" s="85"/>
    </row>
    <row r="252" spans="1:10" x14ac:dyDescent="0.3">
      <c r="A252" s="85"/>
      <c r="B252" s="86"/>
      <c r="C252" s="87"/>
      <c r="D252" s="85"/>
      <c r="E252" s="85"/>
      <c r="F252" s="85"/>
      <c r="G252" s="85"/>
      <c r="H252" s="85"/>
      <c r="I252" s="87"/>
      <c r="J252" s="85"/>
    </row>
    <row r="253" spans="1:10" x14ac:dyDescent="0.3">
      <c r="A253" s="85"/>
      <c r="B253" s="86"/>
      <c r="C253" s="87"/>
      <c r="D253" s="85"/>
      <c r="E253" s="85"/>
      <c r="F253" s="85"/>
      <c r="G253" s="85"/>
      <c r="H253" s="85"/>
      <c r="I253" s="87"/>
      <c r="J253" s="85"/>
    </row>
    <row r="254" spans="1:10" x14ac:dyDescent="0.3">
      <c r="A254" s="85"/>
      <c r="B254" s="86"/>
      <c r="C254" s="87"/>
      <c r="D254" s="85"/>
      <c r="E254" s="85"/>
      <c r="F254" s="85"/>
      <c r="G254" s="85"/>
      <c r="H254" s="85"/>
      <c r="I254" s="87"/>
      <c r="J254" s="85"/>
    </row>
    <row r="255" spans="1:10" x14ac:dyDescent="0.3">
      <c r="A255" s="85"/>
      <c r="B255" s="86"/>
      <c r="C255" s="87"/>
      <c r="D255" s="85"/>
      <c r="E255" s="85"/>
      <c r="F255" s="85"/>
      <c r="G255" s="85"/>
      <c r="H255" s="85"/>
      <c r="I255" s="87"/>
      <c r="J255" s="85"/>
    </row>
    <row r="256" spans="1:10" x14ac:dyDescent="0.3">
      <c r="A256" s="85"/>
      <c r="B256" s="86"/>
      <c r="C256" s="87"/>
      <c r="D256" s="85"/>
      <c r="E256" s="85"/>
      <c r="F256" s="85"/>
      <c r="G256" s="85"/>
      <c r="H256" s="85"/>
      <c r="I256" s="87"/>
      <c r="J256" s="85"/>
    </row>
    <row r="257" spans="1:10" x14ac:dyDescent="0.3">
      <c r="A257" s="85"/>
      <c r="B257" s="86"/>
      <c r="C257" s="87"/>
      <c r="D257" s="85"/>
      <c r="E257" s="85"/>
      <c r="F257" s="85"/>
      <c r="G257" s="85"/>
      <c r="H257" s="85"/>
      <c r="I257" s="87"/>
      <c r="J257" s="85"/>
    </row>
    <row r="258" spans="1:10" x14ac:dyDescent="0.3">
      <c r="A258" s="85"/>
      <c r="B258" s="86"/>
      <c r="C258" s="87"/>
      <c r="D258" s="85"/>
      <c r="E258" s="85"/>
      <c r="F258" s="85"/>
      <c r="G258" s="85"/>
      <c r="H258" s="85"/>
      <c r="I258" s="87"/>
      <c r="J258" s="85"/>
    </row>
    <row r="259" spans="1:10" x14ac:dyDescent="0.3">
      <c r="A259" s="85"/>
      <c r="B259" s="86"/>
      <c r="C259" s="87"/>
      <c r="D259" s="85"/>
      <c r="E259" s="85"/>
      <c r="F259" s="85"/>
      <c r="G259" s="85"/>
      <c r="H259" s="85"/>
      <c r="I259" s="87"/>
      <c r="J259" s="85"/>
    </row>
    <row r="260" spans="1:10" x14ac:dyDescent="0.3">
      <c r="A260" s="85"/>
      <c r="B260" s="86"/>
      <c r="C260" s="87"/>
      <c r="D260" s="85"/>
      <c r="E260" s="85"/>
      <c r="F260" s="85"/>
      <c r="G260" s="85"/>
      <c r="H260" s="85"/>
      <c r="I260" s="87"/>
      <c r="J260" s="85"/>
    </row>
    <row r="261" spans="1:10" x14ac:dyDescent="0.3">
      <c r="A261" s="85"/>
      <c r="B261" s="86"/>
      <c r="C261" s="87"/>
      <c r="D261" s="85"/>
      <c r="E261" s="85"/>
      <c r="F261" s="85"/>
      <c r="G261" s="85"/>
      <c r="H261" s="85"/>
      <c r="I261" s="87"/>
      <c r="J261" s="85"/>
    </row>
    <row r="262" spans="1:10" x14ac:dyDescent="0.3">
      <c r="A262" s="85"/>
      <c r="B262" s="86"/>
      <c r="C262" s="87"/>
      <c r="D262" s="85"/>
      <c r="E262" s="85"/>
      <c r="F262" s="85"/>
      <c r="G262" s="85"/>
      <c r="H262" s="85"/>
      <c r="I262" s="87"/>
      <c r="J262" s="85"/>
    </row>
    <row r="263" spans="1:10" x14ac:dyDescent="0.3">
      <c r="A263" s="85"/>
      <c r="B263" s="86"/>
      <c r="C263" s="87"/>
      <c r="D263" s="85"/>
      <c r="E263" s="85"/>
      <c r="F263" s="85"/>
      <c r="G263" s="85"/>
      <c r="H263" s="85"/>
      <c r="I263" s="87"/>
      <c r="J263" s="85"/>
    </row>
    <row r="264" spans="1:10" x14ac:dyDescent="0.3">
      <c r="A264" s="85"/>
      <c r="B264" s="86"/>
      <c r="C264" s="87"/>
      <c r="D264" s="85"/>
      <c r="E264" s="85"/>
      <c r="F264" s="85"/>
      <c r="G264" s="85"/>
      <c r="H264" s="85"/>
      <c r="I264" s="87"/>
      <c r="J264" s="85"/>
    </row>
    <row r="265" spans="1:10" x14ac:dyDescent="0.3">
      <c r="A265" s="85"/>
      <c r="B265" s="86"/>
      <c r="C265" s="87"/>
      <c r="D265" s="85"/>
      <c r="E265" s="85"/>
      <c r="F265" s="85"/>
      <c r="G265" s="85"/>
      <c r="H265" s="85"/>
      <c r="I265" s="87"/>
      <c r="J265" s="85"/>
    </row>
    <row r="266" spans="1:10" x14ac:dyDescent="0.3">
      <c r="A266" s="85"/>
      <c r="B266" s="86"/>
      <c r="C266" s="87"/>
      <c r="D266" s="85"/>
      <c r="E266" s="85"/>
      <c r="F266" s="85"/>
      <c r="G266" s="85"/>
      <c r="H266" s="85"/>
      <c r="I266" s="87"/>
      <c r="J266" s="85"/>
    </row>
    <row r="267" spans="1:10" x14ac:dyDescent="0.3">
      <c r="A267" s="85"/>
      <c r="B267" s="86"/>
      <c r="C267" s="87"/>
      <c r="D267" s="85"/>
      <c r="E267" s="85"/>
      <c r="F267" s="85"/>
      <c r="G267" s="85"/>
      <c r="H267" s="85"/>
      <c r="I267" s="87"/>
      <c r="J267" s="85"/>
    </row>
    <row r="268" spans="1:10" x14ac:dyDescent="0.3">
      <c r="A268" s="85"/>
      <c r="B268" s="86"/>
      <c r="C268" s="87"/>
      <c r="D268" s="85"/>
      <c r="E268" s="85"/>
      <c r="F268" s="85"/>
      <c r="G268" s="85"/>
      <c r="H268" s="85"/>
      <c r="I268" s="87"/>
      <c r="J268" s="85"/>
    </row>
    <row r="269" spans="1:10" x14ac:dyDescent="0.3">
      <c r="A269" s="85"/>
      <c r="B269" s="86"/>
      <c r="C269" s="87"/>
      <c r="D269" s="85"/>
      <c r="E269" s="85"/>
      <c r="F269" s="85"/>
      <c r="G269" s="85"/>
      <c r="H269" s="85"/>
      <c r="I269" s="87"/>
      <c r="J269" s="85"/>
    </row>
    <row r="270" spans="1:10" x14ac:dyDescent="0.3">
      <c r="A270" s="85"/>
      <c r="B270" s="86"/>
      <c r="C270" s="87"/>
      <c r="D270" s="85"/>
      <c r="E270" s="85"/>
      <c r="F270" s="85"/>
      <c r="G270" s="85"/>
      <c r="H270" s="85"/>
      <c r="I270" s="87"/>
      <c r="J270" s="85"/>
    </row>
    <row r="271" spans="1:10" x14ac:dyDescent="0.3">
      <c r="A271" s="85"/>
      <c r="B271" s="86"/>
      <c r="C271" s="87"/>
      <c r="D271" s="85"/>
      <c r="E271" s="85"/>
      <c r="F271" s="85"/>
      <c r="G271" s="85"/>
      <c r="H271" s="85"/>
      <c r="I271" s="87"/>
      <c r="J271" s="85"/>
    </row>
    <row r="272" spans="1:10" x14ac:dyDescent="0.3">
      <c r="A272" s="85"/>
      <c r="B272" s="86"/>
      <c r="C272" s="87"/>
      <c r="D272" s="85"/>
      <c r="E272" s="85"/>
      <c r="F272" s="85"/>
      <c r="G272" s="85"/>
      <c r="H272" s="85"/>
      <c r="I272" s="87"/>
      <c r="J272" s="85"/>
    </row>
    <row r="273" spans="1:10" x14ac:dyDescent="0.3">
      <c r="A273" s="85"/>
      <c r="B273" s="86"/>
      <c r="C273" s="87"/>
      <c r="D273" s="85"/>
      <c r="E273" s="85"/>
      <c r="F273" s="85"/>
      <c r="G273" s="85"/>
      <c r="H273" s="85"/>
      <c r="I273" s="87"/>
      <c r="J273" s="85"/>
    </row>
    <row r="274" spans="1:10" x14ac:dyDescent="0.3">
      <c r="A274" s="85"/>
      <c r="B274" s="86"/>
      <c r="C274" s="87"/>
      <c r="D274" s="85"/>
      <c r="E274" s="85"/>
      <c r="F274" s="85"/>
      <c r="G274" s="85"/>
      <c r="H274" s="85"/>
      <c r="I274" s="87"/>
      <c r="J274" s="85"/>
    </row>
    <row r="275" spans="1:10" x14ac:dyDescent="0.3">
      <c r="A275" s="85"/>
      <c r="B275" s="86"/>
      <c r="C275" s="87"/>
      <c r="D275" s="85"/>
      <c r="E275" s="85"/>
      <c r="F275" s="85"/>
      <c r="G275" s="85"/>
      <c r="H275" s="85"/>
      <c r="I275" s="87"/>
      <c r="J275" s="85"/>
    </row>
    <row r="276" spans="1:10" x14ac:dyDescent="0.3">
      <c r="A276" s="85"/>
      <c r="B276" s="86"/>
      <c r="C276" s="87"/>
      <c r="D276" s="85"/>
      <c r="E276" s="85"/>
      <c r="F276" s="85"/>
      <c r="G276" s="85"/>
      <c r="H276" s="85"/>
      <c r="I276" s="87"/>
      <c r="J276" s="85"/>
    </row>
    <row r="277" spans="1:10" x14ac:dyDescent="0.3">
      <c r="A277" s="85"/>
      <c r="B277" s="86"/>
      <c r="C277" s="87"/>
      <c r="D277" s="85"/>
      <c r="E277" s="85"/>
      <c r="F277" s="85"/>
      <c r="G277" s="85"/>
      <c r="H277" s="85"/>
      <c r="I277" s="87"/>
      <c r="J277" s="85"/>
    </row>
    <row r="278" spans="1:10" x14ac:dyDescent="0.3">
      <c r="A278" s="85"/>
      <c r="B278" s="86"/>
      <c r="C278" s="87"/>
      <c r="D278" s="85"/>
      <c r="E278" s="85"/>
      <c r="F278" s="85"/>
      <c r="G278" s="85"/>
      <c r="H278" s="85"/>
      <c r="I278" s="87"/>
      <c r="J278" s="85"/>
    </row>
    <row r="279" spans="1:10" x14ac:dyDescent="0.3">
      <c r="A279" s="85"/>
      <c r="B279" s="86"/>
      <c r="C279" s="87"/>
      <c r="D279" s="85"/>
      <c r="E279" s="85"/>
      <c r="F279" s="85"/>
      <c r="G279" s="85"/>
      <c r="H279" s="85"/>
      <c r="I279" s="87"/>
      <c r="J279" s="85"/>
    </row>
    <row r="280" spans="1:10" x14ac:dyDescent="0.3">
      <c r="A280" s="85"/>
      <c r="B280" s="86"/>
      <c r="C280" s="87"/>
      <c r="D280" s="85"/>
      <c r="E280" s="85"/>
      <c r="F280" s="85"/>
      <c r="G280" s="85"/>
      <c r="H280" s="85"/>
      <c r="I280" s="87"/>
      <c r="J280" s="85"/>
    </row>
    <row r="281" spans="1:10" x14ac:dyDescent="0.3">
      <c r="A281" s="85"/>
      <c r="B281" s="86"/>
      <c r="C281" s="87"/>
      <c r="D281" s="85"/>
      <c r="E281" s="85"/>
      <c r="F281" s="85"/>
      <c r="G281" s="85"/>
      <c r="H281" s="85"/>
      <c r="I281" s="87"/>
      <c r="J281" s="85"/>
    </row>
    <row r="282" spans="1:10" x14ac:dyDescent="0.3">
      <c r="A282" s="85"/>
      <c r="B282" s="86"/>
      <c r="C282" s="87"/>
      <c r="D282" s="85"/>
      <c r="E282" s="85"/>
      <c r="F282" s="85"/>
      <c r="G282" s="85"/>
      <c r="H282" s="85"/>
      <c r="I282" s="87"/>
      <c r="J282" s="85"/>
    </row>
    <row r="283" spans="1:10" x14ac:dyDescent="0.3">
      <c r="A283" s="85"/>
      <c r="B283" s="86"/>
      <c r="C283" s="87"/>
      <c r="D283" s="85"/>
      <c r="E283" s="85"/>
      <c r="F283" s="85"/>
      <c r="G283" s="85"/>
      <c r="H283" s="85"/>
      <c r="I283" s="87"/>
      <c r="J283" s="85"/>
    </row>
    <row r="284" spans="1:10" x14ac:dyDescent="0.3">
      <c r="A284" s="85"/>
      <c r="B284" s="86"/>
      <c r="C284" s="87"/>
      <c r="D284" s="85"/>
      <c r="E284" s="85"/>
      <c r="F284" s="85"/>
      <c r="G284" s="85"/>
      <c r="H284" s="85"/>
      <c r="I284" s="87"/>
      <c r="J284" s="85"/>
    </row>
    <row r="285" spans="1:10" x14ac:dyDescent="0.3">
      <c r="A285" s="85"/>
      <c r="B285" s="86"/>
      <c r="C285" s="87"/>
      <c r="D285" s="85"/>
      <c r="E285" s="85"/>
      <c r="F285" s="85"/>
      <c r="G285" s="85"/>
      <c r="H285" s="85"/>
      <c r="I285" s="87"/>
      <c r="J285" s="85"/>
    </row>
    <row r="286" spans="1:10" x14ac:dyDescent="0.3">
      <c r="A286" s="85"/>
      <c r="B286" s="86"/>
      <c r="C286" s="87"/>
      <c r="D286" s="85"/>
      <c r="E286" s="85"/>
      <c r="F286" s="85"/>
      <c r="G286" s="85"/>
      <c r="H286" s="85"/>
      <c r="I286" s="87"/>
      <c r="J286" s="85"/>
    </row>
    <row r="287" spans="1:10" x14ac:dyDescent="0.3">
      <c r="A287" s="85"/>
      <c r="B287" s="86"/>
      <c r="C287" s="87"/>
      <c r="D287" s="85"/>
      <c r="E287" s="85"/>
      <c r="F287" s="85"/>
      <c r="G287" s="85"/>
      <c r="H287" s="85"/>
      <c r="I287" s="87"/>
      <c r="J287" s="85"/>
    </row>
    <row r="288" spans="1:10" x14ac:dyDescent="0.3">
      <c r="A288" s="85"/>
      <c r="B288" s="86"/>
      <c r="C288" s="87"/>
      <c r="D288" s="85"/>
      <c r="E288" s="85"/>
      <c r="F288" s="85"/>
      <c r="G288" s="85"/>
      <c r="H288" s="85"/>
      <c r="I288" s="87"/>
      <c r="J288" s="85"/>
    </row>
    <row r="289" spans="1:10" x14ac:dyDescent="0.3">
      <c r="A289" s="85"/>
      <c r="B289" s="86"/>
      <c r="C289" s="87"/>
      <c r="D289" s="85"/>
      <c r="E289" s="85"/>
      <c r="F289" s="85"/>
      <c r="G289" s="85"/>
      <c r="H289" s="85"/>
      <c r="I289" s="87"/>
      <c r="J289" s="85"/>
    </row>
    <row r="290" spans="1:10" x14ac:dyDescent="0.3">
      <c r="A290" s="85"/>
      <c r="B290" s="86"/>
      <c r="C290" s="87"/>
      <c r="D290" s="85"/>
      <c r="E290" s="85"/>
      <c r="F290" s="85"/>
      <c r="G290" s="85"/>
      <c r="H290" s="85"/>
      <c r="I290" s="87"/>
      <c r="J290" s="85"/>
    </row>
    <row r="291" spans="1:10" x14ac:dyDescent="0.3">
      <c r="A291" s="85"/>
      <c r="B291" s="86"/>
      <c r="C291" s="87"/>
      <c r="D291" s="85"/>
      <c r="E291" s="85"/>
      <c r="F291" s="85"/>
      <c r="G291" s="85"/>
      <c r="H291" s="85"/>
      <c r="I291" s="87"/>
      <c r="J291" s="85"/>
    </row>
    <row r="292" spans="1:10" x14ac:dyDescent="0.3">
      <c r="A292" s="85"/>
      <c r="B292" s="86"/>
      <c r="C292" s="87"/>
      <c r="D292" s="85"/>
      <c r="E292" s="85"/>
      <c r="F292" s="85"/>
      <c r="G292" s="85"/>
      <c r="H292" s="85"/>
      <c r="I292" s="87"/>
      <c r="J292" s="85"/>
    </row>
    <row r="293" spans="1:10" x14ac:dyDescent="0.3">
      <c r="A293" s="85"/>
      <c r="B293" s="86"/>
      <c r="C293" s="87"/>
      <c r="D293" s="85"/>
      <c r="E293" s="85"/>
      <c r="F293" s="85"/>
      <c r="G293" s="85"/>
      <c r="H293" s="85"/>
      <c r="I293" s="87"/>
      <c r="J293" s="85"/>
    </row>
    <row r="294" spans="1:10" x14ac:dyDescent="0.3">
      <c r="A294" s="85"/>
      <c r="B294" s="86"/>
      <c r="C294" s="87"/>
      <c r="D294" s="85"/>
      <c r="E294" s="85"/>
      <c r="F294" s="85"/>
      <c r="G294" s="85"/>
      <c r="H294" s="85"/>
      <c r="I294" s="87"/>
      <c r="J294" s="85"/>
    </row>
    <row r="295" spans="1:10" x14ac:dyDescent="0.3">
      <c r="A295" s="85"/>
      <c r="B295" s="86"/>
      <c r="C295" s="87"/>
      <c r="D295" s="85"/>
      <c r="E295" s="85"/>
      <c r="F295" s="85"/>
      <c r="G295" s="85"/>
      <c r="H295" s="85"/>
      <c r="I295" s="87"/>
      <c r="J295" s="85"/>
    </row>
    <row r="296" spans="1:10" x14ac:dyDescent="0.3">
      <c r="A296" s="85"/>
      <c r="B296" s="86"/>
      <c r="C296" s="87"/>
      <c r="D296" s="85"/>
      <c r="E296" s="85"/>
      <c r="F296" s="85"/>
      <c r="G296" s="85"/>
      <c r="H296" s="85"/>
      <c r="I296" s="87"/>
      <c r="J296" s="85"/>
    </row>
    <row r="297" spans="1:10" x14ac:dyDescent="0.3">
      <c r="A297" s="85"/>
      <c r="B297" s="86"/>
      <c r="C297" s="87"/>
      <c r="D297" s="85"/>
      <c r="E297" s="85"/>
      <c r="F297" s="85"/>
      <c r="G297" s="85"/>
      <c r="H297" s="85"/>
      <c r="I297" s="87"/>
      <c r="J297" s="85"/>
    </row>
    <row r="298" spans="1:10" x14ac:dyDescent="0.3">
      <c r="A298" s="85"/>
      <c r="B298" s="86"/>
      <c r="C298" s="87"/>
      <c r="D298" s="85"/>
      <c r="E298" s="85"/>
      <c r="F298" s="85"/>
      <c r="G298" s="85"/>
      <c r="H298" s="85"/>
      <c r="I298" s="87"/>
      <c r="J298" s="85"/>
    </row>
    <row r="299" spans="1:10" x14ac:dyDescent="0.3">
      <c r="A299" s="85"/>
      <c r="B299" s="86"/>
      <c r="C299" s="87"/>
      <c r="D299" s="85"/>
      <c r="E299" s="85"/>
      <c r="F299" s="85"/>
      <c r="G299" s="85"/>
      <c r="H299" s="85"/>
      <c r="I299" s="87"/>
      <c r="J299" s="85"/>
    </row>
    <row r="300" spans="1:10" x14ac:dyDescent="0.3">
      <c r="A300" s="85"/>
      <c r="B300" s="86"/>
      <c r="C300" s="87"/>
      <c r="D300" s="85"/>
      <c r="E300" s="85"/>
      <c r="F300" s="85"/>
      <c r="G300" s="85"/>
      <c r="H300" s="85"/>
      <c r="I300" s="87"/>
      <c r="J300" s="85"/>
    </row>
    <row r="301" spans="1:10" x14ac:dyDescent="0.3">
      <c r="A301" s="85"/>
      <c r="B301" s="86"/>
      <c r="C301" s="87"/>
      <c r="D301" s="85"/>
      <c r="E301" s="85"/>
      <c r="F301" s="85"/>
      <c r="G301" s="85"/>
      <c r="H301" s="85"/>
      <c r="I301" s="87"/>
      <c r="J301" s="85"/>
    </row>
    <row r="302" spans="1:10" x14ac:dyDescent="0.3">
      <c r="A302" s="85"/>
      <c r="B302" s="86"/>
      <c r="C302" s="87"/>
      <c r="D302" s="85"/>
      <c r="E302" s="85"/>
      <c r="F302" s="85"/>
      <c r="G302" s="85"/>
      <c r="H302" s="85"/>
      <c r="I302" s="87"/>
      <c r="J302" s="85"/>
    </row>
    <row r="303" spans="1:10" x14ac:dyDescent="0.3">
      <c r="A303" s="85"/>
      <c r="B303" s="86"/>
      <c r="C303" s="87"/>
      <c r="D303" s="85"/>
      <c r="E303" s="85"/>
      <c r="F303" s="85"/>
      <c r="G303" s="85"/>
      <c r="H303" s="85"/>
      <c r="I303" s="87"/>
      <c r="J303" s="85"/>
    </row>
    <row r="304" spans="1:10" x14ac:dyDescent="0.3">
      <c r="A304" s="85"/>
      <c r="B304" s="86"/>
      <c r="C304" s="87"/>
      <c r="D304" s="85"/>
      <c r="E304" s="85"/>
      <c r="F304" s="85"/>
      <c r="G304" s="85"/>
      <c r="H304" s="85"/>
      <c r="I304" s="87"/>
      <c r="J304" s="85"/>
    </row>
    <row r="305" spans="1:10" x14ac:dyDescent="0.3">
      <c r="A305" s="85"/>
      <c r="B305" s="86"/>
      <c r="C305" s="87"/>
      <c r="D305" s="85"/>
      <c r="E305" s="85"/>
      <c r="F305" s="85"/>
      <c r="G305" s="85"/>
      <c r="H305" s="85"/>
      <c r="I305" s="87"/>
      <c r="J305" s="85"/>
    </row>
    <row r="306" spans="1:10" x14ac:dyDescent="0.3">
      <c r="A306" s="85"/>
      <c r="B306" s="86"/>
      <c r="C306" s="87"/>
      <c r="D306" s="85"/>
      <c r="E306" s="85"/>
      <c r="F306" s="85"/>
      <c r="G306" s="85"/>
      <c r="H306" s="85"/>
      <c r="I306" s="87"/>
      <c r="J306" s="85"/>
    </row>
    <row r="307" spans="1:10" x14ac:dyDescent="0.3">
      <c r="A307" s="85"/>
      <c r="B307" s="86"/>
      <c r="C307" s="87"/>
      <c r="D307" s="85"/>
      <c r="E307" s="85"/>
      <c r="F307" s="85"/>
      <c r="G307" s="85"/>
      <c r="H307" s="85"/>
      <c r="I307" s="87"/>
      <c r="J307" s="85"/>
    </row>
    <row r="308" spans="1:10" x14ac:dyDescent="0.3">
      <c r="A308" s="85"/>
      <c r="B308" s="86"/>
      <c r="C308" s="87"/>
      <c r="D308" s="85"/>
      <c r="E308" s="85"/>
      <c r="F308" s="85"/>
      <c r="G308" s="85"/>
      <c r="H308" s="85"/>
      <c r="I308" s="87"/>
      <c r="J308" s="85"/>
    </row>
    <row r="309" spans="1:10" x14ac:dyDescent="0.3">
      <c r="A309" s="85"/>
      <c r="B309" s="86"/>
      <c r="C309" s="87"/>
      <c r="D309" s="85"/>
      <c r="E309" s="85"/>
      <c r="F309" s="85"/>
      <c r="G309" s="85"/>
      <c r="H309" s="85"/>
      <c r="I309" s="87"/>
      <c r="J309" s="85"/>
    </row>
    <row r="310" spans="1:10" x14ac:dyDescent="0.3">
      <c r="A310" s="85"/>
      <c r="B310" s="86"/>
      <c r="C310" s="87"/>
      <c r="D310" s="85"/>
      <c r="E310" s="85"/>
      <c r="F310" s="85"/>
      <c r="G310" s="85"/>
      <c r="H310" s="85"/>
      <c r="I310" s="87"/>
      <c r="J310" s="85"/>
    </row>
    <row r="311" spans="1:10" x14ac:dyDescent="0.3">
      <c r="A311" s="85"/>
      <c r="B311" s="86"/>
      <c r="C311" s="87"/>
      <c r="D311" s="85"/>
      <c r="E311" s="85"/>
      <c r="F311" s="85"/>
      <c r="G311" s="85"/>
      <c r="H311" s="85"/>
      <c r="I311" s="87"/>
      <c r="J311" s="85"/>
    </row>
    <row r="312" spans="1:10" x14ac:dyDescent="0.3">
      <c r="A312" s="85"/>
      <c r="B312" s="86"/>
      <c r="C312" s="87"/>
      <c r="D312" s="85"/>
      <c r="E312" s="85"/>
      <c r="F312" s="85"/>
      <c r="G312" s="85"/>
      <c r="H312" s="85"/>
      <c r="I312" s="87"/>
      <c r="J312" s="85"/>
    </row>
    <row r="313" spans="1:10" x14ac:dyDescent="0.3">
      <c r="A313" s="85"/>
      <c r="B313" s="86"/>
      <c r="C313" s="87"/>
      <c r="D313" s="85"/>
      <c r="E313" s="85"/>
      <c r="F313" s="85"/>
      <c r="G313" s="85"/>
      <c r="H313" s="85"/>
      <c r="I313" s="87"/>
      <c r="J313" s="85"/>
    </row>
    <row r="314" spans="1:10" x14ac:dyDescent="0.3">
      <c r="A314" s="85"/>
      <c r="B314" s="86"/>
      <c r="C314" s="87"/>
      <c r="D314" s="85"/>
      <c r="E314" s="85"/>
      <c r="F314" s="85"/>
      <c r="G314" s="85"/>
      <c r="H314" s="85"/>
      <c r="I314" s="87"/>
      <c r="J314" s="85"/>
    </row>
    <row r="315" spans="1:10" x14ac:dyDescent="0.3">
      <c r="A315" s="85"/>
      <c r="B315" s="86"/>
      <c r="C315" s="87"/>
      <c r="D315" s="85"/>
      <c r="E315" s="85"/>
      <c r="F315" s="85"/>
      <c r="G315" s="85"/>
      <c r="H315" s="85"/>
      <c r="I315" s="87"/>
      <c r="J315" s="85"/>
    </row>
    <row r="316" spans="1:10" x14ac:dyDescent="0.3">
      <c r="A316" s="85"/>
      <c r="B316" s="86"/>
      <c r="C316" s="87"/>
      <c r="D316" s="85"/>
      <c r="E316" s="85"/>
      <c r="F316" s="85"/>
      <c r="G316" s="85"/>
      <c r="H316" s="85"/>
      <c r="I316" s="87"/>
      <c r="J316" s="85"/>
    </row>
    <row r="317" spans="1:10" x14ac:dyDescent="0.3">
      <c r="A317" s="85"/>
      <c r="B317" s="86"/>
      <c r="C317" s="87"/>
      <c r="D317" s="85"/>
      <c r="E317" s="85"/>
      <c r="F317" s="85"/>
      <c r="G317" s="85"/>
      <c r="H317" s="85"/>
      <c r="I317" s="87"/>
      <c r="J317" s="85"/>
    </row>
    <row r="318" spans="1:10" x14ac:dyDescent="0.3">
      <c r="A318" s="85"/>
      <c r="B318" s="86"/>
      <c r="C318" s="87"/>
      <c r="D318" s="85"/>
      <c r="E318" s="85"/>
      <c r="F318" s="85"/>
      <c r="G318" s="85"/>
      <c r="H318" s="85"/>
      <c r="I318" s="87"/>
      <c r="J318" s="85"/>
    </row>
    <row r="319" spans="1:10" x14ac:dyDescent="0.3">
      <c r="A319" s="85"/>
      <c r="B319" s="86"/>
      <c r="C319" s="87"/>
      <c r="D319" s="85"/>
      <c r="E319" s="85"/>
      <c r="F319" s="85"/>
      <c r="G319" s="85"/>
      <c r="H319" s="85"/>
      <c r="I319" s="87"/>
      <c r="J319" s="85"/>
    </row>
    <row r="320" spans="1:10" x14ac:dyDescent="0.3">
      <c r="A320" s="85"/>
      <c r="B320" s="86"/>
      <c r="C320" s="87"/>
      <c r="D320" s="85"/>
      <c r="E320" s="85"/>
      <c r="F320" s="85"/>
      <c r="G320" s="85"/>
      <c r="H320" s="85"/>
      <c r="I320" s="87"/>
      <c r="J320" s="85"/>
    </row>
    <row r="321" spans="1:10" x14ac:dyDescent="0.3">
      <c r="A321" s="85"/>
      <c r="B321" s="86"/>
      <c r="C321" s="87"/>
      <c r="D321" s="85"/>
      <c r="E321" s="85"/>
      <c r="F321" s="85"/>
      <c r="G321" s="85"/>
      <c r="H321" s="85"/>
      <c r="I321" s="87"/>
      <c r="J321" s="85"/>
    </row>
    <row r="322" spans="1:10" x14ac:dyDescent="0.3">
      <c r="A322" s="85"/>
      <c r="B322" s="86"/>
      <c r="C322" s="87"/>
      <c r="D322" s="85"/>
      <c r="E322" s="85"/>
      <c r="F322" s="85"/>
      <c r="G322" s="85"/>
      <c r="H322" s="85"/>
      <c r="I322" s="87"/>
      <c r="J322" s="85"/>
    </row>
    <row r="323" spans="1:10" x14ac:dyDescent="0.3">
      <c r="A323" s="85"/>
      <c r="B323" s="86"/>
      <c r="C323" s="87"/>
      <c r="D323" s="85"/>
      <c r="E323" s="85"/>
      <c r="F323" s="85"/>
      <c r="G323" s="85"/>
      <c r="H323" s="85"/>
      <c r="I323" s="87"/>
      <c r="J323" s="85"/>
    </row>
    <row r="324" spans="1:10" x14ac:dyDescent="0.3">
      <c r="A324" s="85"/>
      <c r="B324" s="86"/>
      <c r="C324" s="87"/>
      <c r="D324" s="85"/>
      <c r="E324" s="85"/>
      <c r="F324" s="85"/>
      <c r="G324" s="85"/>
      <c r="H324" s="85"/>
      <c r="I324" s="87"/>
      <c r="J324" s="85"/>
    </row>
    <row r="325" spans="1:10" x14ac:dyDescent="0.3">
      <c r="A325" s="85"/>
      <c r="B325" s="86"/>
      <c r="C325" s="87"/>
      <c r="D325" s="85"/>
      <c r="E325" s="85"/>
      <c r="F325" s="85"/>
      <c r="G325" s="85"/>
      <c r="H325" s="85"/>
      <c r="I325" s="87"/>
      <c r="J325" s="85"/>
    </row>
    <row r="326" spans="1:10" x14ac:dyDescent="0.3">
      <c r="A326" s="85"/>
      <c r="B326" s="86"/>
      <c r="C326" s="87"/>
      <c r="D326" s="85"/>
      <c r="E326" s="85"/>
      <c r="F326" s="85"/>
      <c r="G326" s="85"/>
      <c r="H326" s="85"/>
      <c r="I326" s="87"/>
      <c r="J326" s="85"/>
    </row>
    <row r="327" spans="1:10" x14ac:dyDescent="0.3">
      <c r="A327" s="85"/>
      <c r="B327" s="86"/>
      <c r="C327" s="87"/>
      <c r="D327" s="85"/>
      <c r="E327" s="85"/>
      <c r="F327" s="85"/>
      <c r="G327" s="85"/>
      <c r="H327" s="85"/>
      <c r="I327" s="87"/>
      <c r="J327" s="85"/>
    </row>
    <row r="328" spans="1:10" x14ac:dyDescent="0.3">
      <c r="A328" s="85"/>
      <c r="B328" s="86"/>
      <c r="C328" s="87"/>
      <c r="D328" s="85"/>
      <c r="E328" s="85"/>
      <c r="F328" s="85"/>
      <c r="G328" s="85"/>
      <c r="H328" s="85"/>
      <c r="I328" s="87"/>
      <c r="J328" s="85"/>
    </row>
    <row r="329" spans="1:10" x14ac:dyDescent="0.3">
      <c r="A329" s="85"/>
      <c r="B329" s="86"/>
      <c r="C329" s="87"/>
      <c r="D329" s="85"/>
      <c r="E329" s="85"/>
      <c r="F329" s="85"/>
      <c r="G329" s="85"/>
      <c r="H329" s="85"/>
      <c r="I329" s="87"/>
      <c r="J329" s="85"/>
    </row>
    <row r="330" spans="1:10" x14ac:dyDescent="0.3">
      <c r="A330" s="85"/>
      <c r="B330" s="86"/>
      <c r="C330" s="87"/>
      <c r="D330" s="85"/>
      <c r="E330" s="85"/>
      <c r="F330" s="85"/>
      <c r="G330" s="85"/>
      <c r="H330" s="85"/>
      <c r="I330" s="87"/>
      <c r="J330" s="85"/>
    </row>
    <row r="331" spans="1:10" x14ac:dyDescent="0.3">
      <c r="A331" s="85"/>
      <c r="B331" s="86"/>
      <c r="C331" s="87"/>
      <c r="D331" s="85"/>
      <c r="E331" s="85"/>
      <c r="F331" s="85"/>
      <c r="G331" s="85"/>
      <c r="H331" s="85"/>
      <c r="I331" s="87"/>
      <c r="J331" s="85"/>
    </row>
    <row r="332" spans="1:10" x14ac:dyDescent="0.3">
      <c r="A332" s="85"/>
      <c r="B332" s="86"/>
      <c r="C332" s="87"/>
      <c r="D332" s="85"/>
      <c r="E332" s="85"/>
      <c r="F332" s="85"/>
      <c r="G332" s="85"/>
      <c r="H332" s="85"/>
      <c r="I332" s="87"/>
      <c r="J332" s="85"/>
    </row>
    <row r="333" spans="1:10" x14ac:dyDescent="0.3">
      <c r="A333" s="85"/>
      <c r="B333" s="86"/>
      <c r="C333" s="87"/>
      <c r="D333" s="85"/>
      <c r="E333" s="85"/>
      <c r="F333" s="85"/>
      <c r="G333" s="85"/>
      <c r="H333" s="85"/>
      <c r="I333" s="87"/>
      <c r="J333" s="85"/>
    </row>
    <row r="334" spans="1:10" x14ac:dyDescent="0.3">
      <c r="A334" s="85"/>
      <c r="B334" s="86"/>
      <c r="C334" s="87"/>
      <c r="D334" s="85"/>
      <c r="E334" s="85"/>
      <c r="F334" s="85"/>
      <c r="G334" s="85"/>
      <c r="H334" s="85"/>
      <c r="I334" s="87"/>
      <c r="J334" s="85"/>
    </row>
    <row r="335" spans="1:10" x14ac:dyDescent="0.3">
      <c r="A335" s="85"/>
      <c r="B335" s="86"/>
      <c r="C335" s="87"/>
      <c r="D335" s="85"/>
      <c r="E335" s="85"/>
      <c r="F335" s="85"/>
      <c r="G335" s="85"/>
      <c r="H335" s="85"/>
      <c r="I335" s="87"/>
      <c r="J335" s="85"/>
    </row>
    <row r="336" spans="1:10" x14ac:dyDescent="0.3">
      <c r="A336" s="85"/>
      <c r="B336" s="86"/>
      <c r="C336" s="87"/>
      <c r="D336" s="85"/>
      <c r="E336" s="85"/>
      <c r="F336" s="85"/>
      <c r="G336" s="85"/>
      <c r="H336" s="85"/>
      <c r="I336" s="87"/>
      <c r="J336" s="85"/>
    </row>
    <row r="337" spans="1:10" x14ac:dyDescent="0.3">
      <c r="A337" s="85"/>
      <c r="B337" s="86"/>
      <c r="C337" s="87"/>
      <c r="D337" s="85"/>
      <c r="E337" s="85"/>
      <c r="F337" s="85"/>
      <c r="G337" s="85"/>
      <c r="H337" s="85"/>
      <c r="I337" s="87"/>
      <c r="J337" s="85"/>
    </row>
    <row r="338" spans="1:10" x14ac:dyDescent="0.3">
      <c r="A338" s="85"/>
      <c r="B338" s="86"/>
      <c r="C338" s="87"/>
      <c r="D338" s="85"/>
      <c r="E338" s="85"/>
      <c r="F338" s="85"/>
      <c r="G338" s="85"/>
      <c r="H338" s="85"/>
      <c r="I338" s="87"/>
      <c r="J338" s="85"/>
    </row>
    <row r="339" spans="1:10" x14ac:dyDescent="0.3">
      <c r="A339" s="85"/>
      <c r="B339" s="86"/>
      <c r="C339" s="87"/>
      <c r="D339" s="85"/>
      <c r="E339" s="85"/>
      <c r="F339" s="85"/>
      <c r="G339" s="85"/>
      <c r="H339" s="85"/>
      <c r="I339" s="87"/>
      <c r="J339" s="85"/>
    </row>
    <row r="340" spans="1:10" x14ac:dyDescent="0.3">
      <c r="A340" s="85"/>
      <c r="B340" s="86"/>
      <c r="C340" s="87"/>
      <c r="D340" s="85"/>
      <c r="E340" s="85"/>
      <c r="F340" s="85"/>
      <c r="G340" s="85"/>
      <c r="H340" s="85"/>
      <c r="I340" s="87"/>
      <c r="J340" s="85"/>
    </row>
    <row r="341" spans="1:10" x14ac:dyDescent="0.3">
      <c r="A341" s="85"/>
      <c r="B341" s="86"/>
      <c r="C341" s="87"/>
      <c r="D341" s="85"/>
      <c r="E341" s="85"/>
      <c r="F341" s="85"/>
      <c r="G341" s="85"/>
      <c r="H341" s="85"/>
      <c r="I341" s="87"/>
      <c r="J341" s="85"/>
    </row>
    <row r="342" spans="1:10" x14ac:dyDescent="0.3">
      <c r="A342" s="85"/>
      <c r="B342" s="86"/>
      <c r="C342" s="87"/>
      <c r="D342" s="85"/>
      <c r="E342" s="85"/>
      <c r="F342" s="85"/>
      <c r="G342" s="85"/>
      <c r="H342" s="85"/>
      <c r="I342" s="87"/>
      <c r="J342" s="85"/>
    </row>
    <row r="343" spans="1:10" x14ac:dyDescent="0.3">
      <c r="A343" s="85"/>
      <c r="B343" s="86"/>
      <c r="C343" s="87"/>
      <c r="D343" s="85"/>
      <c r="E343" s="85"/>
      <c r="F343" s="85"/>
      <c r="G343" s="85"/>
      <c r="H343" s="85"/>
      <c r="I343" s="87"/>
      <c r="J343" s="85"/>
    </row>
    <row r="344" spans="1:10" x14ac:dyDescent="0.3">
      <c r="A344" s="85"/>
      <c r="B344" s="86"/>
      <c r="C344" s="87"/>
      <c r="D344" s="85"/>
      <c r="E344" s="85"/>
      <c r="F344" s="85"/>
      <c r="G344" s="85"/>
      <c r="H344" s="85"/>
      <c r="I344" s="87"/>
      <c r="J344" s="85"/>
    </row>
    <row r="345" spans="1:10" x14ac:dyDescent="0.3">
      <c r="A345" s="85"/>
      <c r="B345" s="86"/>
      <c r="C345" s="87"/>
      <c r="D345" s="85"/>
      <c r="E345" s="85"/>
      <c r="F345" s="85"/>
      <c r="G345" s="85"/>
      <c r="H345" s="85"/>
      <c r="I345" s="87"/>
      <c r="J345" s="85"/>
    </row>
    <row r="346" spans="1:10" x14ac:dyDescent="0.3">
      <c r="A346" s="85"/>
      <c r="B346" s="86"/>
      <c r="C346" s="87"/>
      <c r="D346" s="85"/>
      <c r="E346" s="85"/>
      <c r="F346" s="85"/>
      <c r="G346" s="85"/>
      <c r="H346" s="85"/>
      <c r="I346" s="87"/>
      <c r="J346" s="85"/>
    </row>
    <row r="347" spans="1:10" x14ac:dyDescent="0.3">
      <c r="A347" s="85"/>
      <c r="B347" s="86"/>
      <c r="C347" s="87"/>
      <c r="D347" s="85"/>
      <c r="E347" s="85"/>
      <c r="F347" s="85"/>
      <c r="G347" s="85"/>
      <c r="H347" s="85"/>
      <c r="I347" s="87"/>
      <c r="J347" s="85"/>
    </row>
    <row r="348" spans="1:10" x14ac:dyDescent="0.3">
      <c r="A348" s="85"/>
      <c r="B348" s="86"/>
      <c r="C348" s="87"/>
      <c r="D348" s="85"/>
      <c r="E348" s="85"/>
      <c r="F348" s="85"/>
      <c r="G348" s="85"/>
      <c r="H348" s="85"/>
      <c r="I348" s="87"/>
      <c r="J348" s="85"/>
    </row>
    <row r="349" spans="1:10" x14ac:dyDescent="0.3">
      <c r="A349" s="85"/>
      <c r="B349" s="86"/>
      <c r="C349" s="87"/>
      <c r="D349" s="85"/>
      <c r="E349" s="85"/>
      <c r="F349" s="85"/>
      <c r="G349" s="85"/>
      <c r="H349" s="85"/>
      <c r="I349" s="87"/>
      <c r="J349" s="85"/>
    </row>
    <row r="350" spans="1:10" x14ac:dyDescent="0.3">
      <c r="A350" s="85"/>
      <c r="B350" s="86"/>
      <c r="C350" s="87"/>
      <c r="D350" s="85"/>
      <c r="E350" s="85"/>
      <c r="F350" s="85"/>
      <c r="G350" s="85"/>
      <c r="H350" s="85"/>
      <c r="I350" s="87"/>
      <c r="J350" s="85"/>
    </row>
    <row r="351" spans="1:10" x14ac:dyDescent="0.3">
      <c r="A351" s="85"/>
      <c r="B351" s="86"/>
      <c r="C351" s="87"/>
      <c r="D351" s="85"/>
      <c r="E351" s="85"/>
      <c r="F351" s="85"/>
      <c r="G351" s="85"/>
      <c r="H351" s="85"/>
      <c r="I351" s="87"/>
      <c r="J351" s="85"/>
    </row>
    <row r="352" spans="1:10" x14ac:dyDescent="0.3">
      <c r="A352" s="85"/>
      <c r="B352" s="86"/>
      <c r="C352" s="87"/>
      <c r="D352" s="85"/>
      <c r="E352" s="85"/>
      <c r="F352" s="85"/>
      <c r="G352" s="85"/>
      <c r="H352" s="85"/>
      <c r="I352" s="87"/>
      <c r="J352" s="85"/>
    </row>
    <row r="353" spans="1:10" x14ac:dyDescent="0.3">
      <c r="A353" s="85"/>
      <c r="B353" s="86"/>
      <c r="C353" s="87"/>
      <c r="D353" s="85"/>
      <c r="E353" s="85"/>
      <c r="F353" s="85"/>
      <c r="G353" s="85"/>
      <c r="H353" s="85"/>
      <c r="I353" s="87"/>
      <c r="J353" s="85"/>
    </row>
    <row r="354" spans="1:10" x14ac:dyDescent="0.3">
      <c r="A354" s="85"/>
      <c r="B354" s="86"/>
      <c r="C354" s="87"/>
      <c r="D354" s="85"/>
      <c r="E354" s="85"/>
      <c r="F354" s="85"/>
      <c r="G354" s="85"/>
      <c r="H354" s="85"/>
      <c r="I354" s="87"/>
      <c r="J354" s="85"/>
    </row>
    <row r="355" spans="1:10" x14ac:dyDescent="0.3">
      <c r="A355" s="85"/>
      <c r="B355" s="86"/>
      <c r="C355" s="87"/>
      <c r="D355" s="85"/>
      <c r="E355" s="85"/>
      <c r="F355" s="85"/>
      <c r="G355" s="85"/>
      <c r="H355" s="85"/>
      <c r="I355" s="87"/>
      <c r="J355" s="85"/>
    </row>
    <row r="356" spans="1:10" x14ac:dyDescent="0.3">
      <c r="A356" s="85"/>
      <c r="B356" s="86"/>
      <c r="C356" s="87"/>
      <c r="D356" s="85"/>
      <c r="E356" s="85"/>
      <c r="F356" s="85"/>
      <c r="G356" s="85"/>
      <c r="H356" s="85"/>
      <c r="I356" s="87"/>
      <c r="J356" s="85"/>
    </row>
    <row r="357" spans="1:10" x14ac:dyDescent="0.3">
      <c r="A357" s="85"/>
      <c r="B357" s="86"/>
      <c r="C357" s="87"/>
      <c r="D357" s="85"/>
      <c r="E357" s="85"/>
      <c r="F357" s="85"/>
      <c r="G357" s="85"/>
      <c r="H357" s="85"/>
      <c r="I357" s="87"/>
      <c r="J357" s="85"/>
    </row>
    <row r="358" spans="1:10" x14ac:dyDescent="0.3">
      <c r="A358" s="85"/>
      <c r="B358" s="86"/>
      <c r="C358" s="87"/>
      <c r="D358" s="85"/>
      <c r="E358" s="85"/>
      <c r="F358" s="85"/>
      <c r="G358" s="85"/>
      <c r="H358" s="85"/>
      <c r="I358" s="87"/>
      <c r="J358" s="85"/>
    </row>
    <row r="359" spans="1:10" x14ac:dyDescent="0.3">
      <c r="A359" s="85"/>
      <c r="B359" s="86"/>
      <c r="C359" s="87"/>
      <c r="D359" s="85"/>
      <c r="E359" s="85"/>
      <c r="F359" s="85"/>
      <c r="G359" s="85"/>
      <c r="H359" s="85"/>
      <c r="I359" s="87"/>
      <c r="J359" s="85"/>
    </row>
    <row r="360" spans="1:10" x14ac:dyDescent="0.3">
      <c r="A360" s="85"/>
      <c r="B360" s="86"/>
      <c r="C360" s="87"/>
      <c r="D360" s="85"/>
      <c r="E360" s="85"/>
      <c r="F360" s="85"/>
      <c r="G360" s="85"/>
      <c r="H360" s="85"/>
      <c r="I360" s="87"/>
      <c r="J360" s="85"/>
    </row>
    <row r="361" spans="1:10" x14ac:dyDescent="0.3">
      <c r="A361" s="85"/>
      <c r="B361" s="86"/>
      <c r="C361" s="87"/>
      <c r="D361" s="85"/>
      <c r="E361" s="85"/>
      <c r="F361" s="85"/>
      <c r="G361" s="85"/>
      <c r="H361" s="85"/>
      <c r="I361" s="87"/>
      <c r="J361" s="85"/>
    </row>
    <row r="362" spans="1:10" x14ac:dyDescent="0.3">
      <c r="A362" s="85"/>
      <c r="B362" s="86"/>
      <c r="C362" s="87"/>
      <c r="D362" s="85"/>
      <c r="E362" s="85"/>
      <c r="F362" s="85"/>
      <c r="G362" s="85"/>
      <c r="H362" s="85"/>
      <c r="I362" s="87"/>
      <c r="J362" s="85"/>
    </row>
    <row r="363" spans="1:10" x14ac:dyDescent="0.3">
      <c r="A363" s="85"/>
      <c r="B363" s="86"/>
      <c r="C363" s="87"/>
      <c r="D363" s="85"/>
      <c r="E363" s="85"/>
      <c r="F363" s="85"/>
      <c r="G363" s="85"/>
      <c r="H363" s="85"/>
      <c r="I363" s="87"/>
      <c r="J363" s="85"/>
    </row>
    <row r="364" spans="1:10" x14ac:dyDescent="0.3">
      <c r="A364" s="85"/>
      <c r="B364" s="86"/>
      <c r="C364" s="87"/>
      <c r="D364" s="85"/>
      <c r="E364" s="85"/>
      <c r="F364" s="85"/>
      <c r="G364" s="85"/>
      <c r="H364" s="85"/>
      <c r="I364" s="87"/>
      <c r="J364" s="85"/>
    </row>
    <row r="365" spans="1:10" x14ac:dyDescent="0.3">
      <c r="A365" s="85"/>
      <c r="B365" s="86"/>
      <c r="C365" s="87"/>
      <c r="D365" s="85"/>
      <c r="E365" s="85"/>
      <c r="F365" s="85"/>
      <c r="G365" s="85"/>
      <c r="H365" s="85"/>
      <c r="I365" s="87"/>
      <c r="J365" s="85"/>
    </row>
    <row r="366" spans="1:10" x14ac:dyDescent="0.3">
      <c r="A366" s="85"/>
      <c r="B366" s="86"/>
      <c r="C366" s="87"/>
      <c r="D366" s="85"/>
      <c r="E366" s="85"/>
      <c r="F366" s="85"/>
      <c r="G366" s="85"/>
      <c r="H366" s="85"/>
      <c r="I366" s="87"/>
      <c r="J366" s="85"/>
    </row>
    <row r="367" spans="1:10" x14ac:dyDescent="0.3">
      <c r="A367" s="85"/>
      <c r="B367" s="86"/>
      <c r="C367" s="87"/>
      <c r="D367" s="85"/>
      <c r="E367" s="85"/>
      <c r="F367" s="85"/>
      <c r="G367" s="85"/>
      <c r="H367" s="85"/>
      <c r="I367" s="87"/>
      <c r="J367" s="85"/>
    </row>
    <row r="368" spans="1:10" x14ac:dyDescent="0.3">
      <c r="A368" s="85"/>
      <c r="B368" s="86"/>
      <c r="C368" s="87"/>
      <c r="D368" s="85"/>
      <c r="E368" s="85"/>
      <c r="F368" s="85"/>
      <c r="G368" s="85"/>
      <c r="H368" s="85"/>
      <c r="I368" s="87"/>
      <c r="J368" s="85"/>
    </row>
    <row r="369" spans="1:10" x14ac:dyDescent="0.3">
      <c r="A369" s="85"/>
      <c r="B369" s="86"/>
      <c r="C369" s="87"/>
      <c r="D369" s="85"/>
      <c r="E369" s="85"/>
      <c r="F369" s="85"/>
      <c r="G369" s="85"/>
      <c r="H369" s="85"/>
      <c r="I369" s="87"/>
      <c r="J369" s="85"/>
    </row>
    <row r="370" spans="1:10" x14ac:dyDescent="0.3">
      <c r="A370" s="85"/>
      <c r="B370" s="86"/>
      <c r="C370" s="87"/>
      <c r="D370" s="85"/>
      <c r="E370" s="85"/>
      <c r="F370" s="85"/>
      <c r="G370" s="85"/>
      <c r="H370" s="85"/>
      <c r="I370" s="87"/>
      <c r="J370" s="85"/>
    </row>
    <row r="371" spans="1:10" x14ac:dyDescent="0.3">
      <c r="A371" s="85"/>
      <c r="B371" s="86"/>
      <c r="C371" s="87"/>
      <c r="D371" s="85"/>
      <c r="E371" s="85"/>
      <c r="F371" s="85"/>
      <c r="G371" s="85"/>
      <c r="H371" s="85"/>
      <c r="I371" s="87"/>
      <c r="J371" s="85"/>
    </row>
    <row r="372" spans="1:10" x14ac:dyDescent="0.3">
      <c r="A372" s="85"/>
      <c r="B372" s="86"/>
      <c r="C372" s="87"/>
      <c r="D372" s="85"/>
      <c r="E372" s="85"/>
      <c r="F372" s="85"/>
      <c r="G372" s="85"/>
      <c r="H372" s="85"/>
      <c r="I372" s="87"/>
      <c r="J372" s="85"/>
    </row>
    <row r="373" spans="1:10" x14ac:dyDescent="0.3">
      <c r="A373" s="85"/>
      <c r="B373" s="86"/>
      <c r="C373" s="87"/>
      <c r="D373" s="85"/>
      <c r="E373" s="85"/>
      <c r="F373" s="85"/>
      <c r="G373" s="85"/>
      <c r="H373" s="85"/>
      <c r="I373" s="87"/>
      <c r="J373" s="85"/>
    </row>
    <row r="374" spans="1:10" x14ac:dyDescent="0.3">
      <c r="A374" s="85"/>
      <c r="B374" s="86"/>
      <c r="C374" s="87"/>
      <c r="D374" s="85"/>
      <c r="E374" s="85"/>
      <c r="F374" s="85"/>
      <c r="G374" s="85"/>
      <c r="H374" s="85"/>
      <c r="I374" s="87"/>
      <c r="J374" s="85"/>
    </row>
    <row r="375" spans="1:10" x14ac:dyDescent="0.3">
      <c r="A375" s="85"/>
      <c r="B375" s="86"/>
      <c r="C375" s="87"/>
      <c r="D375" s="85"/>
      <c r="E375" s="85"/>
      <c r="F375" s="85"/>
      <c r="G375" s="85"/>
      <c r="H375" s="85"/>
      <c r="I375" s="87"/>
      <c r="J375" s="85"/>
    </row>
    <row r="376" spans="1:10" x14ac:dyDescent="0.3">
      <c r="A376" s="85"/>
      <c r="B376" s="86"/>
      <c r="C376" s="87"/>
      <c r="D376" s="85"/>
      <c r="E376" s="85"/>
      <c r="F376" s="85"/>
      <c r="G376" s="85"/>
      <c r="H376" s="85"/>
      <c r="I376" s="87"/>
      <c r="J376" s="85"/>
    </row>
    <row r="377" spans="1:10" x14ac:dyDescent="0.3">
      <c r="A377" s="85"/>
      <c r="B377" s="86"/>
      <c r="C377" s="87"/>
      <c r="D377" s="85"/>
      <c r="E377" s="85"/>
      <c r="F377" s="85"/>
      <c r="G377" s="85"/>
      <c r="H377" s="85"/>
      <c r="I377" s="87"/>
      <c r="J377" s="85"/>
    </row>
    <row r="378" spans="1:10" x14ac:dyDescent="0.3">
      <c r="A378" s="85"/>
      <c r="B378" s="86"/>
      <c r="C378" s="87"/>
      <c r="D378" s="85"/>
      <c r="E378" s="85"/>
      <c r="F378" s="85"/>
      <c r="G378" s="85"/>
      <c r="H378" s="85"/>
      <c r="I378" s="87"/>
      <c r="J378" s="85"/>
    </row>
    <row r="379" spans="1:10" x14ac:dyDescent="0.3">
      <c r="A379" s="85"/>
      <c r="B379" s="86"/>
      <c r="C379" s="87"/>
      <c r="D379" s="85"/>
      <c r="E379" s="85"/>
      <c r="F379" s="85"/>
      <c r="G379" s="85"/>
      <c r="H379" s="85"/>
      <c r="I379" s="87"/>
      <c r="J379" s="85"/>
    </row>
    <row r="380" spans="1:10" x14ac:dyDescent="0.3">
      <c r="A380" s="85"/>
      <c r="B380" s="86"/>
      <c r="C380" s="87"/>
      <c r="D380" s="85"/>
      <c r="E380" s="85"/>
      <c r="F380" s="85"/>
      <c r="G380" s="85"/>
      <c r="H380" s="85"/>
      <c r="I380" s="87"/>
      <c r="J380" s="85"/>
    </row>
    <row r="381" spans="1:10" x14ac:dyDescent="0.3">
      <c r="A381" s="85"/>
      <c r="B381" s="86"/>
      <c r="C381" s="87"/>
      <c r="D381" s="85"/>
      <c r="E381" s="85"/>
      <c r="F381" s="85"/>
      <c r="G381" s="85"/>
      <c r="H381" s="85"/>
      <c r="I381" s="87"/>
      <c r="J381" s="85"/>
    </row>
    <row r="382" spans="1:10" x14ac:dyDescent="0.3">
      <c r="A382" s="85"/>
      <c r="B382" s="86"/>
      <c r="C382" s="87"/>
      <c r="D382" s="85"/>
      <c r="E382" s="85"/>
      <c r="F382" s="85"/>
      <c r="G382" s="85"/>
      <c r="H382" s="85"/>
      <c r="I382" s="87"/>
      <c r="J382" s="85"/>
    </row>
    <row r="383" spans="1:10" x14ac:dyDescent="0.3">
      <c r="A383" s="85"/>
      <c r="B383" s="86"/>
      <c r="C383" s="87"/>
      <c r="D383" s="85"/>
      <c r="E383" s="85"/>
      <c r="F383" s="85"/>
      <c r="G383" s="85"/>
      <c r="H383" s="85"/>
      <c r="I383" s="87"/>
      <c r="J383" s="85"/>
    </row>
    <row r="384" spans="1:10" x14ac:dyDescent="0.3">
      <c r="A384" s="85"/>
      <c r="B384" s="86"/>
      <c r="C384" s="87"/>
      <c r="D384" s="85"/>
      <c r="E384" s="85"/>
      <c r="F384" s="85"/>
      <c r="G384" s="85"/>
      <c r="H384" s="85"/>
      <c r="I384" s="87"/>
      <c r="J384" s="85"/>
    </row>
    <row r="385" spans="1:10" x14ac:dyDescent="0.3">
      <c r="A385" s="85"/>
      <c r="B385" s="86"/>
      <c r="C385" s="87"/>
      <c r="D385" s="85"/>
      <c r="E385" s="85"/>
      <c r="F385" s="85"/>
      <c r="G385" s="85"/>
      <c r="H385" s="85"/>
      <c r="I385" s="87"/>
      <c r="J385" s="85"/>
    </row>
    <row r="386" spans="1:10" x14ac:dyDescent="0.3">
      <c r="A386" s="85"/>
      <c r="B386" s="86"/>
      <c r="C386" s="87"/>
      <c r="D386" s="85"/>
      <c r="E386" s="85"/>
      <c r="F386" s="85"/>
      <c r="G386" s="85"/>
      <c r="H386" s="85"/>
      <c r="I386" s="87"/>
      <c r="J386" s="85"/>
    </row>
    <row r="387" spans="1:10" x14ac:dyDescent="0.3">
      <c r="A387" s="85"/>
      <c r="B387" s="86"/>
      <c r="C387" s="87"/>
      <c r="D387" s="85"/>
      <c r="E387" s="85"/>
      <c r="F387" s="85"/>
      <c r="G387" s="85"/>
      <c r="H387" s="85"/>
      <c r="I387" s="87"/>
      <c r="J387" s="85"/>
    </row>
    <row r="388" spans="1:10" x14ac:dyDescent="0.3">
      <c r="A388" s="85"/>
      <c r="B388" s="86"/>
      <c r="C388" s="87"/>
      <c r="D388" s="85"/>
      <c r="E388" s="85"/>
      <c r="F388" s="85"/>
      <c r="G388" s="85"/>
      <c r="H388" s="85"/>
      <c r="I388" s="87"/>
      <c r="J388" s="85"/>
    </row>
    <row r="389" spans="1:10" x14ac:dyDescent="0.3">
      <c r="A389" s="85"/>
      <c r="B389" s="86"/>
      <c r="C389" s="87"/>
      <c r="D389" s="85"/>
      <c r="E389" s="85"/>
      <c r="F389" s="85"/>
      <c r="G389" s="85"/>
      <c r="H389" s="85"/>
      <c r="I389" s="87"/>
      <c r="J389" s="85"/>
    </row>
    <row r="390" spans="1:10" x14ac:dyDescent="0.3">
      <c r="A390" s="85"/>
      <c r="B390" s="86"/>
      <c r="C390" s="87"/>
      <c r="D390" s="85"/>
      <c r="E390" s="85"/>
      <c r="F390" s="85"/>
      <c r="G390" s="85"/>
      <c r="H390" s="85"/>
      <c r="I390" s="87"/>
      <c r="J390" s="85"/>
    </row>
    <row r="391" spans="1:10" x14ac:dyDescent="0.3">
      <c r="A391" s="85"/>
      <c r="B391" s="86"/>
      <c r="C391" s="87"/>
      <c r="D391" s="85"/>
      <c r="E391" s="85"/>
      <c r="F391" s="85"/>
      <c r="G391" s="85"/>
      <c r="H391" s="85"/>
      <c r="I391" s="87"/>
      <c r="J391" s="85"/>
    </row>
    <row r="392" spans="1:10" x14ac:dyDescent="0.3">
      <c r="A392" s="85"/>
      <c r="B392" s="86"/>
      <c r="C392" s="87"/>
      <c r="D392" s="85"/>
      <c r="E392" s="85"/>
      <c r="F392" s="85"/>
      <c r="G392" s="85"/>
      <c r="H392" s="85"/>
      <c r="I392" s="87"/>
      <c r="J392" s="85"/>
    </row>
    <row r="393" spans="1:10" x14ac:dyDescent="0.3">
      <c r="A393" s="85"/>
      <c r="B393" s="86"/>
      <c r="C393" s="87"/>
      <c r="D393" s="85"/>
      <c r="E393" s="85"/>
      <c r="F393" s="85"/>
      <c r="G393" s="85"/>
      <c r="H393" s="85"/>
      <c r="I393" s="87"/>
      <c r="J393" s="85"/>
    </row>
    <row r="394" spans="1:10" x14ac:dyDescent="0.3">
      <c r="A394" s="85"/>
      <c r="B394" s="86"/>
      <c r="C394" s="87"/>
      <c r="D394" s="85"/>
      <c r="E394" s="85"/>
      <c r="F394" s="85"/>
      <c r="G394" s="85"/>
      <c r="H394" s="85"/>
      <c r="I394" s="87"/>
      <c r="J394" s="85"/>
    </row>
    <row r="395" spans="1:10" x14ac:dyDescent="0.3">
      <c r="A395" s="85"/>
      <c r="B395" s="86"/>
      <c r="C395" s="87"/>
      <c r="D395" s="85"/>
      <c r="E395" s="85"/>
      <c r="F395" s="85"/>
      <c r="G395" s="85"/>
      <c r="H395" s="85"/>
      <c r="I395" s="87"/>
      <c r="J395" s="85"/>
    </row>
    <row r="396" spans="1:10" x14ac:dyDescent="0.3">
      <c r="A396" s="85"/>
      <c r="B396" s="86"/>
      <c r="C396" s="87"/>
      <c r="D396" s="85"/>
      <c r="E396" s="85"/>
      <c r="F396" s="85"/>
      <c r="G396" s="85"/>
      <c r="H396" s="85"/>
      <c r="I396" s="87"/>
      <c r="J396" s="85"/>
    </row>
    <row r="397" spans="1:10" x14ac:dyDescent="0.3">
      <c r="A397" s="85"/>
      <c r="B397" s="86"/>
      <c r="C397" s="87"/>
      <c r="D397" s="85"/>
      <c r="E397" s="85"/>
      <c r="F397" s="85"/>
      <c r="G397" s="85"/>
      <c r="H397" s="85"/>
      <c r="I397" s="87"/>
      <c r="J397" s="85"/>
    </row>
    <row r="398" spans="1:10" x14ac:dyDescent="0.3">
      <c r="A398" s="85"/>
      <c r="B398" s="86"/>
      <c r="C398" s="87"/>
      <c r="D398" s="85"/>
      <c r="E398" s="85"/>
      <c r="F398" s="85"/>
      <c r="G398" s="85"/>
      <c r="H398" s="85"/>
      <c r="I398" s="87"/>
      <c r="J398" s="85"/>
    </row>
    <row r="399" spans="1:10" x14ac:dyDescent="0.3">
      <c r="A399" s="85"/>
      <c r="B399" s="86"/>
      <c r="C399" s="87"/>
      <c r="D399" s="85"/>
      <c r="E399" s="85"/>
      <c r="F399" s="85"/>
      <c r="G399" s="85"/>
      <c r="H399" s="85"/>
      <c r="I399" s="87"/>
      <c r="J399" s="85"/>
    </row>
    <row r="400" spans="1:10" x14ac:dyDescent="0.3">
      <c r="A400" s="85"/>
      <c r="B400" s="86"/>
      <c r="C400" s="87"/>
      <c r="D400" s="85"/>
      <c r="E400" s="85"/>
      <c r="F400" s="85"/>
      <c r="G400" s="85"/>
      <c r="H400" s="85"/>
      <c r="I400" s="87"/>
      <c r="J400" s="85"/>
    </row>
    <row r="401" spans="1:10" x14ac:dyDescent="0.3">
      <c r="A401" s="85"/>
      <c r="B401" s="86"/>
      <c r="C401" s="87"/>
      <c r="D401" s="85"/>
      <c r="E401" s="85"/>
      <c r="F401" s="85"/>
      <c r="G401" s="85"/>
      <c r="H401" s="85"/>
      <c r="I401" s="87"/>
      <c r="J401" s="85"/>
    </row>
    <row r="402" spans="1:10" x14ac:dyDescent="0.3">
      <c r="A402" s="85"/>
      <c r="B402" s="86"/>
      <c r="C402" s="87"/>
      <c r="D402" s="85"/>
      <c r="E402" s="85"/>
      <c r="F402" s="85"/>
      <c r="G402" s="85"/>
      <c r="H402" s="85"/>
      <c r="I402" s="87"/>
      <c r="J402" s="85"/>
    </row>
    <row r="403" spans="1:10" x14ac:dyDescent="0.3">
      <c r="A403" s="85"/>
      <c r="B403" s="86"/>
      <c r="C403" s="87"/>
      <c r="D403" s="85"/>
      <c r="E403" s="85"/>
      <c r="F403" s="85"/>
      <c r="G403" s="85"/>
      <c r="H403" s="85"/>
      <c r="I403" s="87"/>
      <c r="J403" s="85"/>
    </row>
    <row r="404" spans="1:10" x14ac:dyDescent="0.3">
      <c r="A404" s="85"/>
      <c r="B404" s="86"/>
      <c r="C404" s="87"/>
      <c r="D404" s="85"/>
      <c r="E404" s="85"/>
      <c r="F404" s="85"/>
      <c r="G404" s="85"/>
      <c r="H404" s="85"/>
      <c r="I404" s="87"/>
      <c r="J404" s="85"/>
    </row>
    <row r="405" spans="1:10" x14ac:dyDescent="0.3">
      <c r="A405" s="85"/>
      <c r="B405" s="86"/>
      <c r="C405" s="87"/>
      <c r="D405" s="85"/>
      <c r="E405" s="85"/>
      <c r="F405" s="85"/>
      <c r="G405" s="85"/>
      <c r="H405" s="85"/>
      <c r="I405" s="87"/>
      <c r="J405" s="85"/>
    </row>
    <row r="406" spans="1:10" x14ac:dyDescent="0.3">
      <c r="A406" s="85"/>
      <c r="B406" s="86"/>
      <c r="C406" s="87"/>
      <c r="D406" s="85"/>
      <c r="E406" s="85"/>
      <c r="F406" s="85"/>
      <c r="G406" s="85"/>
      <c r="H406" s="85"/>
      <c r="I406" s="87"/>
      <c r="J406" s="85"/>
    </row>
    <row r="407" spans="1:10" x14ac:dyDescent="0.3">
      <c r="A407" s="85"/>
      <c r="B407" s="86"/>
      <c r="C407" s="87"/>
      <c r="D407" s="85"/>
      <c r="E407" s="85"/>
      <c r="F407" s="85"/>
      <c r="G407" s="85"/>
      <c r="H407" s="85"/>
      <c r="I407" s="87"/>
      <c r="J407" s="85"/>
    </row>
    <row r="408" spans="1:10" x14ac:dyDescent="0.3">
      <c r="A408" s="85"/>
      <c r="B408" s="86"/>
      <c r="C408" s="87"/>
      <c r="D408" s="85"/>
      <c r="E408" s="85"/>
      <c r="F408" s="85"/>
      <c r="G408" s="85"/>
      <c r="H408" s="85"/>
      <c r="I408" s="87"/>
      <c r="J408" s="85"/>
    </row>
    <row r="409" spans="1:10" x14ac:dyDescent="0.3">
      <c r="A409" s="85"/>
      <c r="B409" s="86"/>
      <c r="C409" s="87"/>
      <c r="D409" s="85"/>
      <c r="E409" s="85"/>
      <c r="F409" s="85"/>
      <c r="G409" s="85"/>
      <c r="H409" s="85"/>
      <c r="I409" s="87"/>
      <c r="J409" s="85"/>
    </row>
    <row r="410" spans="1:10" x14ac:dyDescent="0.3">
      <c r="A410" s="85"/>
      <c r="B410" s="86"/>
      <c r="C410" s="87"/>
      <c r="D410" s="85"/>
      <c r="E410" s="85"/>
      <c r="F410" s="85"/>
      <c r="G410" s="85"/>
      <c r="H410" s="85"/>
      <c r="I410" s="87"/>
      <c r="J410" s="85"/>
    </row>
    <row r="411" spans="1:10" x14ac:dyDescent="0.3">
      <c r="A411" s="85"/>
      <c r="B411" s="86"/>
      <c r="C411" s="87"/>
      <c r="D411" s="85"/>
      <c r="E411" s="85"/>
      <c r="F411" s="85"/>
      <c r="G411" s="85"/>
      <c r="H411" s="85"/>
      <c r="I411" s="87"/>
      <c r="J411" s="85"/>
    </row>
    <row r="412" spans="1:10" x14ac:dyDescent="0.3">
      <c r="A412" s="85"/>
      <c r="B412" s="86"/>
      <c r="C412" s="87"/>
      <c r="D412" s="85"/>
      <c r="E412" s="85"/>
      <c r="F412" s="85"/>
      <c r="G412" s="85"/>
      <c r="H412" s="85"/>
      <c r="I412" s="87"/>
      <c r="J412" s="85"/>
    </row>
    <row r="413" spans="1:10" x14ac:dyDescent="0.3">
      <c r="A413" s="85"/>
      <c r="B413" s="86"/>
      <c r="C413" s="87"/>
      <c r="D413" s="85"/>
      <c r="E413" s="85"/>
      <c r="F413" s="85"/>
      <c r="G413" s="85"/>
      <c r="H413" s="85"/>
      <c r="I413" s="87"/>
      <c r="J413" s="85"/>
    </row>
    <row r="414" spans="1:10" x14ac:dyDescent="0.3">
      <c r="A414" s="85"/>
      <c r="B414" s="86"/>
      <c r="C414" s="87"/>
      <c r="D414" s="85"/>
      <c r="E414" s="85"/>
      <c r="F414" s="85"/>
      <c r="G414" s="85"/>
      <c r="H414" s="85"/>
      <c r="I414" s="87"/>
      <c r="J414" s="85"/>
    </row>
    <row r="415" spans="1:10" x14ac:dyDescent="0.3">
      <c r="A415" s="85"/>
      <c r="B415" s="86"/>
      <c r="C415" s="87"/>
      <c r="D415" s="85"/>
      <c r="E415" s="85"/>
      <c r="F415" s="85"/>
      <c r="G415" s="85"/>
      <c r="H415" s="85"/>
      <c r="I415" s="87"/>
      <c r="J415" s="85"/>
    </row>
    <row r="416" spans="1:10" x14ac:dyDescent="0.3">
      <c r="A416" s="85"/>
      <c r="B416" s="86"/>
      <c r="C416" s="87"/>
      <c r="D416" s="85"/>
      <c r="E416" s="85"/>
      <c r="F416" s="85"/>
      <c r="G416" s="85"/>
      <c r="H416" s="85"/>
      <c r="I416" s="87"/>
      <c r="J416" s="85"/>
    </row>
    <row r="417" spans="1:10" x14ac:dyDescent="0.3">
      <c r="A417" s="85"/>
      <c r="B417" s="86"/>
      <c r="C417" s="87"/>
      <c r="D417" s="85"/>
      <c r="E417" s="85"/>
      <c r="F417" s="85"/>
      <c r="G417" s="85"/>
      <c r="H417" s="85"/>
      <c r="I417" s="87"/>
      <c r="J417" s="85"/>
    </row>
    <row r="418" spans="1:10" x14ac:dyDescent="0.3">
      <c r="A418" s="85"/>
      <c r="B418" s="86"/>
      <c r="C418" s="87"/>
      <c r="D418" s="85"/>
      <c r="E418" s="85"/>
      <c r="F418" s="85"/>
      <c r="G418" s="85"/>
      <c r="H418" s="85"/>
      <c r="I418" s="87"/>
      <c r="J418" s="85"/>
    </row>
    <row r="419" spans="1:10" x14ac:dyDescent="0.3">
      <c r="A419" s="85"/>
      <c r="B419" s="86"/>
      <c r="C419" s="87"/>
      <c r="D419" s="85"/>
      <c r="E419" s="85"/>
      <c r="F419" s="85"/>
      <c r="G419" s="85"/>
      <c r="H419" s="85"/>
      <c r="I419" s="87"/>
      <c r="J419" s="85"/>
    </row>
    <row r="420" spans="1:10" x14ac:dyDescent="0.3">
      <c r="A420" s="85"/>
      <c r="B420" s="86"/>
      <c r="C420" s="87"/>
      <c r="D420" s="85"/>
      <c r="E420" s="85"/>
      <c r="F420" s="85"/>
      <c r="G420" s="85"/>
      <c r="H420" s="85"/>
      <c r="I420" s="87"/>
      <c r="J420" s="85"/>
    </row>
    <row r="421" spans="1:10" x14ac:dyDescent="0.3">
      <c r="A421" s="85"/>
      <c r="B421" s="86"/>
      <c r="C421" s="87"/>
      <c r="D421" s="85"/>
      <c r="E421" s="85"/>
      <c r="F421" s="85"/>
      <c r="G421" s="85"/>
      <c r="H421" s="85"/>
      <c r="I421" s="87"/>
      <c r="J421" s="85"/>
    </row>
    <row r="422" spans="1:10" x14ac:dyDescent="0.3">
      <c r="A422" s="85"/>
      <c r="B422" s="86"/>
      <c r="C422" s="87"/>
      <c r="D422" s="85"/>
      <c r="E422" s="85"/>
      <c r="F422" s="85"/>
      <c r="G422" s="85"/>
      <c r="H422" s="85"/>
      <c r="I422" s="87"/>
      <c r="J422" s="85"/>
    </row>
    <row r="423" spans="1:10" x14ac:dyDescent="0.3">
      <c r="A423" s="85"/>
      <c r="B423" s="86"/>
      <c r="C423" s="87"/>
      <c r="D423" s="85"/>
      <c r="E423" s="85"/>
      <c r="F423" s="85"/>
      <c r="G423" s="85"/>
      <c r="H423" s="85"/>
      <c r="I423" s="87"/>
      <c r="J423" s="85"/>
    </row>
    <row r="424" spans="1:10" x14ac:dyDescent="0.3">
      <c r="A424" s="85"/>
      <c r="B424" s="86"/>
      <c r="C424" s="87"/>
      <c r="D424" s="85"/>
      <c r="E424" s="85"/>
      <c r="F424" s="85"/>
      <c r="G424" s="85"/>
      <c r="H424" s="85"/>
      <c r="I424" s="87"/>
      <c r="J424" s="85"/>
    </row>
    <row r="425" spans="1:10" x14ac:dyDescent="0.3">
      <c r="A425" s="85"/>
      <c r="B425" s="86"/>
      <c r="C425" s="87"/>
      <c r="D425" s="85"/>
      <c r="E425" s="85"/>
      <c r="F425" s="85"/>
      <c r="G425" s="85"/>
      <c r="H425" s="85"/>
      <c r="I425" s="87"/>
      <c r="J425" s="85"/>
    </row>
    <row r="426" spans="1:10" x14ac:dyDescent="0.3">
      <c r="A426" s="85"/>
      <c r="B426" s="86"/>
      <c r="C426" s="87"/>
      <c r="D426" s="85"/>
      <c r="E426" s="85"/>
      <c r="F426" s="85"/>
      <c r="G426" s="85"/>
      <c r="H426" s="85"/>
      <c r="I426" s="87"/>
      <c r="J426" s="85"/>
    </row>
    <row r="427" spans="1:10" x14ac:dyDescent="0.3">
      <c r="A427" s="85"/>
      <c r="B427" s="86"/>
      <c r="C427" s="87"/>
      <c r="D427" s="85"/>
      <c r="E427" s="85"/>
      <c r="F427" s="85"/>
      <c r="G427" s="85"/>
      <c r="H427" s="85"/>
      <c r="I427" s="87"/>
      <c r="J427" s="85"/>
    </row>
    <row r="428" spans="1:10" x14ac:dyDescent="0.3">
      <c r="A428" s="85"/>
      <c r="B428" s="86"/>
      <c r="C428" s="87"/>
      <c r="D428" s="85"/>
      <c r="E428" s="85"/>
      <c r="F428" s="85"/>
      <c r="G428" s="85"/>
      <c r="H428" s="85"/>
      <c r="I428" s="87"/>
      <c r="J428" s="85"/>
    </row>
    <row r="429" spans="1:10" x14ac:dyDescent="0.3">
      <c r="A429" s="85"/>
      <c r="B429" s="86"/>
      <c r="C429" s="87"/>
      <c r="D429" s="85"/>
      <c r="E429" s="85"/>
      <c r="F429" s="85"/>
      <c r="G429" s="85"/>
      <c r="H429" s="85"/>
      <c r="I429" s="87"/>
      <c r="J429" s="85"/>
    </row>
    <row r="430" spans="1:10" x14ac:dyDescent="0.3">
      <c r="A430" s="85"/>
      <c r="B430" s="86"/>
      <c r="C430" s="87"/>
      <c r="D430" s="85"/>
      <c r="E430" s="85"/>
      <c r="F430" s="85"/>
      <c r="G430" s="85"/>
      <c r="H430" s="85"/>
      <c r="I430" s="87"/>
      <c r="J430" s="85"/>
    </row>
    <row r="431" spans="1:10" x14ac:dyDescent="0.3">
      <c r="A431" s="85"/>
      <c r="B431" s="86"/>
      <c r="C431" s="87"/>
      <c r="D431" s="85"/>
      <c r="E431" s="85"/>
      <c r="F431" s="85"/>
      <c r="G431" s="85"/>
      <c r="H431" s="85"/>
      <c r="I431" s="87"/>
      <c r="J431" s="85"/>
    </row>
    <row r="432" spans="1:10" x14ac:dyDescent="0.3">
      <c r="A432" s="85"/>
      <c r="B432" s="86"/>
      <c r="C432" s="87"/>
      <c r="D432" s="85"/>
      <c r="E432" s="85"/>
      <c r="F432" s="85"/>
      <c r="G432" s="85"/>
      <c r="H432" s="85"/>
      <c r="I432" s="87"/>
      <c r="J432" s="85"/>
    </row>
    <row r="433" spans="1:10" x14ac:dyDescent="0.3">
      <c r="A433" s="85"/>
      <c r="B433" s="86"/>
      <c r="C433" s="87"/>
      <c r="D433" s="85"/>
      <c r="E433" s="85"/>
      <c r="F433" s="85"/>
      <c r="G433" s="85"/>
      <c r="H433" s="85"/>
      <c r="I433" s="87"/>
      <c r="J433" s="85"/>
    </row>
    <row r="434" spans="1:10" x14ac:dyDescent="0.3">
      <c r="A434" s="85"/>
      <c r="B434" s="86"/>
      <c r="C434" s="87"/>
      <c r="D434" s="85"/>
      <c r="E434" s="85"/>
      <c r="F434" s="85"/>
      <c r="G434" s="85"/>
      <c r="H434" s="85"/>
      <c r="I434" s="87"/>
      <c r="J434" s="85"/>
    </row>
    <row r="435" spans="1:10" x14ac:dyDescent="0.3">
      <c r="A435" s="85"/>
      <c r="B435" s="86"/>
      <c r="C435" s="87"/>
      <c r="D435" s="85"/>
      <c r="E435" s="85"/>
      <c r="F435" s="85"/>
      <c r="G435" s="85"/>
      <c r="H435" s="85"/>
      <c r="I435" s="87"/>
      <c r="J435" s="85"/>
    </row>
    <row r="436" spans="1:10" x14ac:dyDescent="0.3">
      <c r="A436" s="85"/>
      <c r="B436" s="86"/>
      <c r="C436" s="87"/>
      <c r="D436" s="85"/>
      <c r="E436" s="85"/>
      <c r="F436" s="85"/>
      <c r="G436" s="85"/>
      <c r="H436" s="85"/>
      <c r="I436" s="87"/>
      <c r="J436" s="85"/>
    </row>
    <row r="437" spans="1:10" x14ac:dyDescent="0.3">
      <c r="A437" s="85"/>
      <c r="B437" s="86"/>
      <c r="C437" s="87"/>
      <c r="D437" s="85"/>
      <c r="E437" s="85"/>
      <c r="F437" s="85"/>
      <c r="G437" s="85"/>
      <c r="H437" s="85"/>
      <c r="I437" s="87"/>
      <c r="J437" s="85"/>
    </row>
    <row r="438" spans="1:10" x14ac:dyDescent="0.3">
      <c r="A438" s="85"/>
      <c r="B438" s="86"/>
      <c r="C438" s="87"/>
      <c r="D438" s="85"/>
      <c r="E438" s="85"/>
      <c r="F438" s="85"/>
      <c r="G438" s="85"/>
      <c r="H438" s="85"/>
      <c r="I438" s="87"/>
      <c r="J438" s="85"/>
    </row>
    <row r="439" spans="1:10" x14ac:dyDescent="0.3">
      <c r="A439" s="85"/>
      <c r="B439" s="86"/>
      <c r="C439" s="87"/>
      <c r="D439" s="85"/>
      <c r="E439" s="85"/>
      <c r="F439" s="85"/>
      <c r="G439" s="85"/>
      <c r="H439" s="85"/>
      <c r="I439" s="87"/>
      <c r="J439" s="85"/>
    </row>
    <row r="440" spans="1:10" x14ac:dyDescent="0.3">
      <c r="A440" s="85"/>
      <c r="B440" s="86"/>
      <c r="C440" s="87"/>
      <c r="D440" s="85"/>
      <c r="E440" s="85"/>
      <c r="F440" s="85"/>
      <c r="G440" s="85"/>
      <c r="H440" s="85"/>
      <c r="I440" s="87"/>
      <c r="J440" s="85"/>
    </row>
    <row r="441" spans="1:10" x14ac:dyDescent="0.3">
      <c r="A441" s="85"/>
      <c r="B441" s="86"/>
      <c r="C441" s="87"/>
      <c r="D441" s="85"/>
      <c r="E441" s="85"/>
      <c r="F441" s="85"/>
      <c r="G441" s="85"/>
      <c r="H441" s="85"/>
      <c r="I441" s="87"/>
      <c r="J441" s="85"/>
    </row>
    <row r="442" spans="1:10" x14ac:dyDescent="0.3">
      <c r="A442" s="85"/>
      <c r="B442" s="86"/>
      <c r="C442" s="87"/>
      <c r="D442" s="85"/>
      <c r="E442" s="85"/>
      <c r="F442" s="85"/>
      <c r="G442" s="85"/>
      <c r="H442" s="85"/>
      <c r="I442" s="87"/>
      <c r="J442" s="85"/>
    </row>
    <row r="443" spans="1:10" x14ac:dyDescent="0.3">
      <c r="A443" s="85"/>
      <c r="B443" s="86"/>
      <c r="C443" s="87"/>
      <c r="D443" s="85"/>
      <c r="E443" s="85"/>
      <c r="F443" s="85"/>
      <c r="G443" s="85"/>
      <c r="H443" s="85"/>
      <c r="I443" s="87"/>
      <c r="J443" s="85"/>
    </row>
    <row r="444" spans="1:10" x14ac:dyDescent="0.3">
      <c r="A444" s="85"/>
      <c r="B444" s="86"/>
      <c r="C444" s="87"/>
      <c r="D444" s="85"/>
      <c r="E444" s="85"/>
      <c r="F444" s="85"/>
      <c r="G444" s="85"/>
      <c r="H444" s="85"/>
      <c r="I444" s="87"/>
      <c r="J444" s="85"/>
    </row>
    <row r="445" spans="1:10" x14ac:dyDescent="0.3">
      <c r="A445" s="85"/>
      <c r="B445" s="86"/>
      <c r="C445" s="87"/>
      <c r="D445" s="85"/>
      <c r="E445" s="85"/>
      <c r="F445" s="85"/>
      <c r="G445" s="85"/>
      <c r="H445" s="85"/>
      <c r="I445" s="87"/>
      <c r="J445" s="85"/>
    </row>
    <row r="446" spans="1:10" x14ac:dyDescent="0.3">
      <c r="A446" s="85"/>
      <c r="B446" s="86"/>
      <c r="C446" s="87"/>
      <c r="D446" s="85"/>
      <c r="E446" s="85"/>
      <c r="F446" s="85"/>
      <c r="G446" s="85"/>
      <c r="H446" s="85"/>
      <c r="I446" s="87"/>
      <c r="J446" s="85"/>
    </row>
    <row r="447" spans="1:10" x14ac:dyDescent="0.3">
      <c r="A447" s="85"/>
      <c r="B447" s="86"/>
      <c r="C447" s="87"/>
      <c r="D447" s="85"/>
      <c r="E447" s="85"/>
      <c r="F447" s="85"/>
      <c r="G447" s="85"/>
      <c r="H447" s="85"/>
      <c r="I447" s="87"/>
      <c r="J447" s="85"/>
    </row>
    <row r="448" spans="1:10" x14ac:dyDescent="0.3">
      <c r="A448" s="85"/>
      <c r="B448" s="86"/>
      <c r="C448" s="87"/>
      <c r="D448" s="85"/>
      <c r="E448" s="85"/>
      <c r="F448" s="85"/>
      <c r="G448" s="85"/>
      <c r="H448" s="85"/>
      <c r="I448" s="87"/>
      <c r="J448" s="85"/>
    </row>
    <row r="449" spans="1:10" x14ac:dyDescent="0.3">
      <c r="A449" s="85"/>
      <c r="B449" s="86"/>
      <c r="C449" s="87"/>
      <c r="D449" s="85"/>
      <c r="E449" s="85"/>
      <c r="F449" s="85"/>
      <c r="G449" s="85"/>
      <c r="H449" s="85"/>
      <c r="I449" s="87"/>
      <c r="J449" s="85"/>
    </row>
    <row r="450" spans="1:10" x14ac:dyDescent="0.3">
      <c r="A450" s="85"/>
      <c r="B450" s="86"/>
      <c r="C450" s="87"/>
      <c r="D450" s="85"/>
      <c r="E450" s="85"/>
      <c r="F450" s="85"/>
      <c r="G450" s="85"/>
      <c r="H450" s="85"/>
      <c r="I450" s="87"/>
      <c r="J450" s="85"/>
    </row>
    <row r="451" spans="1:10" x14ac:dyDescent="0.3">
      <c r="A451" s="85"/>
      <c r="B451" s="86"/>
      <c r="C451" s="87"/>
      <c r="D451" s="85"/>
      <c r="E451" s="85"/>
      <c r="F451" s="85"/>
      <c r="G451" s="85"/>
      <c r="H451" s="85"/>
      <c r="I451" s="87"/>
      <c r="J451" s="85"/>
    </row>
    <row r="452" spans="1:10" x14ac:dyDescent="0.3">
      <c r="A452" s="85"/>
      <c r="B452" s="86"/>
      <c r="C452" s="87"/>
      <c r="D452" s="85"/>
      <c r="E452" s="85"/>
      <c r="F452" s="85"/>
      <c r="G452" s="85"/>
      <c r="H452" s="85"/>
      <c r="I452" s="87"/>
      <c r="J452" s="85"/>
    </row>
    <row r="453" spans="1:10" x14ac:dyDescent="0.3">
      <c r="A453" s="85"/>
      <c r="B453" s="86"/>
      <c r="C453" s="87"/>
      <c r="D453" s="85"/>
      <c r="E453" s="85"/>
      <c r="F453" s="85"/>
      <c r="G453" s="85"/>
      <c r="H453" s="85"/>
      <c r="I453" s="87"/>
      <c r="J453" s="85"/>
    </row>
    <row r="454" spans="1:10" x14ac:dyDescent="0.3">
      <c r="A454" s="85"/>
      <c r="B454" s="86"/>
      <c r="C454" s="87"/>
      <c r="D454" s="85"/>
      <c r="E454" s="85"/>
      <c r="F454" s="85"/>
      <c r="G454" s="85"/>
      <c r="H454" s="85"/>
      <c r="I454" s="87"/>
      <c r="J454" s="85"/>
    </row>
    <row r="455" spans="1:10" x14ac:dyDescent="0.3">
      <c r="A455" s="85"/>
      <c r="B455" s="86"/>
      <c r="C455" s="87"/>
      <c r="D455" s="85"/>
      <c r="E455" s="85"/>
      <c r="F455" s="85"/>
      <c r="G455" s="85"/>
      <c r="H455" s="85"/>
      <c r="I455" s="87"/>
      <c r="J455" s="85"/>
    </row>
    <row r="456" spans="1:10" x14ac:dyDescent="0.3">
      <c r="A456" s="85"/>
      <c r="B456" s="86"/>
      <c r="C456" s="87"/>
      <c r="D456" s="85"/>
      <c r="E456" s="85"/>
      <c r="F456" s="85"/>
      <c r="G456" s="85"/>
      <c r="H456" s="85"/>
      <c r="I456" s="87"/>
      <c r="J456" s="85"/>
    </row>
    <row r="457" spans="1:10" x14ac:dyDescent="0.3">
      <c r="A457" s="85"/>
      <c r="B457" s="86"/>
      <c r="C457" s="87"/>
      <c r="D457" s="85"/>
      <c r="E457" s="85"/>
      <c r="F457" s="85"/>
      <c r="G457" s="85"/>
      <c r="H457" s="85"/>
      <c r="I457" s="87"/>
      <c r="J457" s="85"/>
    </row>
    <row r="458" spans="1:10" x14ac:dyDescent="0.3">
      <c r="A458" s="85"/>
      <c r="B458" s="86"/>
      <c r="C458" s="87"/>
      <c r="D458" s="85"/>
      <c r="E458" s="85"/>
      <c r="F458" s="85"/>
      <c r="G458" s="85"/>
      <c r="H458" s="85"/>
      <c r="I458" s="87"/>
      <c r="J458" s="85"/>
    </row>
    <row r="459" spans="1:10" x14ac:dyDescent="0.3">
      <c r="A459" s="85"/>
      <c r="B459" s="86"/>
      <c r="C459" s="87"/>
      <c r="D459" s="85"/>
      <c r="E459" s="85"/>
      <c r="F459" s="85"/>
      <c r="G459" s="85"/>
      <c r="H459" s="85"/>
      <c r="I459" s="87"/>
      <c r="J459" s="85"/>
    </row>
    <row r="460" spans="1:10" x14ac:dyDescent="0.3">
      <c r="A460" s="85"/>
      <c r="B460" s="86"/>
      <c r="C460" s="87"/>
      <c r="D460" s="85"/>
      <c r="E460" s="85"/>
      <c r="F460" s="85"/>
      <c r="G460" s="85"/>
      <c r="H460" s="85"/>
      <c r="I460" s="87"/>
      <c r="J460" s="85"/>
    </row>
    <row r="461" spans="1:10" x14ac:dyDescent="0.3">
      <c r="A461" s="85"/>
      <c r="B461" s="86"/>
      <c r="C461" s="87"/>
      <c r="D461" s="85"/>
      <c r="E461" s="85"/>
      <c r="F461" s="85"/>
      <c r="G461" s="85"/>
      <c r="H461" s="85"/>
      <c r="I461" s="87"/>
      <c r="J461" s="85"/>
    </row>
    <row r="462" spans="1:10" x14ac:dyDescent="0.3">
      <c r="A462" s="85"/>
      <c r="B462" s="86"/>
      <c r="C462" s="87"/>
      <c r="D462" s="85"/>
      <c r="E462" s="85"/>
      <c r="F462" s="85"/>
      <c r="G462" s="85"/>
      <c r="H462" s="85"/>
      <c r="I462" s="87"/>
      <c r="J462" s="85"/>
    </row>
    <row r="463" spans="1:10" x14ac:dyDescent="0.3">
      <c r="A463" s="85"/>
      <c r="B463" s="86"/>
      <c r="C463" s="87"/>
      <c r="D463" s="85"/>
      <c r="E463" s="85"/>
      <c r="F463" s="85"/>
      <c r="G463" s="85"/>
      <c r="H463" s="85"/>
      <c r="I463" s="87"/>
      <c r="J463" s="85"/>
    </row>
    <row r="464" spans="1:10" x14ac:dyDescent="0.3">
      <c r="A464" s="85"/>
      <c r="B464" s="86"/>
      <c r="C464" s="87"/>
      <c r="D464" s="85"/>
      <c r="E464" s="85"/>
      <c r="F464" s="85"/>
      <c r="G464" s="85"/>
      <c r="H464" s="85"/>
      <c r="I464" s="87"/>
      <c r="J464" s="85"/>
    </row>
    <row r="465" spans="1:10" x14ac:dyDescent="0.3">
      <c r="A465" s="85"/>
      <c r="B465" s="86"/>
      <c r="C465" s="87"/>
      <c r="D465" s="85"/>
      <c r="E465" s="85"/>
      <c r="F465" s="85"/>
      <c r="G465" s="85"/>
      <c r="H465" s="85"/>
      <c r="I465" s="87"/>
      <c r="J465" s="85"/>
    </row>
    <row r="466" spans="1:10" x14ac:dyDescent="0.3">
      <c r="A466" s="85"/>
      <c r="B466" s="86"/>
      <c r="C466" s="87"/>
      <c r="D466" s="85"/>
      <c r="E466" s="85"/>
      <c r="F466" s="85"/>
      <c r="G466" s="85"/>
      <c r="H466" s="85"/>
      <c r="I466" s="87"/>
      <c r="J466" s="85"/>
    </row>
    <row r="467" spans="1:10" x14ac:dyDescent="0.3">
      <c r="A467" s="85"/>
      <c r="B467" s="86"/>
      <c r="C467" s="87"/>
      <c r="D467" s="85"/>
      <c r="E467" s="85"/>
      <c r="F467" s="85"/>
      <c r="G467" s="85"/>
      <c r="H467" s="85"/>
      <c r="I467" s="87"/>
      <c r="J467" s="85"/>
    </row>
    <row r="468" spans="1:10" x14ac:dyDescent="0.3">
      <c r="A468" s="85"/>
      <c r="B468" s="86"/>
      <c r="C468" s="87"/>
      <c r="D468" s="85"/>
      <c r="E468" s="85"/>
      <c r="F468" s="85"/>
      <c r="G468" s="85"/>
      <c r="H468" s="85"/>
      <c r="I468" s="87"/>
      <c r="J468" s="85"/>
    </row>
    <row r="469" spans="1:10" x14ac:dyDescent="0.3">
      <c r="A469" s="85"/>
      <c r="B469" s="86"/>
      <c r="C469" s="87"/>
      <c r="D469" s="85"/>
      <c r="E469" s="85"/>
      <c r="F469" s="85"/>
      <c r="G469" s="85"/>
      <c r="H469" s="85"/>
      <c r="I469" s="87"/>
      <c r="J469" s="85"/>
    </row>
    <row r="470" spans="1:10" x14ac:dyDescent="0.3">
      <c r="A470" s="85"/>
      <c r="B470" s="86"/>
      <c r="C470" s="87"/>
      <c r="D470" s="85"/>
      <c r="E470" s="85"/>
      <c r="F470" s="85"/>
      <c r="G470" s="85"/>
      <c r="H470" s="85"/>
      <c r="I470" s="87"/>
      <c r="J470" s="85"/>
    </row>
    <row r="471" spans="1:10" x14ac:dyDescent="0.3">
      <c r="A471" s="85"/>
      <c r="B471" s="86"/>
      <c r="C471" s="87"/>
      <c r="D471" s="85"/>
      <c r="E471" s="85"/>
      <c r="F471" s="85"/>
      <c r="G471" s="85"/>
      <c r="H471" s="85"/>
      <c r="I471" s="87"/>
      <c r="J471" s="85"/>
    </row>
    <row r="472" spans="1:10" x14ac:dyDescent="0.3">
      <c r="A472" s="85"/>
      <c r="B472" s="86"/>
      <c r="C472" s="87"/>
      <c r="D472" s="85"/>
      <c r="E472" s="85"/>
      <c r="F472" s="85"/>
      <c r="G472" s="85"/>
      <c r="H472" s="85"/>
      <c r="I472" s="87"/>
      <c r="J472" s="85"/>
    </row>
    <row r="473" spans="1:10" x14ac:dyDescent="0.3">
      <c r="A473" s="85"/>
      <c r="B473" s="86"/>
      <c r="C473" s="87"/>
      <c r="D473" s="85"/>
      <c r="E473" s="85"/>
      <c r="F473" s="85"/>
      <c r="G473" s="85"/>
      <c r="H473" s="85"/>
      <c r="I473" s="87"/>
      <c r="J473" s="85"/>
    </row>
    <row r="474" spans="1:10" x14ac:dyDescent="0.3">
      <c r="A474" s="85"/>
      <c r="B474" s="86"/>
      <c r="C474" s="87"/>
      <c r="D474" s="85"/>
      <c r="E474" s="85"/>
      <c r="F474" s="85"/>
      <c r="G474" s="85"/>
      <c r="H474" s="85"/>
      <c r="I474" s="87"/>
      <c r="J474" s="85"/>
    </row>
    <row r="475" spans="1:10" x14ac:dyDescent="0.3">
      <c r="A475" s="85"/>
      <c r="B475" s="86"/>
      <c r="C475" s="87"/>
      <c r="D475" s="85"/>
      <c r="E475" s="85"/>
      <c r="F475" s="85"/>
      <c r="G475" s="85"/>
      <c r="H475" s="85"/>
      <c r="I475" s="87"/>
      <c r="J475" s="85"/>
    </row>
    <row r="476" spans="1:10" x14ac:dyDescent="0.3">
      <c r="A476" s="85"/>
      <c r="B476" s="86"/>
      <c r="C476" s="87"/>
      <c r="D476" s="85"/>
      <c r="E476" s="85"/>
      <c r="F476" s="85"/>
      <c r="G476" s="85"/>
      <c r="H476" s="85"/>
      <c r="I476" s="87"/>
      <c r="J476" s="85"/>
    </row>
    <row r="477" spans="1:10" x14ac:dyDescent="0.3">
      <c r="A477" s="85"/>
      <c r="B477" s="86"/>
      <c r="C477" s="87"/>
      <c r="D477" s="85"/>
      <c r="E477" s="85"/>
      <c r="F477" s="85"/>
      <c r="G477" s="85"/>
      <c r="H477" s="85"/>
      <c r="I477" s="87"/>
      <c r="J477" s="85"/>
    </row>
    <row r="478" spans="1:10" x14ac:dyDescent="0.3">
      <c r="A478" s="85"/>
      <c r="B478" s="86"/>
      <c r="C478" s="87"/>
      <c r="D478" s="85"/>
      <c r="E478" s="85"/>
      <c r="F478" s="85"/>
      <c r="G478" s="85"/>
      <c r="H478" s="85"/>
      <c r="I478" s="87"/>
      <c r="J478" s="85"/>
    </row>
    <row r="479" spans="1:10" x14ac:dyDescent="0.3">
      <c r="A479" s="85"/>
      <c r="B479" s="86"/>
      <c r="C479" s="87"/>
      <c r="D479" s="85"/>
      <c r="E479" s="85"/>
      <c r="F479" s="85"/>
      <c r="G479" s="85"/>
      <c r="H479" s="85"/>
      <c r="I479" s="87"/>
      <c r="J479" s="85"/>
    </row>
    <row r="480" spans="1:10" x14ac:dyDescent="0.3">
      <c r="A480" s="85"/>
      <c r="B480" s="86"/>
      <c r="C480" s="87"/>
      <c r="D480" s="85"/>
      <c r="E480" s="85"/>
      <c r="F480" s="85"/>
      <c r="G480" s="85"/>
      <c r="H480" s="85"/>
      <c r="I480" s="87"/>
      <c r="J480" s="85"/>
    </row>
    <row r="481" spans="1:10" x14ac:dyDescent="0.3">
      <c r="A481" s="85"/>
      <c r="B481" s="86"/>
      <c r="C481" s="87"/>
      <c r="D481" s="85"/>
      <c r="E481" s="85"/>
      <c r="F481" s="85"/>
      <c r="G481" s="85"/>
      <c r="H481" s="85"/>
      <c r="I481" s="87"/>
      <c r="J481" s="85"/>
    </row>
    <row r="482" spans="1:10" x14ac:dyDescent="0.3">
      <c r="A482" s="85"/>
      <c r="B482" s="86"/>
      <c r="C482" s="87"/>
      <c r="D482" s="85"/>
      <c r="E482" s="85"/>
      <c r="F482" s="85"/>
      <c r="G482" s="85"/>
      <c r="H482" s="85"/>
      <c r="I482" s="87"/>
      <c r="J482" s="85"/>
    </row>
    <row r="483" spans="1:10" x14ac:dyDescent="0.3">
      <c r="A483" s="85"/>
      <c r="B483" s="86"/>
      <c r="C483" s="87"/>
      <c r="D483" s="85"/>
      <c r="E483" s="85"/>
      <c r="F483" s="85"/>
      <c r="G483" s="85"/>
      <c r="H483" s="85"/>
      <c r="I483" s="87"/>
      <c r="J483" s="85"/>
    </row>
    <row r="484" spans="1:10" x14ac:dyDescent="0.3">
      <c r="A484" s="85"/>
      <c r="B484" s="86"/>
      <c r="C484" s="87"/>
      <c r="D484" s="85"/>
      <c r="E484" s="85"/>
      <c r="F484" s="85"/>
      <c r="G484" s="85"/>
      <c r="H484" s="85"/>
      <c r="I484" s="87"/>
      <c r="J484" s="85"/>
    </row>
    <row r="485" spans="1:10" x14ac:dyDescent="0.3">
      <c r="A485" s="85"/>
      <c r="B485" s="86"/>
      <c r="C485" s="87"/>
      <c r="D485" s="85"/>
      <c r="E485" s="85"/>
      <c r="F485" s="85"/>
      <c r="G485" s="85"/>
      <c r="H485" s="85"/>
      <c r="I485" s="87"/>
      <c r="J485" s="85"/>
    </row>
    <row r="486" spans="1:10" x14ac:dyDescent="0.3">
      <c r="A486" s="85"/>
      <c r="B486" s="86"/>
      <c r="C486" s="87"/>
      <c r="D486" s="85"/>
      <c r="E486" s="85"/>
      <c r="F486" s="85"/>
      <c r="G486" s="85"/>
      <c r="H486" s="85"/>
      <c r="I486" s="87"/>
      <c r="J486" s="85"/>
    </row>
    <row r="487" spans="1:10" x14ac:dyDescent="0.3">
      <c r="A487" s="85"/>
      <c r="B487" s="86"/>
      <c r="C487" s="87"/>
      <c r="D487" s="85"/>
      <c r="E487" s="85"/>
      <c r="F487" s="85"/>
      <c r="G487" s="85"/>
      <c r="H487" s="85"/>
      <c r="I487" s="87"/>
      <c r="J487" s="85"/>
    </row>
    <row r="488" spans="1:10" x14ac:dyDescent="0.3">
      <c r="A488" s="85"/>
      <c r="B488" s="86"/>
      <c r="C488" s="87"/>
      <c r="D488" s="85"/>
      <c r="E488" s="85"/>
      <c r="F488" s="85"/>
      <c r="G488" s="85"/>
      <c r="H488" s="85"/>
      <c r="I488" s="87"/>
      <c r="J488" s="85"/>
    </row>
    <row r="489" spans="1:10" x14ac:dyDescent="0.3">
      <c r="A489" s="85"/>
      <c r="B489" s="86"/>
      <c r="C489" s="87"/>
      <c r="D489" s="85"/>
      <c r="E489" s="85"/>
      <c r="F489" s="85"/>
      <c r="G489" s="85"/>
      <c r="H489" s="85"/>
      <c r="I489" s="87"/>
      <c r="J489" s="85"/>
    </row>
    <row r="490" spans="1:10" x14ac:dyDescent="0.3">
      <c r="A490" s="85"/>
      <c r="B490" s="86"/>
      <c r="C490" s="87"/>
      <c r="D490" s="85"/>
      <c r="E490" s="85"/>
      <c r="F490" s="85"/>
      <c r="G490" s="85"/>
      <c r="H490" s="85"/>
      <c r="I490" s="87"/>
      <c r="J490" s="85"/>
    </row>
    <row r="491" spans="1:10" x14ac:dyDescent="0.3">
      <c r="A491" s="85"/>
      <c r="B491" s="86"/>
      <c r="C491" s="87"/>
      <c r="D491" s="85"/>
      <c r="E491" s="85"/>
      <c r="F491" s="85"/>
      <c r="G491" s="85"/>
      <c r="H491" s="85"/>
      <c r="I491" s="87"/>
      <c r="J491" s="85"/>
    </row>
    <row r="492" spans="1:10" x14ac:dyDescent="0.3">
      <c r="A492" s="85"/>
      <c r="B492" s="86"/>
      <c r="C492" s="87"/>
      <c r="D492" s="85"/>
      <c r="E492" s="85"/>
      <c r="F492" s="85"/>
      <c r="G492" s="85"/>
      <c r="H492" s="85"/>
      <c r="I492" s="87"/>
      <c r="J492" s="85"/>
    </row>
    <row r="493" spans="1:10" x14ac:dyDescent="0.3">
      <c r="A493" s="85"/>
      <c r="B493" s="86"/>
      <c r="C493" s="87"/>
      <c r="D493" s="85"/>
      <c r="E493" s="85"/>
      <c r="F493" s="85"/>
      <c r="G493" s="85"/>
      <c r="H493" s="85"/>
      <c r="I493" s="87"/>
      <c r="J493" s="85"/>
    </row>
    <row r="494" spans="1:10" x14ac:dyDescent="0.3">
      <c r="A494" s="85"/>
      <c r="B494" s="86"/>
      <c r="C494" s="87"/>
      <c r="D494" s="85"/>
      <c r="E494" s="85"/>
      <c r="F494" s="85"/>
      <c r="G494" s="85"/>
      <c r="H494" s="85"/>
      <c r="I494" s="87"/>
      <c r="J494" s="85"/>
    </row>
    <row r="495" spans="1:10" x14ac:dyDescent="0.3">
      <c r="A495" s="85"/>
      <c r="B495" s="86"/>
      <c r="C495" s="87"/>
      <c r="D495" s="85"/>
      <c r="E495" s="85"/>
      <c r="F495" s="85"/>
      <c r="G495" s="85"/>
      <c r="H495" s="85"/>
      <c r="I495" s="87"/>
      <c r="J495" s="85"/>
    </row>
    <row r="496" spans="1:10" x14ac:dyDescent="0.3">
      <c r="A496" s="85"/>
      <c r="B496" s="86"/>
      <c r="C496" s="87"/>
      <c r="D496" s="85"/>
      <c r="E496" s="85"/>
      <c r="F496" s="85"/>
      <c r="G496" s="85"/>
      <c r="H496" s="85"/>
      <c r="I496" s="87"/>
      <c r="J496" s="85"/>
    </row>
    <row r="497" spans="1:10" x14ac:dyDescent="0.3">
      <c r="A497" s="85"/>
      <c r="B497" s="86"/>
      <c r="C497" s="87"/>
      <c r="D497" s="85"/>
      <c r="E497" s="85"/>
      <c r="F497" s="85"/>
      <c r="G497" s="85"/>
      <c r="H497" s="85"/>
      <c r="I497" s="87"/>
      <c r="J497" s="85"/>
    </row>
    <row r="498" spans="1:10" x14ac:dyDescent="0.3">
      <c r="A498" s="85"/>
      <c r="B498" s="86"/>
      <c r="C498" s="87"/>
      <c r="D498" s="85"/>
      <c r="E498" s="85"/>
      <c r="F498" s="85"/>
      <c r="G498" s="85"/>
      <c r="H498" s="85"/>
      <c r="I498" s="87"/>
      <c r="J498" s="85"/>
    </row>
    <row r="499" spans="1:10" x14ac:dyDescent="0.3">
      <c r="A499" s="85"/>
      <c r="B499" s="86"/>
      <c r="C499" s="87"/>
      <c r="D499" s="85"/>
      <c r="E499" s="85"/>
      <c r="F499" s="85"/>
      <c r="G499" s="85"/>
      <c r="H499" s="85"/>
      <c r="I499" s="87"/>
      <c r="J499" s="85"/>
    </row>
    <row r="500" spans="1:10" x14ac:dyDescent="0.3">
      <c r="A500" s="85"/>
      <c r="B500" s="86"/>
      <c r="C500" s="87"/>
      <c r="D500" s="85"/>
      <c r="E500" s="85"/>
      <c r="F500" s="85"/>
      <c r="G500" s="85"/>
      <c r="H500" s="85"/>
      <c r="I500" s="87"/>
      <c r="J500" s="85"/>
    </row>
    <row r="501" spans="1:10" x14ac:dyDescent="0.3">
      <c r="A501" s="85"/>
      <c r="B501" s="86"/>
      <c r="C501" s="87"/>
      <c r="D501" s="85"/>
      <c r="E501" s="85"/>
      <c r="F501" s="85"/>
      <c r="G501" s="85"/>
      <c r="H501" s="85"/>
      <c r="I501" s="87"/>
      <c r="J501" s="85"/>
    </row>
    <row r="502" spans="1:10" x14ac:dyDescent="0.3">
      <c r="A502" s="85"/>
      <c r="B502" s="86"/>
      <c r="C502" s="87"/>
      <c r="D502" s="85"/>
      <c r="E502" s="85"/>
      <c r="F502" s="85"/>
      <c r="G502" s="85"/>
      <c r="H502" s="85"/>
      <c r="I502" s="87"/>
      <c r="J502" s="85"/>
    </row>
    <row r="503" spans="1:10" x14ac:dyDescent="0.3">
      <c r="A503" s="85"/>
      <c r="B503" s="86"/>
      <c r="C503" s="87"/>
      <c r="D503" s="85"/>
      <c r="E503" s="85"/>
      <c r="F503" s="85"/>
      <c r="G503" s="85"/>
      <c r="H503" s="85"/>
      <c r="I503" s="87"/>
      <c r="J503" s="85"/>
    </row>
    <row r="504" spans="1:10" x14ac:dyDescent="0.3">
      <c r="A504" s="85"/>
      <c r="B504" s="86"/>
      <c r="C504" s="87"/>
      <c r="D504" s="85"/>
      <c r="E504" s="85"/>
      <c r="F504" s="85"/>
      <c r="G504" s="85"/>
      <c r="H504" s="85"/>
      <c r="I504" s="87"/>
      <c r="J504" s="85"/>
    </row>
    <row r="505" spans="1:10" x14ac:dyDescent="0.3">
      <c r="A505" s="85"/>
      <c r="B505" s="86"/>
      <c r="C505" s="87"/>
      <c r="D505" s="85"/>
      <c r="E505" s="85"/>
      <c r="F505" s="85"/>
      <c r="G505" s="85"/>
      <c r="H505" s="85"/>
      <c r="I505" s="87"/>
      <c r="J505" s="85"/>
    </row>
    <row r="506" spans="1:10" x14ac:dyDescent="0.3">
      <c r="A506" s="85"/>
      <c r="B506" s="86"/>
      <c r="C506" s="87"/>
      <c r="D506" s="85"/>
      <c r="E506" s="85"/>
      <c r="F506" s="85"/>
      <c r="G506" s="85"/>
      <c r="H506" s="85"/>
      <c r="I506" s="87"/>
      <c r="J506" s="85"/>
    </row>
    <row r="507" spans="1:10" x14ac:dyDescent="0.3">
      <c r="A507" s="85"/>
      <c r="B507" s="86"/>
      <c r="C507" s="87"/>
      <c r="D507" s="85"/>
      <c r="E507" s="85"/>
      <c r="F507" s="85"/>
      <c r="G507" s="85"/>
      <c r="H507" s="85"/>
      <c r="I507" s="87"/>
      <c r="J507" s="85"/>
    </row>
    <row r="508" spans="1:10" x14ac:dyDescent="0.3">
      <c r="A508" s="85"/>
      <c r="B508" s="86"/>
      <c r="C508" s="87"/>
      <c r="D508" s="85"/>
      <c r="E508" s="85"/>
      <c r="F508" s="85"/>
      <c r="G508" s="85"/>
      <c r="H508" s="85"/>
      <c r="I508" s="87"/>
      <c r="J508" s="85"/>
    </row>
    <row r="509" spans="1:10" x14ac:dyDescent="0.3">
      <c r="A509" s="85"/>
      <c r="B509" s="86"/>
      <c r="C509" s="87"/>
      <c r="D509" s="85"/>
      <c r="E509" s="85"/>
      <c r="F509" s="85"/>
      <c r="G509" s="85"/>
      <c r="H509" s="85"/>
      <c r="I509" s="87"/>
      <c r="J509" s="85"/>
    </row>
    <row r="510" spans="1:10" x14ac:dyDescent="0.3">
      <c r="A510" s="85"/>
      <c r="B510" s="86"/>
      <c r="C510" s="87"/>
      <c r="D510" s="85"/>
      <c r="E510" s="85"/>
      <c r="F510" s="85"/>
      <c r="G510" s="85"/>
      <c r="H510" s="85"/>
      <c r="I510" s="87"/>
      <c r="J510" s="85"/>
    </row>
    <row r="511" spans="1:10" x14ac:dyDescent="0.3">
      <c r="A511" s="85"/>
      <c r="B511" s="86"/>
      <c r="C511" s="87"/>
      <c r="D511" s="85"/>
      <c r="E511" s="85"/>
      <c r="F511" s="85"/>
      <c r="G511" s="85"/>
      <c r="H511" s="85"/>
      <c r="I511" s="87"/>
      <c r="J511" s="85"/>
    </row>
    <row r="512" spans="1:10" x14ac:dyDescent="0.3">
      <c r="A512" s="85"/>
      <c r="B512" s="86"/>
      <c r="C512" s="87"/>
      <c r="D512" s="85"/>
      <c r="E512" s="85"/>
      <c r="F512" s="85"/>
      <c r="G512" s="85"/>
      <c r="H512" s="85"/>
      <c r="I512" s="87"/>
      <c r="J512" s="85"/>
    </row>
    <row r="513" spans="1:10" x14ac:dyDescent="0.3">
      <c r="A513" s="85"/>
      <c r="B513" s="86"/>
      <c r="C513" s="87"/>
      <c r="D513" s="85"/>
      <c r="E513" s="85"/>
      <c r="F513" s="85"/>
      <c r="G513" s="85"/>
      <c r="H513" s="85"/>
      <c r="I513" s="87"/>
      <c r="J513" s="85"/>
    </row>
    <row r="514" spans="1:10" x14ac:dyDescent="0.3">
      <c r="A514" s="85"/>
      <c r="B514" s="86"/>
      <c r="C514" s="87"/>
      <c r="D514" s="85"/>
      <c r="E514" s="85"/>
      <c r="F514" s="85"/>
      <c r="G514" s="85"/>
      <c r="H514" s="85"/>
      <c r="I514" s="87"/>
      <c r="J514" s="85"/>
    </row>
    <row r="515" spans="1:10" x14ac:dyDescent="0.3">
      <c r="A515" s="85"/>
      <c r="B515" s="86"/>
      <c r="C515" s="87"/>
      <c r="D515" s="85"/>
      <c r="E515" s="85"/>
      <c r="F515" s="85"/>
      <c r="G515" s="85"/>
      <c r="H515" s="85"/>
      <c r="I515" s="87"/>
      <c r="J515" s="85"/>
    </row>
    <row r="516" spans="1:10" x14ac:dyDescent="0.3">
      <c r="A516" s="85"/>
      <c r="B516" s="86"/>
      <c r="C516" s="87"/>
      <c r="D516" s="85"/>
      <c r="E516" s="85"/>
      <c r="F516" s="85"/>
      <c r="G516" s="85"/>
      <c r="H516" s="85"/>
      <c r="I516" s="87"/>
      <c r="J516" s="85"/>
    </row>
    <row r="517" spans="1:10" x14ac:dyDescent="0.3">
      <c r="A517" s="85"/>
      <c r="B517" s="86"/>
      <c r="C517" s="87"/>
      <c r="D517" s="85"/>
      <c r="E517" s="85"/>
      <c r="F517" s="85"/>
      <c r="G517" s="85"/>
      <c r="H517" s="85"/>
      <c r="I517" s="87"/>
      <c r="J517" s="85"/>
    </row>
    <row r="518" spans="1:10" x14ac:dyDescent="0.3">
      <c r="A518" s="85"/>
      <c r="B518" s="86"/>
      <c r="C518" s="87"/>
      <c r="D518" s="85"/>
      <c r="E518" s="85"/>
      <c r="F518" s="85"/>
      <c r="G518" s="85"/>
      <c r="H518" s="85"/>
      <c r="I518" s="87"/>
      <c r="J518" s="85"/>
    </row>
    <row r="519" spans="1:10" x14ac:dyDescent="0.3">
      <c r="A519" s="85"/>
      <c r="B519" s="86"/>
      <c r="C519" s="87"/>
      <c r="D519" s="85"/>
      <c r="E519" s="85"/>
      <c r="F519" s="85"/>
      <c r="G519" s="85"/>
      <c r="H519" s="85"/>
      <c r="I519" s="87"/>
      <c r="J519" s="85"/>
    </row>
    <row r="520" spans="1:10" x14ac:dyDescent="0.3">
      <c r="A520" s="85"/>
      <c r="B520" s="86"/>
      <c r="C520" s="87"/>
      <c r="D520" s="85"/>
      <c r="E520" s="85"/>
      <c r="F520" s="85"/>
      <c r="G520" s="85"/>
      <c r="H520" s="85"/>
      <c r="I520" s="87"/>
      <c r="J520" s="85"/>
    </row>
    <row r="521" spans="1:10" x14ac:dyDescent="0.3">
      <c r="A521" s="85"/>
      <c r="B521" s="86"/>
      <c r="C521" s="87"/>
      <c r="D521" s="85"/>
      <c r="E521" s="85"/>
      <c r="F521" s="85"/>
      <c r="G521" s="85"/>
      <c r="H521" s="85"/>
      <c r="I521" s="87"/>
      <c r="J521" s="85"/>
    </row>
    <row r="522" spans="1:10" x14ac:dyDescent="0.3">
      <c r="A522" s="85"/>
      <c r="B522" s="86"/>
      <c r="C522" s="87"/>
      <c r="D522" s="85"/>
      <c r="E522" s="85"/>
      <c r="F522" s="85"/>
      <c r="G522" s="85"/>
      <c r="H522" s="85"/>
      <c r="I522" s="87"/>
      <c r="J522" s="85"/>
    </row>
    <row r="523" spans="1:10" x14ac:dyDescent="0.3">
      <c r="A523" s="85"/>
      <c r="B523" s="86"/>
      <c r="C523" s="87"/>
      <c r="D523" s="85"/>
      <c r="E523" s="85"/>
      <c r="F523" s="85"/>
      <c r="G523" s="85"/>
      <c r="H523" s="85"/>
      <c r="I523" s="87"/>
      <c r="J523" s="85"/>
    </row>
    <row r="524" spans="1:10" x14ac:dyDescent="0.3">
      <c r="A524" s="85"/>
      <c r="B524" s="86"/>
      <c r="C524" s="87"/>
      <c r="D524" s="85"/>
      <c r="E524" s="85"/>
      <c r="F524" s="85"/>
      <c r="G524" s="85"/>
      <c r="H524" s="85"/>
      <c r="I524" s="87"/>
      <c r="J524" s="85"/>
    </row>
    <row r="525" spans="1:10" x14ac:dyDescent="0.3">
      <c r="A525" s="85"/>
      <c r="B525" s="86"/>
      <c r="C525" s="87"/>
      <c r="D525" s="85"/>
      <c r="E525" s="85"/>
      <c r="F525" s="85"/>
      <c r="G525" s="85"/>
      <c r="H525" s="85"/>
      <c r="I525" s="87"/>
      <c r="J525" s="85"/>
    </row>
    <row r="526" spans="1:10" x14ac:dyDescent="0.3">
      <c r="A526" s="85"/>
      <c r="B526" s="86"/>
      <c r="C526" s="87"/>
      <c r="D526" s="85"/>
      <c r="E526" s="85"/>
      <c r="F526" s="85"/>
      <c r="G526" s="85"/>
      <c r="H526" s="85"/>
      <c r="I526" s="87"/>
      <c r="J526" s="85"/>
    </row>
    <row r="527" spans="1:10" x14ac:dyDescent="0.3">
      <c r="A527" s="85"/>
      <c r="B527" s="86"/>
      <c r="C527" s="87"/>
      <c r="D527" s="85"/>
      <c r="E527" s="85"/>
      <c r="F527" s="85"/>
      <c r="G527" s="85"/>
      <c r="H527" s="85"/>
      <c r="I527" s="87"/>
      <c r="J527" s="85"/>
    </row>
    <row r="528" spans="1:10" x14ac:dyDescent="0.3">
      <c r="A528" s="85"/>
      <c r="B528" s="86"/>
      <c r="C528" s="87"/>
      <c r="D528" s="85"/>
      <c r="E528" s="85"/>
      <c r="F528" s="85"/>
      <c r="G528" s="85"/>
      <c r="H528" s="85"/>
      <c r="I528" s="87"/>
      <c r="J528" s="85"/>
    </row>
    <row r="529" spans="1:10" x14ac:dyDescent="0.3">
      <c r="A529" s="85"/>
      <c r="B529" s="86"/>
      <c r="C529" s="87"/>
      <c r="D529" s="85"/>
      <c r="E529" s="85"/>
      <c r="F529" s="85"/>
      <c r="G529" s="85"/>
      <c r="H529" s="85"/>
      <c r="I529" s="87"/>
      <c r="J529" s="85"/>
    </row>
    <row r="530" spans="1:10" x14ac:dyDescent="0.3">
      <c r="A530" s="85"/>
      <c r="B530" s="86"/>
      <c r="C530" s="87"/>
      <c r="D530" s="85"/>
      <c r="E530" s="85"/>
      <c r="F530" s="85"/>
      <c r="G530" s="85"/>
      <c r="H530" s="85"/>
      <c r="I530" s="87"/>
      <c r="J530" s="85"/>
    </row>
    <row r="531" spans="1:10" x14ac:dyDescent="0.3">
      <c r="A531" s="85"/>
      <c r="B531" s="86"/>
      <c r="C531" s="87"/>
      <c r="D531" s="85"/>
      <c r="E531" s="85"/>
      <c r="F531" s="85"/>
      <c r="G531" s="85"/>
      <c r="H531" s="85"/>
      <c r="I531" s="87"/>
      <c r="J531" s="85"/>
    </row>
    <row r="532" spans="1:10" x14ac:dyDescent="0.3">
      <c r="A532" s="85"/>
      <c r="B532" s="86"/>
      <c r="C532" s="87"/>
      <c r="D532" s="85"/>
      <c r="E532" s="85"/>
      <c r="F532" s="85"/>
      <c r="G532" s="85"/>
      <c r="H532" s="85"/>
      <c r="I532" s="87"/>
      <c r="J532" s="85"/>
    </row>
    <row r="533" spans="1:10" x14ac:dyDescent="0.3">
      <c r="A533" s="85"/>
      <c r="B533" s="86"/>
      <c r="C533" s="87"/>
      <c r="D533" s="85"/>
      <c r="E533" s="85"/>
      <c r="F533" s="85"/>
      <c r="G533" s="85"/>
      <c r="H533" s="85"/>
      <c r="I533" s="87"/>
      <c r="J533" s="85"/>
    </row>
    <row r="534" spans="1:10" x14ac:dyDescent="0.3">
      <c r="A534" s="85"/>
      <c r="B534" s="86"/>
      <c r="C534" s="87"/>
      <c r="D534" s="85"/>
      <c r="E534" s="85"/>
      <c r="F534" s="85"/>
      <c r="G534" s="85"/>
      <c r="H534" s="85"/>
      <c r="I534" s="87"/>
      <c r="J534" s="85"/>
    </row>
    <row r="535" spans="1:10" x14ac:dyDescent="0.3">
      <c r="A535" s="85"/>
      <c r="B535" s="86"/>
      <c r="C535" s="87"/>
      <c r="D535" s="85"/>
      <c r="E535" s="85"/>
      <c r="F535" s="85"/>
      <c r="G535" s="85"/>
      <c r="H535" s="85"/>
      <c r="I535" s="87"/>
      <c r="J535" s="85"/>
    </row>
    <row r="536" spans="1:10" x14ac:dyDescent="0.3">
      <c r="A536" s="85"/>
      <c r="B536" s="86"/>
      <c r="C536" s="87"/>
      <c r="D536" s="85"/>
      <c r="E536" s="85"/>
      <c r="F536" s="85"/>
      <c r="G536" s="85"/>
      <c r="H536" s="85"/>
      <c r="I536" s="87"/>
      <c r="J536" s="85"/>
    </row>
    <row r="537" spans="1:10" x14ac:dyDescent="0.3">
      <c r="A537" s="85"/>
      <c r="B537" s="86"/>
      <c r="C537" s="87"/>
      <c r="D537" s="85"/>
      <c r="E537" s="85"/>
      <c r="F537" s="85"/>
      <c r="G537" s="85"/>
      <c r="H537" s="85"/>
      <c r="I537" s="87"/>
      <c r="J537" s="85"/>
    </row>
    <row r="538" spans="1:10" x14ac:dyDescent="0.3">
      <c r="A538" s="85"/>
      <c r="B538" s="86"/>
      <c r="C538" s="87"/>
      <c r="D538" s="85"/>
      <c r="E538" s="85"/>
      <c r="F538" s="85"/>
      <c r="G538" s="85"/>
      <c r="H538" s="85"/>
      <c r="I538" s="87"/>
      <c r="J538" s="85"/>
    </row>
    <row r="539" spans="1:10" x14ac:dyDescent="0.3">
      <c r="A539" s="85"/>
      <c r="B539" s="86"/>
      <c r="C539" s="87"/>
      <c r="D539" s="85"/>
      <c r="E539" s="85"/>
      <c r="F539" s="85"/>
      <c r="G539" s="85"/>
      <c r="H539" s="85"/>
      <c r="I539" s="87"/>
      <c r="J539" s="85"/>
    </row>
    <row r="540" spans="1:10" x14ac:dyDescent="0.3">
      <c r="A540" s="85"/>
      <c r="B540" s="86"/>
      <c r="C540" s="87"/>
      <c r="D540" s="85"/>
      <c r="E540" s="85"/>
      <c r="F540" s="85"/>
      <c r="G540" s="85"/>
      <c r="H540" s="85"/>
      <c r="I540" s="87"/>
      <c r="J540" s="85"/>
    </row>
    <row r="541" spans="1:10" x14ac:dyDescent="0.3">
      <c r="A541" s="85"/>
      <c r="B541" s="86"/>
      <c r="C541" s="87"/>
      <c r="D541" s="85"/>
      <c r="E541" s="85"/>
      <c r="F541" s="85"/>
      <c r="G541" s="85"/>
      <c r="H541" s="85"/>
      <c r="I541" s="87"/>
      <c r="J541" s="85"/>
    </row>
    <row r="542" spans="1:10" x14ac:dyDescent="0.3">
      <c r="A542" s="85"/>
      <c r="B542" s="86"/>
      <c r="C542" s="87"/>
      <c r="D542" s="85"/>
      <c r="E542" s="85"/>
      <c r="F542" s="85"/>
      <c r="G542" s="85"/>
      <c r="H542" s="85"/>
      <c r="I542" s="87"/>
      <c r="J542" s="85"/>
    </row>
    <row r="543" spans="1:10" x14ac:dyDescent="0.3">
      <c r="A543" s="85"/>
      <c r="B543" s="86"/>
      <c r="C543" s="87"/>
      <c r="D543" s="85"/>
      <c r="E543" s="85"/>
      <c r="F543" s="85"/>
      <c r="G543" s="85"/>
      <c r="H543" s="85"/>
      <c r="I543" s="87"/>
      <c r="J543" s="85"/>
    </row>
    <row r="544" spans="1:10" x14ac:dyDescent="0.3">
      <c r="A544" s="85"/>
      <c r="B544" s="86"/>
      <c r="C544" s="87"/>
      <c r="D544" s="85"/>
      <c r="E544" s="85"/>
      <c r="F544" s="85"/>
      <c r="G544" s="85"/>
      <c r="H544" s="85"/>
      <c r="I544" s="87"/>
      <c r="J544" s="85"/>
    </row>
    <row r="545" spans="1:10" x14ac:dyDescent="0.3">
      <c r="A545" s="85"/>
      <c r="B545" s="86"/>
      <c r="C545" s="87"/>
      <c r="D545" s="85"/>
      <c r="E545" s="85"/>
      <c r="F545" s="85"/>
      <c r="G545" s="85"/>
      <c r="H545" s="85"/>
      <c r="I545" s="87"/>
      <c r="J545" s="85"/>
    </row>
    <row r="546" spans="1:10" x14ac:dyDescent="0.3">
      <c r="A546" s="85"/>
      <c r="B546" s="86"/>
      <c r="C546" s="87"/>
      <c r="D546" s="85"/>
      <c r="E546" s="85"/>
      <c r="F546" s="85"/>
      <c r="G546" s="85"/>
      <c r="H546" s="85"/>
      <c r="I546" s="87"/>
      <c r="J546" s="85"/>
    </row>
    <row r="547" spans="1:10" x14ac:dyDescent="0.3">
      <c r="A547" s="85"/>
      <c r="B547" s="86"/>
      <c r="C547" s="87"/>
      <c r="D547" s="85"/>
      <c r="E547" s="85"/>
      <c r="F547" s="85"/>
      <c r="G547" s="85"/>
      <c r="H547" s="85"/>
      <c r="I547" s="87"/>
      <c r="J547" s="85"/>
    </row>
    <row r="548" spans="1:10" x14ac:dyDescent="0.3">
      <c r="A548" s="85"/>
      <c r="B548" s="86"/>
      <c r="C548" s="87"/>
      <c r="D548" s="85"/>
      <c r="E548" s="85"/>
      <c r="F548" s="85"/>
      <c r="G548" s="85"/>
      <c r="H548" s="85"/>
      <c r="I548" s="87"/>
      <c r="J548" s="85"/>
    </row>
    <row r="549" spans="1:10" x14ac:dyDescent="0.3">
      <c r="A549" s="85"/>
      <c r="B549" s="86"/>
      <c r="C549" s="87"/>
      <c r="D549" s="85"/>
      <c r="E549" s="85"/>
      <c r="F549" s="85"/>
      <c r="G549" s="85"/>
      <c r="H549" s="85"/>
      <c r="I549" s="87"/>
      <c r="J549" s="85"/>
    </row>
    <row r="550" spans="1:10" x14ac:dyDescent="0.3">
      <c r="A550" s="85"/>
      <c r="B550" s="86"/>
      <c r="C550" s="87"/>
      <c r="D550" s="85"/>
      <c r="E550" s="85"/>
      <c r="F550" s="85"/>
      <c r="G550" s="85"/>
      <c r="H550" s="85"/>
      <c r="I550" s="87"/>
      <c r="J550" s="85"/>
    </row>
    <row r="551" spans="1:10" x14ac:dyDescent="0.3">
      <c r="A551" s="85"/>
      <c r="B551" s="86"/>
      <c r="C551" s="87"/>
      <c r="D551" s="85"/>
      <c r="E551" s="85"/>
      <c r="F551" s="85"/>
      <c r="G551" s="85"/>
      <c r="H551" s="85"/>
      <c r="I551" s="87"/>
      <c r="J551" s="85"/>
    </row>
    <row r="552" spans="1:10" x14ac:dyDescent="0.3">
      <c r="A552" s="85"/>
      <c r="B552" s="86"/>
      <c r="C552" s="87"/>
      <c r="D552" s="85"/>
      <c r="E552" s="85"/>
      <c r="F552" s="85"/>
      <c r="G552" s="85"/>
      <c r="H552" s="85"/>
      <c r="I552" s="87"/>
      <c r="J552" s="85"/>
    </row>
    <row r="553" spans="1:10" x14ac:dyDescent="0.3">
      <c r="A553" s="85"/>
      <c r="B553" s="86"/>
      <c r="C553" s="87"/>
      <c r="D553" s="85"/>
      <c r="E553" s="85"/>
      <c r="F553" s="85"/>
      <c r="G553" s="85"/>
      <c r="H553" s="85"/>
      <c r="I553" s="87"/>
      <c r="J553" s="85"/>
    </row>
    <row r="554" spans="1:10" x14ac:dyDescent="0.3">
      <c r="A554" s="85"/>
      <c r="B554" s="86"/>
      <c r="C554" s="87"/>
      <c r="D554" s="85"/>
      <c r="E554" s="85"/>
      <c r="F554" s="85"/>
      <c r="G554" s="85"/>
      <c r="H554" s="85"/>
      <c r="I554" s="87"/>
      <c r="J554" s="85"/>
    </row>
    <row r="555" spans="1:10" x14ac:dyDescent="0.3">
      <c r="A555" s="85"/>
      <c r="B555" s="86"/>
      <c r="C555" s="87"/>
      <c r="D555" s="85"/>
      <c r="E555" s="85"/>
      <c r="F555" s="85"/>
      <c r="G555" s="85"/>
      <c r="H555" s="85"/>
      <c r="I555" s="87"/>
      <c r="J555" s="85"/>
    </row>
    <row r="556" spans="1:10" x14ac:dyDescent="0.3">
      <c r="A556" s="85"/>
      <c r="B556" s="86"/>
      <c r="C556" s="87"/>
      <c r="D556" s="85"/>
      <c r="E556" s="85"/>
      <c r="F556" s="85"/>
      <c r="G556" s="85"/>
      <c r="H556" s="85"/>
      <c r="I556" s="87"/>
      <c r="J556" s="85"/>
    </row>
    <row r="557" spans="1:10" x14ac:dyDescent="0.3">
      <c r="A557" s="85"/>
      <c r="B557" s="86"/>
      <c r="C557" s="87"/>
      <c r="D557" s="85"/>
      <c r="E557" s="85"/>
      <c r="F557" s="85"/>
      <c r="G557" s="85"/>
      <c r="H557" s="85"/>
      <c r="I557" s="87"/>
      <c r="J557" s="85"/>
    </row>
    <row r="558" spans="1:10" x14ac:dyDescent="0.3">
      <c r="A558" s="85"/>
      <c r="B558" s="86"/>
      <c r="C558" s="87"/>
      <c r="D558" s="85"/>
      <c r="E558" s="85"/>
      <c r="F558" s="85"/>
      <c r="G558" s="85"/>
      <c r="H558" s="85"/>
      <c r="I558" s="87"/>
      <c r="J558" s="85"/>
    </row>
    <row r="559" spans="1:10" x14ac:dyDescent="0.3">
      <c r="A559" s="85"/>
      <c r="B559" s="86"/>
      <c r="C559" s="87"/>
      <c r="D559" s="85"/>
      <c r="E559" s="85"/>
      <c r="F559" s="85"/>
      <c r="G559" s="85"/>
      <c r="H559" s="85"/>
      <c r="I559" s="87"/>
      <c r="J559" s="85"/>
    </row>
    <row r="560" spans="1:10" x14ac:dyDescent="0.3">
      <c r="A560" s="85"/>
      <c r="B560" s="86"/>
      <c r="C560" s="87"/>
      <c r="D560" s="85"/>
      <c r="E560" s="85"/>
      <c r="F560" s="85"/>
      <c r="G560" s="85"/>
      <c r="H560" s="85"/>
      <c r="I560" s="87"/>
      <c r="J560" s="85"/>
    </row>
    <row r="561" spans="1:10" x14ac:dyDescent="0.3">
      <c r="A561" s="85"/>
      <c r="B561" s="86"/>
      <c r="C561" s="87"/>
      <c r="D561" s="85"/>
      <c r="E561" s="85"/>
      <c r="F561" s="85"/>
      <c r="G561" s="85"/>
      <c r="H561" s="85"/>
      <c r="I561" s="87"/>
      <c r="J561" s="85"/>
    </row>
    <row r="562" spans="1:10" x14ac:dyDescent="0.3">
      <c r="A562" s="85"/>
      <c r="B562" s="86"/>
      <c r="C562" s="87"/>
      <c r="D562" s="85"/>
      <c r="E562" s="85"/>
      <c r="F562" s="85"/>
      <c r="G562" s="85"/>
      <c r="H562" s="85"/>
      <c r="I562" s="87"/>
      <c r="J562" s="85"/>
    </row>
    <row r="563" spans="1:10" x14ac:dyDescent="0.3">
      <c r="A563" s="85"/>
      <c r="B563" s="86"/>
      <c r="C563" s="87"/>
      <c r="D563" s="85"/>
      <c r="E563" s="85"/>
      <c r="F563" s="85"/>
      <c r="G563" s="85"/>
      <c r="H563" s="85"/>
      <c r="I563" s="87"/>
      <c r="J563" s="85"/>
    </row>
    <row r="564" spans="1:10" x14ac:dyDescent="0.3">
      <c r="A564" s="85"/>
      <c r="B564" s="86"/>
      <c r="C564" s="87"/>
      <c r="D564" s="85"/>
      <c r="E564" s="85"/>
      <c r="F564" s="85"/>
      <c r="G564" s="85"/>
      <c r="H564" s="85"/>
      <c r="I564" s="87"/>
      <c r="J564" s="85"/>
    </row>
    <row r="565" spans="1:10" x14ac:dyDescent="0.3">
      <c r="A565" s="85"/>
      <c r="B565" s="86"/>
      <c r="C565" s="87"/>
      <c r="D565" s="85"/>
      <c r="E565" s="85"/>
      <c r="F565" s="85"/>
      <c r="G565" s="85"/>
      <c r="H565" s="85"/>
      <c r="I565" s="87"/>
      <c r="J565" s="85"/>
    </row>
    <row r="566" spans="1:10" x14ac:dyDescent="0.3">
      <c r="A566" s="85"/>
      <c r="B566" s="86"/>
      <c r="C566" s="87"/>
      <c r="D566" s="85"/>
      <c r="E566" s="85"/>
      <c r="F566" s="85"/>
      <c r="G566" s="85"/>
      <c r="H566" s="85"/>
      <c r="I566" s="87"/>
      <c r="J566" s="85"/>
    </row>
    <row r="567" spans="1:10" x14ac:dyDescent="0.3">
      <c r="A567" s="85"/>
      <c r="B567" s="86"/>
      <c r="C567" s="87"/>
      <c r="D567" s="85"/>
      <c r="E567" s="85"/>
      <c r="F567" s="85"/>
      <c r="G567" s="85"/>
      <c r="H567" s="85"/>
      <c r="I567" s="87"/>
      <c r="J567" s="85"/>
    </row>
    <row r="568" spans="1:10" x14ac:dyDescent="0.3">
      <c r="A568" s="85"/>
      <c r="B568" s="86"/>
      <c r="C568" s="87"/>
      <c r="D568" s="85"/>
      <c r="E568" s="85"/>
      <c r="F568" s="85"/>
      <c r="G568" s="85"/>
      <c r="H568" s="85"/>
      <c r="I568" s="87"/>
      <c r="J568" s="85"/>
    </row>
    <row r="569" spans="1:10" x14ac:dyDescent="0.3">
      <c r="A569" s="85"/>
      <c r="B569" s="86"/>
      <c r="C569" s="87"/>
      <c r="D569" s="85"/>
      <c r="E569" s="85"/>
      <c r="F569" s="85"/>
      <c r="G569" s="85"/>
      <c r="H569" s="85"/>
      <c r="I569" s="87"/>
      <c r="J569" s="85"/>
    </row>
    <row r="570" spans="1:10" x14ac:dyDescent="0.3">
      <c r="A570" s="85"/>
      <c r="B570" s="86"/>
      <c r="C570" s="87"/>
      <c r="D570" s="85"/>
      <c r="E570" s="85"/>
      <c r="F570" s="85"/>
      <c r="G570" s="85"/>
      <c r="H570" s="85"/>
      <c r="I570" s="87"/>
      <c r="J570" s="85"/>
    </row>
    <row r="571" spans="1:10" x14ac:dyDescent="0.3">
      <c r="A571" s="85"/>
      <c r="B571" s="86"/>
      <c r="C571" s="87"/>
      <c r="D571" s="85"/>
      <c r="E571" s="85"/>
      <c r="F571" s="85"/>
      <c r="G571" s="85"/>
      <c r="H571" s="85"/>
      <c r="I571" s="87"/>
      <c r="J571" s="85"/>
    </row>
    <row r="572" spans="1:10" x14ac:dyDescent="0.3">
      <c r="A572" s="85"/>
      <c r="B572" s="86"/>
      <c r="C572" s="87"/>
      <c r="D572" s="85"/>
      <c r="E572" s="85"/>
      <c r="F572" s="85"/>
      <c r="G572" s="85"/>
      <c r="H572" s="85"/>
      <c r="I572" s="87"/>
      <c r="J572" s="85"/>
    </row>
    <row r="573" spans="1:10" x14ac:dyDescent="0.3">
      <c r="A573" s="85"/>
      <c r="B573" s="86"/>
      <c r="C573" s="87"/>
      <c r="D573" s="85"/>
      <c r="E573" s="85"/>
      <c r="F573" s="85"/>
      <c r="G573" s="85"/>
      <c r="H573" s="85"/>
      <c r="I573" s="87"/>
      <c r="J573" s="85"/>
    </row>
    <row r="574" spans="1:10" x14ac:dyDescent="0.3">
      <c r="A574" s="85"/>
      <c r="B574" s="86"/>
      <c r="C574" s="87"/>
      <c r="D574" s="85"/>
      <c r="E574" s="85"/>
      <c r="F574" s="85"/>
      <c r="G574" s="85"/>
      <c r="H574" s="85"/>
      <c r="I574" s="87"/>
      <c r="J574" s="85"/>
    </row>
    <row r="575" spans="1:10" x14ac:dyDescent="0.3">
      <c r="A575" s="85"/>
      <c r="B575" s="86"/>
      <c r="C575" s="87"/>
      <c r="D575" s="85"/>
      <c r="E575" s="85"/>
      <c r="F575" s="85"/>
      <c r="G575" s="85"/>
      <c r="H575" s="85"/>
      <c r="I575" s="87"/>
      <c r="J575" s="85"/>
    </row>
    <row r="576" spans="1:10" x14ac:dyDescent="0.3">
      <c r="A576" s="85"/>
      <c r="B576" s="86"/>
      <c r="C576" s="87"/>
      <c r="D576" s="85"/>
      <c r="E576" s="85"/>
      <c r="F576" s="85"/>
      <c r="G576" s="85"/>
      <c r="H576" s="85"/>
      <c r="I576" s="87"/>
      <c r="J576" s="85"/>
    </row>
    <row r="577" spans="1:10" x14ac:dyDescent="0.3">
      <c r="A577" s="85"/>
      <c r="B577" s="86"/>
      <c r="C577" s="87"/>
      <c r="D577" s="85"/>
      <c r="E577" s="85"/>
      <c r="F577" s="85"/>
      <c r="G577" s="85"/>
      <c r="H577" s="85"/>
      <c r="I577" s="87"/>
      <c r="J577" s="85"/>
    </row>
    <row r="578" spans="1:10" x14ac:dyDescent="0.3">
      <c r="A578" s="85"/>
      <c r="B578" s="86"/>
      <c r="C578" s="87"/>
      <c r="D578" s="85"/>
      <c r="E578" s="85"/>
      <c r="F578" s="85"/>
      <c r="G578" s="85"/>
      <c r="H578" s="85"/>
      <c r="I578" s="87"/>
      <c r="J578" s="85"/>
    </row>
    <row r="579" spans="1:10" x14ac:dyDescent="0.3">
      <c r="A579" s="85"/>
      <c r="B579" s="86"/>
      <c r="C579" s="87"/>
      <c r="D579" s="85"/>
      <c r="E579" s="85"/>
      <c r="F579" s="85"/>
      <c r="G579" s="85"/>
      <c r="H579" s="85"/>
      <c r="I579" s="87"/>
      <c r="J579" s="85"/>
    </row>
    <row r="580" spans="1:10" x14ac:dyDescent="0.3">
      <c r="A580" s="85"/>
      <c r="B580" s="86"/>
      <c r="C580" s="87"/>
      <c r="D580" s="85"/>
      <c r="E580" s="85"/>
      <c r="F580" s="85"/>
      <c r="G580" s="85"/>
      <c r="H580" s="85"/>
      <c r="I580" s="87"/>
      <c r="J580" s="85"/>
    </row>
    <row r="581" spans="1:10" x14ac:dyDescent="0.3">
      <c r="A581" s="85"/>
      <c r="B581" s="86"/>
      <c r="C581" s="87"/>
      <c r="D581" s="85"/>
      <c r="E581" s="85"/>
      <c r="F581" s="85"/>
      <c r="G581" s="85"/>
      <c r="H581" s="85"/>
      <c r="I581" s="87"/>
      <c r="J581" s="85"/>
    </row>
    <row r="582" spans="1:10" x14ac:dyDescent="0.3">
      <c r="A582" s="85"/>
      <c r="B582" s="86"/>
      <c r="C582" s="87"/>
      <c r="D582" s="85"/>
      <c r="E582" s="85"/>
      <c r="F582" s="85"/>
      <c r="G582" s="85"/>
      <c r="H582" s="85"/>
      <c r="I582" s="87"/>
      <c r="J582" s="85"/>
    </row>
    <row r="583" spans="1:10" x14ac:dyDescent="0.3">
      <c r="A583" s="85"/>
      <c r="B583" s="86"/>
      <c r="C583" s="87"/>
      <c r="D583" s="85"/>
      <c r="E583" s="85"/>
      <c r="F583" s="85"/>
      <c r="G583" s="85"/>
      <c r="H583" s="85"/>
      <c r="I583" s="87"/>
      <c r="J583" s="85"/>
    </row>
    <row r="584" spans="1:10" x14ac:dyDescent="0.3">
      <c r="A584" s="85"/>
      <c r="B584" s="86"/>
      <c r="C584" s="87"/>
      <c r="D584" s="85"/>
      <c r="E584" s="85"/>
      <c r="F584" s="85"/>
      <c r="G584" s="85"/>
      <c r="H584" s="85"/>
      <c r="I584" s="87"/>
      <c r="J584" s="85"/>
    </row>
    <row r="585" spans="1:10" x14ac:dyDescent="0.3">
      <c r="A585" s="85"/>
      <c r="B585" s="86"/>
      <c r="C585" s="87"/>
      <c r="D585" s="85"/>
      <c r="E585" s="85"/>
      <c r="F585" s="85"/>
      <c r="G585" s="85"/>
      <c r="H585" s="85"/>
      <c r="I585" s="87"/>
      <c r="J585" s="85"/>
    </row>
    <row r="586" spans="1:10" x14ac:dyDescent="0.3">
      <c r="A586" s="85"/>
      <c r="B586" s="86"/>
      <c r="C586" s="87"/>
      <c r="D586" s="85"/>
      <c r="E586" s="85"/>
      <c r="F586" s="85"/>
      <c r="G586" s="85"/>
      <c r="H586" s="85"/>
      <c r="I586" s="87"/>
      <c r="J586" s="85"/>
    </row>
    <row r="587" spans="1:10" x14ac:dyDescent="0.3">
      <c r="A587" s="85"/>
      <c r="B587" s="86"/>
      <c r="C587" s="87"/>
      <c r="D587" s="85"/>
      <c r="E587" s="85"/>
      <c r="F587" s="85"/>
      <c r="G587" s="85"/>
      <c r="H587" s="85"/>
      <c r="I587" s="87"/>
      <c r="J587" s="85"/>
    </row>
    <row r="588" spans="1:10" x14ac:dyDescent="0.3">
      <c r="A588" s="85"/>
      <c r="B588" s="86"/>
      <c r="C588" s="87"/>
      <c r="D588" s="85"/>
      <c r="E588" s="85"/>
      <c r="F588" s="85"/>
      <c r="G588" s="85"/>
      <c r="H588" s="85"/>
      <c r="I588" s="87"/>
      <c r="J588" s="85"/>
    </row>
    <row r="589" spans="1:10" x14ac:dyDescent="0.3">
      <c r="A589" s="85"/>
      <c r="B589" s="86"/>
      <c r="C589" s="87"/>
      <c r="D589" s="85"/>
      <c r="E589" s="85"/>
      <c r="F589" s="85"/>
      <c r="G589" s="85"/>
      <c r="H589" s="85"/>
      <c r="I589" s="87"/>
      <c r="J589" s="85"/>
    </row>
    <row r="590" spans="1:10" x14ac:dyDescent="0.3">
      <c r="A590" s="85"/>
      <c r="B590" s="86"/>
      <c r="C590" s="87"/>
      <c r="D590" s="85"/>
      <c r="E590" s="85"/>
      <c r="F590" s="85"/>
      <c r="G590" s="85"/>
      <c r="H590" s="85"/>
      <c r="I590" s="87"/>
      <c r="J590" s="85"/>
    </row>
    <row r="591" spans="1:10" x14ac:dyDescent="0.3">
      <c r="A591" s="85"/>
      <c r="B591" s="86"/>
      <c r="C591" s="87"/>
      <c r="D591" s="85"/>
      <c r="E591" s="85"/>
      <c r="F591" s="85"/>
      <c r="G591" s="85"/>
      <c r="H591" s="85"/>
      <c r="I591" s="87"/>
      <c r="J591" s="85"/>
    </row>
    <row r="592" spans="1:10" x14ac:dyDescent="0.3">
      <c r="A592" s="85"/>
      <c r="B592" s="86"/>
      <c r="C592" s="87"/>
      <c r="D592" s="85"/>
      <c r="E592" s="85"/>
      <c r="F592" s="85"/>
      <c r="G592" s="85"/>
      <c r="H592" s="85"/>
      <c r="I592" s="87"/>
      <c r="J592" s="85"/>
    </row>
    <row r="593" spans="1:10" x14ac:dyDescent="0.3">
      <c r="A593" s="85"/>
      <c r="B593" s="86"/>
      <c r="C593" s="87"/>
      <c r="D593" s="85"/>
      <c r="E593" s="85"/>
      <c r="F593" s="85"/>
      <c r="G593" s="85"/>
      <c r="H593" s="85"/>
      <c r="I593" s="87"/>
      <c r="J593" s="85"/>
    </row>
    <row r="594" spans="1:10" x14ac:dyDescent="0.3">
      <c r="A594" s="85"/>
      <c r="B594" s="86"/>
      <c r="C594" s="87"/>
      <c r="D594" s="85"/>
      <c r="E594" s="85"/>
      <c r="F594" s="85"/>
      <c r="G594" s="85"/>
      <c r="H594" s="85"/>
      <c r="I594" s="87"/>
      <c r="J594" s="85"/>
    </row>
    <row r="595" spans="1:10" x14ac:dyDescent="0.3">
      <c r="A595" s="85"/>
      <c r="B595" s="86"/>
      <c r="C595" s="87"/>
      <c r="D595" s="85"/>
      <c r="E595" s="85"/>
      <c r="F595" s="85"/>
      <c r="G595" s="85"/>
      <c r="H595" s="85"/>
      <c r="I595" s="87"/>
      <c r="J595" s="85"/>
    </row>
    <row r="596" spans="1:10" x14ac:dyDescent="0.3">
      <c r="A596" s="85"/>
      <c r="B596" s="86"/>
      <c r="C596" s="87"/>
      <c r="D596" s="85"/>
      <c r="E596" s="85"/>
      <c r="F596" s="85"/>
      <c r="G596" s="85"/>
      <c r="H596" s="85"/>
      <c r="I596" s="87"/>
      <c r="J596" s="85"/>
    </row>
    <row r="597" spans="1:10" x14ac:dyDescent="0.3">
      <c r="A597" s="85"/>
      <c r="B597" s="86"/>
      <c r="C597" s="87"/>
      <c r="D597" s="85"/>
      <c r="E597" s="85"/>
      <c r="F597" s="85"/>
      <c r="G597" s="85"/>
      <c r="H597" s="85"/>
      <c r="I597" s="87"/>
      <c r="J597" s="85"/>
    </row>
    <row r="598" spans="1:10" x14ac:dyDescent="0.3">
      <c r="A598" s="85"/>
      <c r="B598" s="86"/>
      <c r="C598" s="87"/>
      <c r="D598" s="85"/>
      <c r="E598" s="85"/>
      <c r="F598" s="85"/>
      <c r="G598" s="85"/>
      <c r="H598" s="85"/>
      <c r="I598" s="87"/>
      <c r="J598" s="85"/>
    </row>
    <row r="599" spans="1:10" x14ac:dyDescent="0.3">
      <c r="A599" s="85"/>
      <c r="B599" s="86"/>
      <c r="C599" s="87"/>
      <c r="D599" s="85"/>
      <c r="E599" s="85"/>
      <c r="F599" s="85"/>
      <c r="G599" s="85"/>
      <c r="H599" s="85"/>
      <c r="I599" s="87"/>
      <c r="J599" s="85"/>
    </row>
    <row r="600" spans="1:10" x14ac:dyDescent="0.3">
      <c r="A600" s="85"/>
      <c r="B600" s="86"/>
      <c r="C600" s="87"/>
      <c r="D600" s="85"/>
      <c r="E600" s="85"/>
      <c r="F600" s="85"/>
      <c r="G600" s="85"/>
      <c r="H600" s="85"/>
      <c r="I600" s="87"/>
      <c r="J600" s="85"/>
    </row>
    <row r="601" spans="1:10" x14ac:dyDescent="0.3">
      <c r="A601" s="85"/>
      <c r="B601" s="86"/>
      <c r="C601" s="87"/>
      <c r="D601" s="85"/>
      <c r="E601" s="85"/>
      <c r="F601" s="85"/>
      <c r="G601" s="85"/>
      <c r="H601" s="85"/>
      <c r="I601" s="87"/>
      <c r="J601" s="85"/>
    </row>
    <row r="602" spans="1:10" x14ac:dyDescent="0.3">
      <c r="A602" s="85"/>
      <c r="B602" s="86"/>
      <c r="C602" s="87"/>
      <c r="D602" s="85"/>
      <c r="E602" s="85"/>
      <c r="F602" s="85"/>
      <c r="G602" s="85"/>
      <c r="H602" s="85"/>
      <c r="I602" s="87"/>
      <c r="J602" s="85"/>
    </row>
    <row r="603" spans="1:10" x14ac:dyDescent="0.3">
      <c r="A603" s="85"/>
      <c r="B603" s="86"/>
      <c r="C603" s="87"/>
      <c r="D603" s="85"/>
      <c r="E603" s="85"/>
      <c r="F603" s="85"/>
      <c r="G603" s="85"/>
      <c r="H603" s="85"/>
      <c r="I603" s="87"/>
      <c r="J603" s="85"/>
    </row>
    <row r="604" spans="1:10" x14ac:dyDescent="0.3">
      <c r="A604" s="85"/>
      <c r="B604" s="86"/>
      <c r="C604" s="87"/>
      <c r="D604" s="85"/>
      <c r="E604" s="85"/>
      <c r="F604" s="85"/>
      <c r="G604" s="85"/>
      <c r="H604" s="85"/>
      <c r="I604" s="87"/>
      <c r="J604" s="85"/>
    </row>
    <row r="605" spans="1:10" x14ac:dyDescent="0.3">
      <c r="A605" s="85"/>
      <c r="B605" s="86"/>
      <c r="C605" s="87"/>
      <c r="D605" s="85"/>
      <c r="E605" s="85"/>
      <c r="F605" s="85"/>
      <c r="G605" s="85"/>
      <c r="H605" s="85"/>
      <c r="I605" s="87"/>
      <c r="J605" s="85"/>
    </row>
    <row r="606" spans="1:10" x14ac:dyDescent="0.3">
      <c r="A606" s="85"/>
      <c r="B606" s="86"/>
      <c r="C606" s="87"/>
      <c r="D606" s="85"/>
      <c r="E606" s="85"/>
      <c r="F606" s="85"/>
      <c r="G606" s="85"/>
      <c r="H606" s="85"/>
      <c r="I606" s="87"/>
      <c r="J606" s="85"/>
    </row>
    <row r="607" spans="1:10" x14ac:dyDescent="0.3">
      <c r="A607" s="85"/>
      <c r="B607" s="86"/>
      <c r="C607" s="87"/>
      <c r="D607" s="85"/>
      <c r="E607" s="85"/>
      <c r="F607" s="85"/>
      <c r="G607" s="85"/>
      <c r="H607" s="85"/>
      <c r="I607" s="87"/>
      <c r="J607" s="85"/>
    </row>
    <row r="608" spans="1:10" x14ac:dyDescent="0.3">
      <c r="A608" s="85"/>
      <c r="B608" s="86"/>
      <c r="C608" s="87"/>
      <c r="D608" s="85"/>
      <c r="E608" s="85"/>
      <c r="F608" s="85"/>
      <c r="G608" s="85"/>
      <c r="H608" s="85"/>
      <c r="I608" s="87"/>
      <c r="J608" s="85"/>
    </row>
    <row r="609" spans="1:10" x14ac:dyDescent="0.3">
      <c r="A609" s="85"/>
      <c r="B609" s="86"/>
      <c r="C609" s="87"/>
      <c r="D609" s="85"/>
      <c r="E609" s="85"/>
      <c r="F609" s="85"/>
      <c r="G609" s="85"/>
      <c r="H609" s="85"/>
      <c r="I609" s="87"/>
      <c r="J609" s="85"/>
    </row>
    <row r="610" spans="1:10" x14ac:dyDescent="0.3">
      <c r="A610" s="85"/>
      <c r="B610" s="86"/>
      <c r="C610" s="87"/>
      <c r="D610" s="85"/>
      <c r="E610" s="85"/>
      <c r="F610" s="85"/>
      <c r="G610" s="85"/>
      <c r="H610" s="85"/>
      <c r="I610" s="87"/>
      <c r="J610" s="85"/>
    </row>
    <row r="611" spans="1:10" x14ac:dyDescent="0.3">
      <c r="A611" s="85"/>
      <c r="B611" s="86"/>
      <c r="C611" s="87"/>
      <c r="D611" s="85"/>
      <c r="E611" s="85"/>
      <c r="F611" s="85"/>
      <c r="G611" s="85"/>
      <c r="H611" s="85"/>
      <c r="I611" s="87"/>
      <c r="J611" s="85"/>
    </row>
    <row r="612" spans="1:10" x14ac:dyDescent="0.3">
      <c r="A612" s="85"/>
      <c r="B612" s="86"/>
      <c r="C612" s="87"/>
      <c r="D612" s="85"/>
      <c r="E612" s="85"/>
      <c r="F612" s="85"/>
      <c r="G612" s="85"/>
      <c r="H612" s="85"/>
      <c r="I612" s="87"/>
      <c r="J612" s="85"/>
    </row>
    <row r="613" spans="1:10" x14ac:dyDescent="0.3">
      <c r="A613" s="85"/>
      <c r="B613" s="86"/>
      <c r="C613" s="87"/>
      <c r="D613" s="85"/>
      <c r="E613" s="85"/>
      <c r="F613" s="85"/>
      <c r="G613" s="85"/>
      <c r="H613" s="85"/>
      <c r="I613" s="87"/>
      <c r="J613" s="85"/>
    </row>
    <row r="614" spans="1:10" x14ac:dyDescent="0.3">
      <c r="A614" s="85"/>
      <c r="B614" s="86"/>
      <c r="C614" s="87"/>
      <c r="D614" s="85"/>
      <c r="E614" s="85"/>
      <c r="F614" s="85"/>
      <c r="G614" s="85"/>
      <c r="H614" s="85"/>
      <c r="I614" s="87"/>
      <c r="J614" s="85"/>
    </row>
    <row r="615" spans="1:10" x14ac:dyDescent="0.3">
      <c r="A615" s="85"/>
      <c r="B615" s="86"/>
      <c r="C615" s="87"/>
      <c r="D615" s="85"/>
      <c r="E615" s="85"/>
      <c r="F615" s="85"/>
      <c r="G615" s="85"/>
      <c r="H615" s="85"/>
      <c r="I615" s="87"/>
      <c r="J615" s="85"/>
    </row>
    <row r="616" spans="1:10" x14ac:dyDescent="0.3">
      <c r="A616" s="85"/>
      <c r="B616" s="86"/>
      <c r="C616" s="87"/>
      <c r="D616" s="85"/>
      <c r="E616" s="85"/>
      <c r="F616" s="85"/>
      <c r="G616" s="85"/>
      <c r="H616" s="85"/>
      <c r="I616" s="87"/>
      <c r="J616" s="85"/>
    </row>
    <row r="617" spans="1:10" x14ac:dyDescent="0.3">
      <c r="A617" s="85"/>
      <c r="B617" s="86"/>
      <c r="C617" s="87"/>
      <c r="D617" s="85"/>
      <c r="E617" s="85"/>
      <c r="F617" s="85"/>
      <c r="G617" s="85"/>
      <c r="H617" s="85"/>
      <c r="I617" s="87"/>
      <c r="J617" s="85"/>
    </row>
    <row r="618" spans="1:10" x14ac:dyDescent="0.3">
      <c r="A618" s="85"/>
      <c r="B618" s="86"/>
      <c r="C618" s="87"/>
      <c r="D618" s="85"/>
      <c r="E618" s="85"/>
      <c r="F618" s="85"/>
      <c r="G618" s="85"/>
      <c r="H618" s="85"/>
      <c r="I618" s="87"/>
      <c r="J618" s="85"/>
    </row>
    <row r="619" spans="1:10" x14ac:dyDescent="0.3">
      <c r="A619" s="85"/>
      <c r="B619" s="86"/>
      <c r="C619" s="87"/>
      <c r="D619" s="85"/>
      <c r="E619" s="85"/>
      <c r="F619" s="85"/>
      <c r="G619" s="85"/>
      <c r="H619" s="85"/>
      <c r="I619" s="87"/>
      <c r="J619" s="85"/>
    </row>
    <row r="620" spans="1:10" x14ac:dyDescent="0.3">
      <c r="A620" s="85"/>
      <c r="B620" s="86"/>
      <c r="C620" s="87"/>
      <c r="D620" s="85"/>
      <c r="E620" s="85"/>
      <c r="F620" s="85"/>
      <c r="G620" s="85"/>
      <c r="H620" s="85"/>
      <c r="I620" s="87"/>
      <c r="J620" s="85"/>
    </row>
    <row r="621" spans="1:10" x14ac:dyDescent="0.3">
      <c r="A621" s="85"/>
      <c r="B621" s="86"/>
      <c r="C621" s="87"/>
      <c r="D621" s="85"/>
      <c r="E621" s="85"/>
      <c r="F621" s="85"/>
      <c r="G621" s="85"/>
      <c r="H621" s="85"/>
      <c r="I621" s="87"/>
      <c r="J621" s="85"/>
    </row>
    <row r="622" spans="1:10" x14ac:dyDescent="0.3">
      <c r="A622" s="85"/>
      <c r="B622" s="86"/>
      <c r="C622" s="87"/>
      <c r="D622" s="85"/>
      <c r="E622" s="85"/>
      <c r="F622" s="85"/>
      <c r="G622" s="85"/>
      <c r="H622" s="85"/>
      <c r="I622" s="87"/>
      <c r="J622" s="85"/>
    </row>
    <row r="623" spans="1:10" x14ac:dyDescent="0.3">
      <c r="A623" s="85"/>
      <c r="B623" s="86"/>
      <c r="C623" s="87"/>
      <c r="D623" s="85"/>
      <c r="E623" s="85"/>
      <c r="F623" s="85"/>
      <c r="G623" s="85"/>
      <c r="H623" s="85"/>
      <c r="I623" s="87"/>
      <c r="J623" s="85"/>
    </row>
    <row r="624" spans="1:10" x14ac:dyDescent="0.3">
      <c r="A624" s="85"/>
      <c r="B624" s="86"/>
      <c r="C624" s="87"/>
      <c r="D624" s="85"/>
      <c r="E624" s="85"/>
      <c r="F624" s="85"/>
      <c r="G624" s="85"/>
      <c r="H624" s="85"/>
      <c r="I624" s="87"/>
      <c r="J624" s="85"/>
    </row>
    <row r="625" spans="1:10" x14ac:dyDescent="0.3">
      <c r="A625" s="85"/>
      <c r="B625" s="86"/>
      <c r="C625" s="87"/>
      <c r="D625" s="85"/>
      <c r="E625" s="85"/>
      <c r="F625" s="85"/>
      <c r="G625" s="85"/>
      <c r="H625" s="85"/>
      <c r="I625" s="87"/>
      <c r="J625" s="85"/>
    </row>
    <row r="626" spans="1:10" x14ac:dyDescent="0.3">
      <c r="A626" s="85"/>
      <c r="B626" s="86"/>
      <c r="C626" s="87"/>
      <c r="D626" s="85"/>
      <c r="E626" s="85"/>
      <c r="F626" s="85"/>
      <c r="G626" s="85"/>
      <c r="H626" s="85"/>
      <c r="I626" s="87"/>
      <c r="J626" s="85"/>
    </row>
    <row r="627" spans="1:10" x14ac:dyDescent="0.3">
      <c r="A627" s="85"/>
      <c r="B627" s="86"/>
      <c r="C627" s="87"/>
      <c r="D627" s="85"/>
      <c r="E627" s="85"/>
      <c r="F627" s="85"/>
      <c r="G627" s="85"/>
      <c r="H627" s="85"/>
      <c r="I627" s="87"/>
      <c r="J627" s="85"/>
    </row>
    <row r="628" spans="1:10" x14ac:dyDescent="0.3">
      <c r="A628" s="85"/>
      <c r="B628" s="86"/>
      <c r="C628" s="87"/>
      <c r="D628" s="85"/>
      <c r="E628" s="85"/>
      <c r="F628" s="85"/>
      <c r="G628" s="85"/>
      <c r="H628" s="85"/>
      <c r="I628" s="87"/>
      <c r="J628" s="85"/>
    </row>
    <row r="629" spans="1:10" x14ac:dyDescent="0.3">
      <c r="A629" s="85"/>
      <c r="B629" s="86"/>
      <c r="C629" s="87"/>
      <c r="D629" s="85"/>
      <c r="E629" s="85"/>
      <c r="F629" s="85"/>
      <c r="G629" s="85"/>
      <c r="H629" s="85"/>
      <c r="I629" s="87"/>
      <c r="J629" s="85"/>
    </row>
    <row r="630" spans="1:10" x14ac:dyDescent="0.3">
      <c r="A630" s="85"/>
      <c r="B630" s="86"/>
      <c r="C630" s="87"/>
      <c r="D630" s="85"/>
      <c r="E630" s="85"/>
      <c r="F630" s="85"/>
      <c r="G630" s="85"/>
      <c r="H630" s="85"/>
      <c r="I630" s="87"/>
      <c r="J630" s="85"/>
    </row>
    <row r="631" spans="1:10" x14ac:dyDescent="0.3">
      <c r="A631" s="85"/>
      <c r="B631" s="86"/>
      <c r="C631" s="87"/>
      <c r="D631" s="85"/>
      <c r="E631" s="85"/>
      <c r="F631" s="85"/>
      <c r="G631" s="85"/>
      <c r="H631" s="85"/>
      <c r="I631" s="87"/>
      <c r="J631" s="85"/>
    </row>
    <row r="632" spans="1:10" x14ac:dyDescent="0.3">
      <c r="A632" s="85"/>
      <c r="B632" s="86"/>
      <c r="C632" s="87"/>
      <c r="D632" s="85"/>
      <c r="E632" s="85"/>
      <c r="F632" s="85"/>
      <c r="G632" s="85"/>
      <c r="H632" s="85"/>
      <c r="I632" s="87"/>
      <c r="J632" s="85"/>
    </row>
    <row r="633" spans="1:10" x14ac:dyDescent="0.3">
      <c r="A633" s="85"/>
      <c r="B633" s="86"/>
      <c r="C633" s="87"/>
      <c r="D633" s="85"/>
      <c r="E633" s="85"/>
      <c r="F633" s="85"/>
      <c r="G633" s="85"/>
      <c r="H633" s="85"/>
      <c r="I633" s="87"/>
      <c r="J633" s="85"/>
    </row>
    <row r="634" spans="1:10" x14ac:dyDescent="0.3">
      <c r="A634" s="85"/>
      <c r="B634" s="86"/>
      <c r="C634" s="87"/>
      <c r="D634" s="85"/>
      <c r="E634" s="85"/>
      <c r="F634" s="85"/>
      <c r="G634" s="85"/>
      <c r="H634" s="85"/>
      <c r="I634" s="87"/>
      <c r="J634" s="85"/>
    </row>
    <row r="635" spans="1:10" x14ac:dyDescent="0.3">
      <c r="A635" s="85"/>
      <c r="B635" s="86"/>
      <c r="C635" s="87"/>
      <c r="D635" s="85"/>
      <c r="E635" s="85"/>
      <c r="F635" s="85"/>
      <c r="G635" s="85"/>
      <c r="H635" s="85"/>
      <c r="I635" s="87"/>
      <c r="J635" s="85"/>
    </row>
    <row r="636" spans="1:10" x14ac:dyDescent="0.3">
      <c r="A636" s="85"/>
      <c r="B636" s="86"/>
      <c r="C636" s="87"/>
      <c r="D636" s="85"/>
      <c r="E636" s="85"/>
      <c r="F636" s="85"/>
      <c r="G636" s="85"/>
      <c r="H636" s="85"/>
      <c r="I636" s="87"/>
      <c r="J636" s="85"/>
    </row>
    <row r="637" spans="1:10" x14ac:dyDescent="0.3">
      <c r="A637" s="85"/>
      <c r="B637" s="86"/>
      <c r="C637" s="87"/>
      <c r="D637" s="85"/>
      <c r="E637" s="85"/>
      <c r="F637" s="85"/>
      <c r="G637" s="85"/>
      <c r="H637" s="85"/>
      <c r="I637" s="87"/>
      <c r="J637" s="85"/>
    </row>
    <row r="638" spans="1:10" x14ac:dyDescent="0.3">
      <c r="A638" s="85"/>
      <c r="B638" s="86"/>
      <c r="C638" s="87"/>
      <c r="D638" s="85"/>
      <c r="E638" s="85"/>
      <c r="F638" s="85"/>
      <c r="G638" s="85"/>
      <c r="H638" s="85"/>
      <c r="I638" s="87"/>
      <c r="J638" s="85"/>
    </row>
    <row r="639" spans="1:10" x14ac:dyDescent="0.3">
      <c r="A639" s="85"/>
      <c r="B639" s="86"/>
      <c r="C639" s="87"/>
      <c r="D639" s="85"/>
      <c r="E639" s="85"/>
      <c r="F639" s="85"/>
      <c r="G639" s="85"/>
      <c r="H639" s="85"/>
      <c r="I639" s="87"/>
      <c r="J639" s="85"/>
    </row>
    <row r="640" spans="1:10" x14ac:dyDescent="0.3">
      <c r="A640" s="85"/>
      <c r="B640" s="86"/>
      <c r="C640" s="87"/>
      <c r="D640" s="85"/>
      <c r="E640" s="85"/>
      <c r="F640" s="85"/>
      <c r="G640" s="85"/>
      <c r="H640" s="85"/>
      <c r="I640" s="87"/>
      <c r="J640" s="85"/>
    </row>
    <row r="641" spans="1:10" x14ac:dyDescent="0.3">
      <c r="A641" s="85"/>
      <c r="B641" s="86"/>
      <c r="C641" s="87"/>
      <c r="D641" s="85"/>
      <c r="E641" s="85"/>
      <c r="F641" s="85"/>
      <c r="G641" s="85"/>
      <c r="H641" s="85"/>
      <c r="I641" s="87"/>
      <c r="J641" s="85"/>
    </row>
    <row r="642" spans="1:10" x14ac:dyDescent="0.3">
      <c r="A642" s="85"/>
      <c r="B642" s="86"/>
      <c r="C642" s="87"/>
      <c r="D642" s="85"/>
      <c r="E642" s="85"/>
      <c r="F642" s="85"/>
      <c r="G642" s="85"/>
      <c r="H642" s="85"/>
      <c r="I642" s="87"/>
      <c r="J642" s="85"/>
    </row>
    <row r="643" spans="1:10" x14ac:dyDescent="0.3">
      <c r="A643" s="85"/>
      <c r="B643" s="86"/>
      <c r="C643" s="87"/>
      <c r="D643" s="85"/>
      <c r="E643" s="85"/>
      <c r="F643" s="85"/>
      <c r="G643" s="85"/>
      <c r="H643" s="85"/>
      <c r="I643" s="87"/>
      <c r="J643" s="85"/>
    </row>
    <row r="644" spans="1:10" x14ac:dyDescent="0.3">
      <c r="A644" s="85"/>
      <c r="B644" s="86"/>
      <c r="C644" s="87"/>
      <c r="D644" s="85"/>
      <c r="E644" s="85"/>
      <c r="F644" s="85"/>
      <c r="G644" s="85"/>
      <c r="H644" s="85"/>
      <c r="I644" s="87"/>
      <c r="J644" s="85"/>
    </row>
    <row r="645" spans="1:10" x14ac:dyDescent="0.3">
      <c r="A645" s="85"/>
      <c r="B645" s="86"/>
      <c r="C645" s="87"/>
      <c r="D645" s="85"/>
      <c r="E645" s="85"/>
      <c r="F645" s="85"/>
      <c r="G645" s="85"/>
      <c r="H645" s="85"/>
      <c r="I645" s="87"/>
      <c r="J645" s="85"/>
    </row>
    <row r="646" spans="1:10" x14ac:dyDescent="0.3">
      <c r="A646" s="85"/>
      <c r="B646" s="86"/>
      <c r="C646" s="87"/>
      <c r="D646" s="85"/>
      <c r="E646" s="85"/>
      <c r="F646" s="85"/>
      <c r="G646" s="85"/>
      <c r="H646" s="85"/>
      <c r="I646" s="87"/>
      <c r="J646" s="85"/>
    </row>
    <row r="647" spans="1:10" x14ac:dyDescent="0.3">
      <c r="A647" s="85"/>
      <c r="B647" s="86"/>
      <c r="C647" s="87"/>
      <c r="D647" s="85"/>
      <c r="E647" s="85"/>
      <c r="F647" s="85"/>
      <c r="G647" s="85"/>
      <c r="H647" s="85"/>
      <c r="I647" s="87"/>
      <c r="J647" s="85"/>
    </row>
    <row r="648" spans="1:10" x14ac:dyDescent="0.3">
      <c r="A648" s="85"/>
      <c r="B648" s="86"/>
      <c r="C648" s="87"/>
      <c r="D648" s="85"/>
      <c r="E648" s="85"/>
      <c r="F648" s="85"/>
      <c r="G648" s="85"/>
      <c r="H648" s="85"/>
      <c r="I648" s="87"/>
      <c r="J648" s="85"/>
    </row>
    <row r="649" spans="1:10" x14ac:dyDescent="0.3">
      <c r="A649" s="85"/>
      <c r="B649" s="86"/>
      <c r="C649" s="87"/>
      <c r="D649" s="85"/>
      <c r="E649" s="85"/>
      <c r="F649" s="85"/>
      <c r="G649" s="85"/>
      <c r="H649" s="85"/>
      <c r="I649" s="87"/>
      <c r="J649" s="85"/>
    </row>
    <row r="650" spans="1:10" x14ac:dyDescent="0.3">
      <c r="A650" s="85"/>
      <c r="B650" s="86"/>
      <c r="C650" s="87"/>
      <c r="D650" s="85"/>
      <c r="E650" s="85"/>
      <c r="F650" s="85"/>
      <c r="G650" s="85"/>
      <c r="H650" s="85"/>
      <c r="I650" s="87"/>
      <c r="J650" s="85"/>
    </row>
    <row r="651" spans="1:10" x14ac:dyDescent="0.3">
      <c r="A651" s="85"/>
      <c r="B651" s="86"/>
      <c r="C651" s="87"/>
      <c r="D651" s="85"/>
      <c r="E651" s="85"/>
      <c r="F651" s="85"/>
      <c r="G651" s="85"/>
      <c r="H651" s="85"/>
      <c r="I651" s="87"/>
      <c r="J651" s="85"/>
    </row>
    <row r="652" spans="1:10" x14ac:dyDescent="0.3">
      <c r="A652" s="85"/>
      <c r="B652" s="86"/>
      <c r="C652" s="87"/>
      <c r="D652" s="85"/>
      <c r="E652" s="85"/>
      <c r="F652" s="85"/>
      <c r="G652" s="85"/>
      <c r="H652" s="85"/>
      <c r="I652" s="87"/>
      <c r="J652" s="85"/>
    </row>
    <row r="653" spans="1:10" x14ac:dyDescent="0.3">
      <c r="A653" s="85"/>
      <c r="B653" s="86"/>
      <c r="C653" s="87"/>
      <c r="D653" s="85"/>
      <c r="E653" s="85"/>
      <c r="F653" s="85"/>
      <c r="G653" s="85"/>
      <c r="H653" s="85"/>
      <c r="I653" s="87"/>
      <c r="J653" s="85"/>
    </row>
    <row r="654" spans="1:10" x14ac:dyDescent="0.3">
      <c r="A654" s="85"/>
      <c r="B654" s="86"/>
      <c r="C654" s="87"/>
      <c r="D654" s="85"/>
      <c r="E654" s="85"/>
      <c r="F654" s="85"/>
      <c r="G654" s="85"/>
      <c r="H654" s="85"/>
      <c r="I654" s="87"/>
      <c r="J654" s="85"/>
    </row>
    <row r="655" spans="1:10" x14ac:dyDescent="0.3">
      <c r="A655" s="85"/>
      <c r="B655" s="86"/>
      <c r="C655" s="87"/>
      <c r="D655" s="85"/>
      <c r="E655" s="85"/>
      <c r="F655" s="85"/>
      <c r="G655" s="85"/>
      <c r="H655" s="85"/>
      <c r="I655" s="87"/>
      <c r="J655" s="85"/>
    </row>
    <row r="656" spans="1:10" x14ac:dyDescent="0.3">
      <c r="A656" s="85"/>
      <c r="B656" s="86"/>
      <c r="C656" s="87"/>
      <c r="D656" s="85"/>
      <c r="E656" s="85"/>
      <c r="F656" s="85"/>
      <c r="G656" s="85"/>
      <c r="H656" s="85"/>
      <c r="I656" s="87"/>
      <c r="J656" s="85"/>
    </row>
    <row r="657" spans="1:10" x14ac:dyDescent="0.3">
      <c r="A657" s="85"/>
      <c r="B657" s="86"/>
      <c r="C657" s="87"/>
      <c r="D657" s="85"/>
      <c r="E657" s="85"/>
      <c r="F657" s="85"/>
      <c r="G657" s="85"/>
      <c r="H657" s="85"/>
      <c r="I657" s="87"/>
      <c r="J657" s="85"/>
    </row>
    <row r="658" spans="1:10" x14ac:dyDescent="0.3">
      <c r="A658" s="85"/>
      <c r="B658" s="86"/>
      <c r="C658" s="87"/>
      <c r="D658" s="85"/>
      <c r="E658" s="85"/>
      <c r="F658" s="85"/>
      <c r="G658" s="85"/>
      <c r="H658" s="85"/>
      <c r="I658" s="87"/>
      <c r="J658" s="85"/>
    </row>
    <row r="659" spans="1:10" x14ac:dyDescent="0.3">
      <c r="A659" s="85"/>
      <c r="B659" s="86"/>
      <c r="C659" s="87"/>
      <c r="D659" s="85"/>
      <c r="E659" s="85"/>
      <c r="F659" s="85"/>
      <c r="G659" s="85"/>
      <c r="H659" s="85"/>
      <c r="I659" s="87"/>
      <c r="J659" s="85"/>
    </row>
    <row r="660" spans="1:10" x14ac:dyDescent="0.3">
      <c r="A660" s="85"/>
      <c r="B660" s="86"/>
      <c r="C660" s="87"/>
      <c r="D660" s="85"/>
      <c r="E660" s="85"/>
      <c r="F660" s="85"/>
      <c r="G660" s="85"/>
      <c r="H660" s="85"/>
      <c r="I660" s="87"/>
      <c r="J660" s="85"/>
    </row>
    <row r="661" spans="1:10" x14ac:dyDescent="0.3">
      <c r="A661" s="85"/>
      <c r="B661" s="86"/>
      <c r="C661" s="87"/>
      <c r="D661" s="85"/>
      <c r="E661" s="85"/>
      <c r="F661" s="85"/>
      <c r="G661" s="85"/>
      <c r="H661" s="85"/>
      <c r="I661" s="87"/>
      <c r="J661" s="85"/>
    </row>
    <row r="662" spans="1:10" x14ac:dyDescent="0.3">
      <c r="A662" s="85"/>
      <c r="B662" s="86"/>
      <c r="C662" s="87"/>
      <c r="D662" s="85"/>
      <c r="E662" s="85"/>
      <c r="F662" s="85"/>
      <c r="G662" s="85"/>
      <c r="H662" s="85"/>
      <c r="I662" s="87"/>
      <c r="J662" s="85"/>
    </row>
    <row r="663" spans="1:10" x14ac:dyDescent="0.3">
      <c r="A663" s="85"/>
      <c r="B663" s="86"/>
      <c r="C663" s="87"/>
      <c r="D663" s="85"/>
      <c r="E663" s="85"/>
      <c r="F663" s="85"/>
      <c r="G663" s="85"/>
      <c r="H663" s="85"/>
      <c r="I663" s="87"/>
      <c r="J663" s="85"/>
    </row>
    <row r="664" spans="1:10" x14ac:dyDescent="0.3">
      <c r="A664" s="85"/>
      <c r="B664" s="86"/>
      <c r="C664" s="87"/>
      <c r="D664" s="85"/>
      <c r="E664" s="85"/>
      <c r="F664" s="85"/>
      <c r="G664" s="85"/>
      <c r="H664" s="85"/>
      <c r="I664" s="87"/>
      <c r="J664" s="85"/>
    </row>
    <row r="665" spans="1:10" x14ac:dyDescent="0.3">
      <c r="A665" s="85"/>
      <c r="B665" s="86"/>
      <c r="C665" s="87"/>
      <c r="D665" s="85"/>
      <c r="E665" s="85"/>
      <c r="F665" s="85"/>
      <c r="G665" s="85"/>
      <c r="H665" s="85"/>
      <c r="I665" s="87"/>
      <c r="J665" s="85"/>
    </row>
    <row r="666" spans="1:10" x14ac:dyDescent="0.3">
      <c r="A666" s="85"/>
      <c r="B666" s="86"/>
      <c r="C666" s="87"/>
      <c r="D666" s="85"/>
      <c r="E666" s="85"/>
      <c r="F666" s="85"/>
      <c r="G666" s="85"/>
      <c r="H666" s="85"/>
      <c r="I666" s="87"/>
      <c r="J666" s="85"/>
    </row>
    <row r="667" spans="1:10" x14ac:dyDescent="0.3">
      <c r="A667" s="85"/>
      <c r="B667" s="86"/>
      <c r="C667" s="87"/>
      <c r="D667" s="85"/>
      <c r="E667" s="85"/>
      <c r="F667" s="85"/>
      <c r="G667" s="85"/>
      <c r="H667" s="85"/>
      <c r="I667" s="87"/>
      <c r="J667" s="85"/>
    </row>
    <row r="668" spans="1:10" x14ac:dyDescent="0.3">
      <c r="A668" s="85"/>
      <c r="B668" s="86"/>
      <c r="C668" s="87"/>
      <c r="D668" s="85"/>
      <c r="E668" s="85"/>
      <c r="F668" s="85"/>
      <c r="G668" s="85"/>
      <c r="H668" s="85"/>
      <c r="I668" s="87"/>
      <c r="J668" s="85"/>
    </row>
    <row r="669" spans="1:10" x14ac:dyDescent="0.3">
      <c r="A669" s="85"/>
      <c r="B669" s="86"/>
      <c r="C669" s="87"/>
      <c r="D669" s="85"/>
      <c r="E669" s="85"/>
      <c r="F669" s="85"/>
      <c r="G669" s="85"/>
      <c r="H669" s="85"/>
      <c r="I669" s="87"/>
      <c r="J669" s="85"/>
    </row>
    <row r="670" spans="1:10" x14ac:dyDescent="0.3">
      <c r="A670" s="85"/>
      <c r="B670" s="86"/>
      <c r="C670" s="87"/>
      <c r="D670" s="85"/>
      <c r="E670" s="85"/>
      <c r="F670" s="85"/>
      <c r="G670" s="85"/>
      <c r="H670" s="85"/>
      <c r="I670" s="87"/>
      <c r="J670" s="85"/>
    </row>
    <row r="671" spans="1:10" x14ac:dyDescent="0.3">
      <c r="A671" s="85"/>
      <c r="B671" s="86"/>
      <c r="C671" s="87"/>
      <c r="D671" s="85"/>
      <c r="E671" s="85"/>
      <c r="F671" s="85"/>
      <c r="G671" s="85"/>
      <c r="H671" s="85"/>
      <c r="I671" s="87"/>
      <c r="J671" s="85"/>
    </row>
    <row r="672" spans="1:10" x14ac:dyDescent="0.3">
      <c r="A672" s="85"/>
      <c r="B672" s="86"/>
      <c r="C672" s="87"/>
      <c r="D672" s="85"/>
      <c r="E672" s="85"/>
      <c r="F672" s="85"/>
      <c r="G672" s="85"/>
      <c r="H672" s="85"/>
      <c r="I672" s="87"/>
      <c r="J672" s="85"/>
    </row>
    <row r="673" spans="1:10" x14ac:dyDescent="0.3">
      <c r="A673" s="85"/>
      <c r="B673" s="86"/>
      <c r="C673" s="87"/>
      <c r="D673" s="85"/>
      <c r="E673" s="85"/>
      <c r="F673" s="85"/>
      <c r="G673" s="85"/>
      <c r="H673" s="85"/>
      <c r="I673" s="87"/>
      <c r="J673" s="85"/>
    </row>
    <row r="674" spans="1:10" x14ac:dyDescent="0.3">
      <c r="A674" s="85"/>
      <c r="B674" s="86"/>
      <c r="C674" s="87"/>
      <c r="D674" s="85"/>
      <c r="E674" s="85"/>
      <c r="F674" s="85"/>
      <c r="G674" s="85"/>
      <c r="H674" s="85"/>
      <c r="I674" s="87"/>
      <c r="J674" s="85"/>
    </row>
    <row r="675" spans="1:10" x14ac:dyDescent="0.3">
      <c r="A675" s="85"/>
      <c r="B675" s="86"/>
      <c r="C675" s="87"/>
      <c r="D675" s="85"/>
      <c r="E675" s="85"/>
      <c r="F675" s="85"/>
      <c r="G675" s="85"/>
      <c r="H675" s="85"/>
      <c r="I675" s="87"/>
      <c r="J675" s="85"/>
    </row>
    <row r="676" spans="1:10" x14ac:dyDescent="0.3">
      <c r="A676" s="85"/>
      <c r="B676" s="86"/>
      <c r="C676" s="87"/>
      <c r="D676" s="85"/>
      <c r="E676" s="85"/>
      <c r="F676" s="85"/>
      <c r="G676" s="85"/>
      <c r="H676" s="85"/>
      <c r="I676" s="87"/>
      <c r="J676" s="85"/>
    </row>
    <row r="677" spans="1:10" x14ac:dyDescent="0.3">
      <c r="A677" s="85"/>
      <c r="B677" s="86"/>
      <c r="C677" s="87"/>
      <c r="D677" s="85"/>
      <c r="E677" s="85"/>
      <c r="F677" s="85"/>
      <c r="G677" s="85"/>
      <c r="H677" s="85"/>
      <c r="I677" s="87"/>
      <c r="J677" s="85"/>
    </row>
    <row r="678" spans="1:10" x14ac:dyDescent="0.3">
      <c r="A678" s="85"/>
      <c r="B678" s="86"/>
      <c r="C678" s="87"/>
      <c r="D678" s="85"/>
      <c r="E678" s="85"/>
      <c r="F678" s="85"/>
      <c r="G678" s="85"/>
      <c r="H678" s="85"/>
      <c r="I678" s="87"/>
      <c r="J678" s="85"/>
    </row>
    <row r="679" spans="1:10" x14ac:dyDescent="0.3">
      <c r="A679" s="85"/>
      <c r="B679" s="86"/>
      <c r="C679" s="87"/>
      <c r="D679" s="85"/>
      <c r="E679" s="85"/>
      <c r="F679" s="85"/>
      <c r="G679" s="85"/>
      <c r="H679" s="85"/>
      <c r="I679" s="87"/>
      <c r="J679" s="85"/>
    </row>
    <row r="680" spans="1:10" x14ac:dyDescent="0.3">
      <c r="A680" s="85"/>
      <c r="B680" s="86"/>
      <c r="C680" s="87"/>
      <c r="D680" s="85"/>
      <c r="E680" s="85"/>
      <c r="F680" s="85"/>
      <c r="G680" s="85"/>
      <c r="H680" s="85"/>
      <c r="I680" s="87"/>
      <c r="J680" s="85"/>
    </row>
    <row r="681" spans="1:10" x14ac:dyDescent="0.3">
      <c r="A681" s="85"/>
      <c r="B681" s="86"/>
      <c r="C681" s="87"/>
      <c r="D681" s="85"/>
      <c r="E681" s="85"/>
      <c r="F681" s="85"/>
      <c r="G681" s="85"/>
      <c r="H681" s="85"/>
      <c r="I681" s="87"/>
      <c r="J681" s="85"/>
    </row>
    <row r="682" spans="1:10" x14ac:dyDescent="0.3">
      <c r="A682" s="85"/>
      <c r="B682" s="86"/>
      <c r="C682" s="87"/>
      <c r="D682" s="85"/>
      <c r="E682" s="85"/>
      <c r="F682" s="85"/>
      <c r="G682" s="85"/>
      <c r="H682" s="85"/>
      <c r="I682" s="87"/>
      <c r="J682" s="85"/>
    </row>
    <row r="683" spans="1:10" x14ac:dyDescent="0.3">
      <c r="A683" s="85"/>
      <c r="B683" s="86"/>
      <c r="C683" s="87"/>
      <c r="D683" s="85"/>
      <c r="E683" s="85"/>
      <c r="F683" s="85"/>
      <c r="G683" s="85"/>
      <c r="H683" s="85"/>
      <c r="I683" s="87"/>
      <c r="J683" s="85"/>
    </row>
    <row r="684" spans="1:10" x14ac:dyDescent="0.3">
      <c r="A684" s="85"/>
      <c r="B684" s="86"/>
      <c r="C684" s="87"/>
      <c r="D684" s="85"/>
      <c r="E684" s="85"/>
      <c r="F684" s="85"/>
      <c r="G684" s="85"/>
      <c r="H684" s="85"/>
      <c r="I684" s="87"/>
      <c r="J684" s="85"/>
    </row>
    <row r="685" spans="1:10" x14ac:dyDescent="0.3">
      <c r="A685" s="85"/>
      <c r="B685" s="86"/>
      <c r="C685" s="87"/>
      <c r="D685" s="85"/>
      <c r="E685" s="85"/>
      <c r="F685" s="85"/>
      <c r="G685" s="85"/>
      <c r="H685" s="85"/>
      <c r="I685" s="87"/>
      <c r="J685" s="85"/>
    </row>
    <row r="686" spans="1:10" x14ac:dyDescent="0.3">
      <c r="A686" s="85"/>
      <c r="B686" s="86"/>
      <c r="C686" s="87"/>
      <c r="D686" s="85"/>
      <c r="E686" s="85"/>
      <c r="F686" s="85"/>
      <c r="G686" s="85"/>
      <c r="H686" s="85"/>
      <c r="I686" s="87"/>
      <c r="J686" s="85"/>
    </row>
    <row r="687" spans="1:10" x14ac:dyDescent="0.3">
      <c r="A687" s="85"/>
      <c r="B687" s="86"/>
      <c r="C687" s="87"/>
      <c r="D687" s="85"/>
      <c r="E687" s="85"/>
      <c r="F687" s="85"/>
      <c r="G687" s="85"/>
      <c r="H687" s="85"/>
      <c r="I687" s="87"/>
      <c r="J687" s="85"/>
    </row>
    <row r="688" spans="1:10" x14ac:dyDescent="0.3">
      <c r="A688" s="85"/>
      <c r="B688" s="86"/>
      <c r="C688" s="87"/>
      <c r="D688" s="85"/>
      <c r="E688" s="85"/>
      <c r="F688" s="85"/>
      <c r="G688" s="85"/>
      <c r="H688" s="85"/>
      <c r="I688" s="87"/>
      <c r="J688" s="85"/>
    </row>
    <row r="689" spans="1:10" x14ac:dyDescent="0.3">
      <c r="A689" s="85"/>
      <c r="B689" s="86"/>
      <c r="C689" s="87"/>
      <c r="D689" s="85"/>
      <c r="E689" s="85"/>
      <c r="F689" s="85"/>
      <c r="G689" s="85"/>
      <c r="H689" s="85"/>
      <c r="I689" s="87"/>
      <c r="J689" s="85"/>
    </row>
    <row r="690" spans="1:10" x14ac:dyDescent="0.3">
      <c r="A690" s="85"/>
      <c r="B690" s="86"/>
      <c r="C690" s="87"/>
      <c r="D690" s="85"/>
      <c r="E690" s="85"/>
      <c r="F690" s="85"/>
      <c r="G690" s="85"/>
      <c r="H690" s="85"/>
      <c r="I690" s="87"/>
      <c r="J690" s="85"/>
    </row>
    <row r="691" spans="1:10" x14ac:dyDescent="0.3">
      <c r="A691" s="85"/>
      <c r="B691" s="86"/>
      <c r="C691" s="87"/>
      <c r="D691" s="85"/>
      <c r="E691" s="85"/>
      <c r="F691" s="85"/>
      <c r="G691" s="85"/>
      <c r="H691" s="85"/>
      <c r="I691" s="87"/>
      <c r="J691" s="85"/>
    </row>
    <row r="692" spans="1:10" x14ac:dyDescent="0.3">
      <c r="A692" s="85"/>
      <c r="B692" s="86"/>
      <c r="C692" s="87"/>
      <c r="D692" s="85"/>
      <c r="E692" s="85"/>
      <c r="F692" s="85"/>
      <c r="G692" s="85"/>
      <c r="H692" s="85"/>
      <c r="I692" s="87"/>
      <c r="J692" s="85"/>
    </row>
    <row r="693" spans="1:10" x14ac:dyDescent="0.3">
      <c r="A693" s="85"/>
      <c r="B693" s="86"/>
      <c r="C693" s="87"/>
      <c r="D693" s="85"/>
      <c r="E693" s="85"/>
      <c r="F693" s="85"/>
      <c r="G693" s="85"/>
      <c r="H693" s="85"/>
      <c r="I693" s="87"/>
      <c r="J693" s="85"/>
    </row>
    <row r="694" spans="1:10" x14ac:dyDescent="0.3">
      <c r="A694" s="85"/>
      <c r="B694" s="86"/>
      <c r="C694" s="87"/>
      <c r="D694" s="85"/>
      <c r="E694" s="85"/>
      <c r="F694" s="85"/>
      <c r="G694" s="85"/>
      <c r="H694" s="85"/>
      <c r="I694" s="87"/>
      <c r="J694" s="85"/>
    </row>
    <row r="695" spans="1:10" x14ac:dyDescent="0.3">
      <c r="A695" s="85"/>
      <c r="B695" s="86"/>
      <c r="C695" s="87"/>
      <c r="D695" s="85"/>
      <c r="E695" s="85"/>
      <c r="F695" s="85"/>
      <c r="G695" s="85"/>
      <c r="H695" s="85"/>
      <c r="I695" s="87"/>
      <c r="J695" s="85"/>
    </row>
    <row r="696" spans="1:10" x14ac:dyDescent="0.3">
      <c r="A696" s="85"/>
      <c r="B696" s="86"/>
      <c r="C696" s="87"/>
      <c r="D696" s="85"/>
      <c r="E696" s="85"/>
      <c r="F696" s="85"/>
      <c r="G696" s="85"/>
      <c r="H696" s="85"/>
      <c r="I696" s="87"/>
      <c r="J696" s="85"/>
    </row>
    <row r="697" spans="1:10" x14ac:dyDescent="0.3">
      <c r="A697" s="85"/>
      <c r="B697" s="86"/>
      <c r="C697" s="87"/>
      <c r="D697" s="85"/>
      <c r="E697" s="85"/>
      <c r="F697" s="85"/>
      <c r="G697" s="85"/>
      <c r="H697" s="85"/>
      <c r="I697" s="87"/>
      <c r="J697" s="85"/>
    </row>
    <row r="698" spans="1:10" x14ac:dyDescent="0.3">
      <c r="A698" s="85"/>
      <c r="B698" s="86"/>
      <c r="C698" s="87"/>
      <c r="D698" s="85"/>
      <c r="E698" s="85"/>
      <c r="F698" s="85"/>
      <c r="G698" s="85"/>
      <c r="H698" s="85"/>
      <c r="I698" s="87"/>
      <c r="J698" s="85"/>
    </row>
    <row r="699" spans="1:10" x14ac:dyDescent="0.3">
      <c r="A699" s="85"/>
      <c r="B699" s="86"/>
      <c r="C699" s="87"/>
      <c r="D699" s="85"/>
      <c r="E699" s="85"/>
      <c r="F699" s="85"/>
      <c r="G699" s="85"/>
      <c r="H699" s="85"/>
      <c r="I699" s="87"/>
      <c r="J699" s="85"/>
    </row>
    <row r="700" spans="1:10" x14ac:dyDescent="0.3">
      <c r="A700" s="85"/>
      <c r="B700" s="86"/>
      <c r="C700" s="87"/>
      <c r="D700" s="85"/>
      <c r="E700" s="85"/>
      <c r="F700" s="85"/>
      <c r="G700" s="85"/>
      <c r="H700" s="85"/>
      <c r="I700" s="87"/>
      <c r="J700" s="85"/>
    </row>
    <row r="701" spans="1:10" x14ac:dyDescent="0.3">
      <c r="A701" s="85"/>
      <c r="B701" s="86"/>
      <c r="C701" s="87"/>
      <c r="D701" s="85"/>
      <c r="E701" s="85"/>
      <c r="F701" s="85"/>
      <c r="G701" s="85"/>
      <c r="H701" s="85"/>
      <c r="I701" s="87"/>
      <c r="J701" s="85"/>
    </row>
    <row r="702" spans="1:10" x14ac:dyDescent="0.3">
      <c r="A702" s="85"/>
      <c r="B702" s="86"/>
      <c r="C702" s="87"/>
      <c r="D702" s="85"/>
      <c r="E702" s="85"/>
      <c r="F702" s="85"/>
      <c r="G702" s="85"/>
      <c r="H702" s="85"/>
      <c r="I702" s="87"/>
      <c r="J702" s="85"/>
    </row>
    <row r="703" spans="1:10" x14ac:dyDescent="0.3">
      <c r="A703" s="85"/>
      <c r="B703" s="86"/>
      <c r="C703" s="87"/>
      <c r="D703" s="85"/>
      <c r="E703" s="85"/>
      <c r="F703" s="85"/>
      <c r="G703" s="85"/>
      <c r="H703" s="85"/>
      <c r="I703" s="87"/>
      <c r="J703" s="85"/>
    </row>
    <row r="704" spans="1:10" x14ac:dyDescent="0.3">
      <c r="A704" s="85"/>
      <c r="B704" s="86"/>
      <c r="C704" s="87"/>
      <c r="D704" s="85"/>
      <c r="E704" s="85"/>
      <c r="F704" s="85"/>
      <c r="G704" s="85"/>
      <c r="H704" s="85"/>
      <c r="I704" s="87"/>
      <c r="J704" s="85"/>
    </row>
    <row r="705" spans="1:10" x14ac:dyDescent="0.3">
      <c r="A705" s="85"/>
      <c r="B705" s="86"/>
      <c r="C705" s="87"/>
      <c r="D705" s="85"/>
      <c r="E705" s="85"/>
      <c r="F705" s="85"/>
      <c r="G705" s="85"/>
      <c r="H705" s="85"/>
      <c r="I705" s="87"/>
      <c r="J705" s="85"/>
    </row>
    <row r="706" spans="1:10" x14ac:dyDescent="0.3">
      <c r="A706" s="85"/>
      <c r="B706" s="86"/>
      <c r="C706" s="87"/>
      <c r="D706" s="85"/>
      <c r="E706" s="85"/>
      <c r="F706" s="85"/>
      <c r="G706" s="85"/>
      <c r="H706" s="85"/>
      <c r="I706" s="87"/>
      <c r="J706" s="85"/>
    </row>
    <row r="707" spans="1:10" x14ac:dyDescent="0.3">
      <c r="A707" s="85"/>
      <c r="B707" s="86"/>
      <c r="C707" s="87"/>
      <c r="D707" s="85"/>
      <c r="E707" s="85"/>
      <c r="F707" s="85"/>
      <c r="G707" s="85"/>
      <c r="H707" s="85"/>
      <c r="I707" s="87"/>
      <c r="J707" s="85"/>
    </row>
    <row r="708" spans="1:10" x14ac:dyDescent="0.3">
      <c r="A708" s="85"/>
      <c r="B708" s="86"/>
      <c r="C708" s="87"/>
      <c r="D708" s="85"/>
      <c r="E708" s="85"/>
      <c r="F708" s="85"/>
      <c r="G708" s="85"/>
      <c r="H708" s="85"/>
      <c r="I708" s="87"/>
      <c r="J708" s="85"/>
    </row>
    <row r="709" spans="1:10" x14ac:dyDescent="0.3">
      <c r="A709" s="85"/>
      <c r="B709" s="86"/>
      <c r="C709" s="87"/>
      <c r="D709" s="85"/>
      <c r="E709" s="85"/>
      <c r="F709" s="85"/>
      <c r="G709" s="85"/>
      <c r="H709" s="85"/>
      <c r="I709" s="87"/>
      <c r="J709" s="85"/>
    </row>
    <row r="710" spans="1:10" x14ac:dyDescent="0.3">
      <c r="A710" s="85"/>
      <c r="B710" s="86"/>
      <c r="C710" s="87"/>
      <c r="D710" s="85"/>
      <c r="E710" s="85"/>
      <c r="F710" s="85"/>
      <c r="G710" s="85"/>
      <c r="H710" s="85"/>
      <c r="I710" s="87"/>
      <c r="J710" s="85"/>
    </row>
    <row r="711" spans="1:10" x14ac:dyDescent="0.3">
      <c r="A711" s="85"/>
      <c r="B711" s="86"/>
      <c r="C711" s="87"/>
      <c r="D711" s="85"/>
      <c r="E711" s="85"/>
      <c r="F711" s="85"/>
      <c r="G711" s="85"/>
      <c r="H711" s="85"/>
      <c r="I711" s="87"/>
      <c r="J711" s="85"/>
    </row>
    <row r="712" spans="1:10" x14ac:dyDescent="0.3">
      <c r="A712" s="85"/>
      <c r="B712" s="86"/>
      <c r="C712" s="87"/>
      <c r="D712" s="85"/>
      <c r="E712" s="85"/>
      <c r="F712" s="85"/>
      <c r="G712" s="85"/>
      <c r="H712" s="85"/>
      <c r="I712" s="87"/>
      <c r="J712" s="85"/>
    </row>
    <row r="713" spans="1:10" x14ac:dyDescent="0.3">
      <c r="A713" s="85"/>
      <c r="B713" s="86"/>
      <c r="C713" s="87"/>
      <c r="D713" s="85"/>
      <c r="E713" s="85"/>
      <c r="F713" s="85"/>
      <c r="G713" s="85"/>
      <c r="H713" s="85"/>
      <c r="I713" s="87"/>
      <c r="J713" s="85"/>
    </row>
    <row r="714" spans="1:10" x14ac:dyDescent="0.3">
      <c r="A714" s="85"/>
      <c r="B714" s="86"/>
      <c r="C714" s="87"/>
      <c r="D714" s="85"/>
      <c r="E714" s="85"/>
      <c r="F714" s="85"/>
      <c r="G714" s="85"/>
      <c r="H714" s="85"/>
      <c r="I714" s="87"/>
      <c r="J714" s="85"/>
    </row>
    <row r="715" spans="1:10" x14ac:dyDescent="0.3">
      <c r="A715" s="85"/>
      <c r="B715" s="86"/>
      <c r="C715" s="87"/>
      <c r="D715" s="85"/>
      <c r="E715" s="85"/>
      <c r="F715" s="85"/>
      <c r="G715" s="85"/>
      <c r="H715" s="85"/>
      <c r="I715" s="87"/>
      <c r="J715" s="85"/>
    </row>
    <row r="716" spans="1:10" x14ac:dyDescent="0.3">
      <c r="A716" s="85"/>
      <c r="B716" s="86"/>
      <c r="C716" s="87"/>
      <c r="D716" s="85"/>
      <c r="E716" s="85"/>
      <c r="F716" s="85"/>
      <c r="G716" s="85"/>
      <c r="H716" s="85"/>
      <c r="I716" s="87"/>
      <c r="J716" s="85"/>
    </row>
    <row r="717" spans="1:10" x14ac:dyDescent="0.3">
      <c r="A717" s="85"/>
      <c r="B717" s="86"/>
      <c r="C717" s="87"/>
      <c r="D717" s="85"/>
      <c r="E717" s="85"/>
      <c r="F717" s="85"/>
      <c r="G717" s="85"/>
      <c r="H717" s="85"/>
      <c r="I717" s="87"/>
      <c r="J717" s="85"/>
    </row>
    <row r="718" spans="1:10" x14ac:dyDescent="0.3">
      <c r="A718" s="85"/>
      <c r="B718" s="86"/>
      <c r="C718" s="87"/>
      <c r="D718" s="85"/>
      <c r="E718" s="85"/>
      <c r="F718" s="85"/>
      <c r="G718" s="85"/>
      <c r="H718" s="85"/>
      <c r="I718" s="87"/>
      <c r="J718" s="85"/>
    </row>
    <row r="719" spans="1:10" x14ac:dyDescent="0.3">
      <c r="A719" s="85"/>
      <c r="B719" s="86"/>
      <c r="C719" s="87"/>
      <c r="D719" s="85"/>
      <c r="E719" s="85"/>
      <c r="F719" s="85"/>
      <c r="G719" s="85"/>
      <c r="H719" s="85"/>
      <c r="I719" s="87"/>
      <c r="J719" s="85"/>
    </row>
    <row r="720" spans="1:10" x14ac:dyDescent="0.3">
      <c r="A720" s="85"/>
      <c r="B720" s="86"/>
      <c r="C720" s="87"/>
      <c r="D720" s="85"/>
      <c r="E720" s="85"/>
      <c r="F720" s="85"/>
      <c r="G720" s="85"/>
      <c r="H720" s="85"/>
      <c r="I720" s="87"/>
      <c r="J720" s="85"/>
    </row>
    <row r="721" spans="1:10" x14ac:dyDescent="0.3">
      <c r="A721" s="85"/>
      <c r="B721" s="86"/>
      <c r="C721" s="87"/>
      <c r="D721" s="85"/>
      <c r="E721" s="85"/>
      <c r="F721" s="85"/>
      <c r="G721" s="85"/>
      <c r="H721" s="85"/>
      <c r="I721" s="87"/>
      <c r="J721" s="85"/>
    </row>
    <row r="722" spans="1:10" x14ac:dyDescent="0.3">
      <c r="A722" s="85"/>
      <c r="B722" s="86"/>
      <c r="C722" s="87"/>
      <c r="D722" s="85"/>
      <c r="E722" s="85"/>
      <c r="F722" s="85"/>
      <c r="G722" s="85"/>
      <c r="H722" s="85"/>
      <c r="I722" s="87"/>
      <c r="J722" s="85"/>
    </row>
    <row r="723" spans="1:10" x14ac:dyDescent="0.3">
      <c r="A723" s="85"/>
      <c r="B723" s="86"/>
      <c r="C723" s="87"/>
      <c r="D723" s="85"/>
      <c r="E723" s="85"/>
      <c r="F723" s="85"/>
      <c r="G723" s="85"/>
      <c r="H723" s="85"/>
      <c r="I723" s="87"/>
      <c r="J723" s="85"/>
    </row>
    <row r="724" spans="1:10" x14ac:dyDescent="0.3">
      <c r="A724" s="85"/>
      <c r="B724" s="86"/>
      <c r="C724" s="87"/>
      <c r="D724" s="85"/>
      <c r="E724" s="85"/>
      <c r="F724" s="85"/>
      <c r="G724" s="85"/>
      <c r="H724" s="85"/>
      <c r="I724" s="87"/>
      <c r="J724" s="85"/>
    </row>
    <row r="725" spans="1:10" x14ac:dyDescent="0.3">
      <c r="A725" s="85"/>
      <c r="B725" s="86"/>
      <c r="C725" s="87"/>
      <c r="D725" s="85"/>
      <c r="E725" s="85"/>
      <c r="F725" s="85"/>
      <c r="G725" s="85"/>
      <c r="H725" s="85"/>
      <c r="I725" s="87"/>
      <c r="J725" s="85"/>
    </row>
    <row r="726" spans="1:10" x14ac:dyDescent="0.3">
      <c r="A726" s="85"/>
      <c r="B726" s="86"/>
      <c r="C726" s="87"/>
      <c r="D726" s="85"/>
      <c r="E726" s="85"/>
      <c r="F726" s="85"/>
      <c r="G726" s="85"/>
      <c r="H726" s="85"/>
      <c r="I726" s="87"/>
      <c r="J726" s="85"/>
    </row>
    <row r="727" spans="1:10" x14ac:dyDescent="0.3">
      <c r="A727" s="85"/>
      <c r="B727" s="86"/>
      <c r="C727" s="87"/>
      <c r="D727" s="85"/>
      <c r="E727" s="85"/>
      <c r="F727" s="85"/>
      <c r="G727" s="85"/>
      <c r="H727" s="85"/>
      <c r="I727" s="87"/>
      <c r="J727" s="85"/>
    </row>
    <row r="728" spans="1:10" x14ac:dyDescent="0.3">
      <c r="A728" s="85"/>
      <c r="B728" s="86"/>
      <c r="C728" s="87"/>
      <c r="D728" s="85"/>
      <c r="E728" s="85"/>
      <c r="F728" s="85"/>
      <c r="G728" s="85"/>
      <c r="H728" s="85"/>
      <c r="I728" s="87"/>
      <c r="J728" s="85"/>
    </row>
    <row r="729" spans="1:10" x14ac:dyDescent="0.3">
      <c r="A729" s="85"/>
      <c r="B729" s="86"/>
      <c r="C729" s="87"/>
      <c r="D729" s="85"/>
      <c r="E729" s="85"/>
      <c r="F729" s="85"/>
      <c r="G729" s="85"/>
      <c r="H729" s="85"/>
      <c r="I729" s="87"/>
      <c r="J729" s="85"/>
    </row>
    <row r="730" spans="1:10" x14ac:dyDescent="0.3">
      <c r="A730" s="85"/>
      <c r="B730" s="86"/>
      <c r="C730" s="87"/>
      <c r="D730" s="85"/>
      <c r="E730" s="85"/>
      <c r="F730" s="85"/>
      <c r="G730" s="85"/>
      <c r="H730" s="85"/>
      <c r="I730" s="87"/>
      <c r="J730" s="85"/>
    </row>
    <row r="731" spans="1:10" x14ac:dyDescent="0.3">
      <c r="A731" s="85"/>
      <c r="B731" s="86"/>
      <c r="C731" s="87"/>
      <c r="D731" s="85"/>
      <c r="E731" s="85"/>
      <c r="F731" s="85"/>
      <c r="G731" s="85"/>
      <c r="H731" s="85"/>
      <c r="I731" s="87"/>
      <c r="J731" s="85"/>
    </row>
    <row r="732" spans="1:10" x14ac:dyDescent="0.3">
      <c r="A732" s="85"/>
      <c r="B732" s="86"/>
      <c r="C732" s="87"/>
      <c r="D732" s="85"/>
      <c r="E732" s="85"/>
      <c r="F732" s="85"/>
      <c r="G732" s="85"/>
      <c r="H732" s="85"/>
      <c r="I732" s="87"/>
      <c r="J732" s="85"/>
    </row>
    <row r="733" spans="1:10" x14ac:dyDescent="0.3">
      <c r="A733" s="85"/>
      <c r="B733" s="86"/>
      <c r="C733" s="87"/>
      <c r="D733" s="85"/>
      <c r="E733" s="85"/>
      <c r="F733" s="85"/>
      <c r="G733" s="85"/>
      <c r="H733" s="85"/>
      <c r="I733" s="87"/>
      <c r="J733" s="85"/>
    </row>
    <row r="734" spans="1:10" x14ac:dyDescent="0.3">
      <c r="A734" s="85"/>
      <c r="B734" s="86"/>
      <c r="C734" s="87"/>
      <c r="D734" s="85"/>
      <c r="E734" s="85"/>
      <c r="F734" s="85"/>
      <c r="G734" s="85"/>
      <c r="H734" s="85"/>
      <c r="I734" s="87"/>
      <c r="J734" s="85"/>
    </row>
    <row r="735" spans="1:10" x14ac:dyDescent="0.3">
      <c r="A735" s="85"/>
      <c r="B735" s="86"/>
      <c r="C735" s="87"/>
      <c r="D735" s="85"/>
      <c r="E735" s="85"/>
      <c r="F735" s="85"/>
      <c r="G735" s="85"/>
      <c r="H735" s="85"/>
      <c r="I735" s="87"/>
      <c r="J735" s="85"/>
    </row>
    <row r="736" spans="1:10" x14ac:dyDescent="0.3">
      <c r="A736" s="85"/>
      <c r="B736" s="86"/>
      <c r="C736" s="87"/>
      <c r="D736" s="85"/>
      <c r="E736" s="85"/>
      <c r="F736" s="85"/>
      <c r="G736" s="85"/>
      <c r="H736" s="85"/>
      <c r="I736" s="87"/>
      <c r="J736" s="85"/>
    </row>
    <row r="737" spans="1:10" x14ac:dyDescent="0.3">
      <c r="A737" s="85"/>
      <c r="B737" s="86"/>
      <c r="C737" s="87"/>
      <c r="D737" s="85"/>
      <c r="E737" s="85"/>
      <c r="F737" s="85"/>
      <c r="G737" s="85"/>
      <c r="H737" s="85"/>
      <c r="I737" s="87"/>
      <c r="J737" s="85"/>
    </row>
    <row r="738" spans="1:10" x14ac:dyDescent="0.3">
      <c r="A738" s="85"/>
      <c r="B738" s="86"/>
      <c r="C738" s="87"/>
      <c r="D738" s="85"/>
      <c r="E738" s="85"/>
      <c r="F738" s="85"/>
      <c r="G738" s="85"/>
      <c r="H738" s="85"/>
      <c r="I738" s="87"/>
      <c r="J738" s="85"/>
    </row>
    <row r="739" spans="1:10" x14ac:dyDescent="0.3">
      <c r="A739" s="85"/>
      <c r="B739" s="86"/>
      <c r="C739" s="87"/>
      <c r="D739" s="85"/>
      <c r="E739" s="85"/>
      <c r="F739" s="85"/>
      <c r="G739" s="85"/>
      <c r="H739" s="85"/>
      <c r="I739" s="87"/>
      <c r="J739" s="85"/>
    </row>
    <row r="740" spans="1:10" x14ac:dyDescent="0.3">
      <c r="A740" s="85"/>
      <c r="B740" s="86"/>
      <c r="C740" s="87"/>
      <c r="D740" s="85"/>
      <c r="E740" s="85"/>
      <c r="F740" s="85"/>
      <c r="G740" s="85"/>
      <c r="H740" s="85"/>
      <c r="I740" s="87"/>
      <c r="J740" s="85"/>
    </row>
    <row r="741" spans="1:10" x14ac:dyDescent="0.3">
      <c r="A741" s="85"/>
      <c r="B741" s="86"/>
      <c r="C741" s="87"/>
      <c r="D741" s="85"/>
      <c r="E741" s="85"/>
      <c r="F741" s="85"/>
      <c r="G741" s="85"/>
      <c r="H741" s="85"/>
      <c r="I741" s="87"/>
      <c r="J741" s="85"/>
    </row>
    <row r="742" spans="1:10" x14ac:dyDescent="0.3">
      <c r="A742" s="85"/>
      <c r="B742" s="86"/>
      <c r="C742" s="87"/>
      <c r="D742" s="85"/>
      <c r="E742" s="85"/>
      <c r="F742" s="85"/>
      <c r="G742" s="85"/>
      <c r="H742" s="85"/>
      <c r="I742" s="87"/>
      <c r="J742" s="85"/>
    </row>
    <row r="743" spans="1:10" x14ac:dyDescent="0.3">
      <c r="A743" s="85"/>
      <c r="B743" s="86"/>
      <c r="C743" s="87"/>
      <c r="D743" s="85"/>
      <c r="E743" s="85"/>
      <c r="F743" s="85"/>
      <c r="G743" s="85"/>
      <c r="H743" s="85"/>
      <c r="I743" s="87"/>
      <c r="J743" s="85"/>
    </row>
    <row r="744" spans="1:10" x14ac:dyDescent="0.3">
      <c r="A744" s="85"/>
      <c r="B744" s="86"/>
      <c r="C744" s="87"/>
      <c r="D744" s="85"/>
      <c r="E744" s="85"/>
      <c r="F744" s="85"/>
      <c r="G744" s="85"/>
      <c r="H744" s="85"/>
      <c r="I744" s="87"/>
      <c r="J744" s="85"/>
    </row>
    <row r="745" spans="1:10" x14ac:dyDescent="0.3">
      <c r="A745" s="85"/>
      <c r="B745" s="86"/>
      <c r="C745" s="87"/>
      <c r="D745" s="85"/>
      <c r="E745" s="85"/>
      <c r="F745" s="85"/>
      <c r="G745" s="85"/>
      <c r="H745" s="85"/>
      <c r="I745" s="87"/>
      <c r="J745" s="85"/>
    </row>
    <row r="746" spans="1:10" x14ac:dyDescent="0.3">
      <c r="A746" s="85"/>
      <c r="B746" s="86"/>
      <c r="C746" s="87"/>
      <c r="D746" s="85"/>
      <c r="E746" s="85"/>
      <c r="F746" s="85"/>
      <c r="G746" s="85"/>
      <c r="H746" s="85"/>
      <c r="I746" s="87"/>
      <c r="J746" s="85"/>
    </row>
    <row r="747" spans="1:10" x14ac:dyDescent="0.3">
      <c r="A747" s="85"/>
      <c r="B747" s="86"/>
      <c r="C747" s="87"/>
      <c r="D747" s="85"/>
      <c r="E747" s="85"/>
      <c r="F747" s="85"/>
      <c r="G747" s="85"/>
      <c r="H747" s="85"/>
      <c r="I747" s="87"/>
      <c r="J747" s="85"/>
    </row>
    <row r="748" spans="1:10" x14ac:dyDescent="0.3">
      <c r="A748" s="85"/>
      <c r="B748" s="86"/>
      <c r="C748" s="87"/>
      <c r="D748" s="85"/>
      <c r="E748" s="85"/>
      <c r="F748" s="85"/>
      <c r="G748" s="85"/>
      <c r="H748" s="85"/>
      <c r="I748" s="87"/>
      <c r="J748" s="85"/>
    </row>
    <row r="749" spans="1:10" x14ac:dyDescent="0.3">
      <c r="A749" s="85"/>
      <c r="B749" s="86"/>
      <c r="C749" s="87"/>
      <c r="D749" s="85"/>
      <c r="E749" s="85"/>
      <c r="F749" s="85"/>
      <c r="G749" s="85"/>
      <c r="H749" s="85"/>
      <c r="I749" s="87"/>
      <c r="J749" s="85"/>
    </row>
    <row r="750" spans="1:10" x14ac:dyDescent="0.3">
      <c r="A750" s="85"/>
      <c r="B750" s="86"/>
      <c r="C750" s="87"/>
      <c r="D750" s="85"/>
      <c r="E750" s="85"/>
      <c r="F750" s="85"/>
      <c r="G750" s="85"/>
      <c r="H750" s="85"/>
      <c r="I750" s="87"/>
      <c r="J750" s="85"/>
    </row>
    <row r="751" spans="1:10" x14ac:dyDescent="0.3">
      <c r="A751" s="85"/>
      <c r="B751" s="86"/>
      <c r="C751" s="87"/>
      <c r="D751" s="85"/>
      <c r="E751" s="85"/>
      <c r="F751" s="85"/>
      <c r="G751" s="85"/>
      <c r="H751" s="85"/>
      <c r="I751" s="87"/>
      <c r="J751" s="85"/>
    </row>
    <row r="752" spans="1:10" x14ac:dyDescent="0.3">
      <c r="A752" s="85"/>
      <c r="B752" s="86"/>
      <c r="C752" s="87"/>
      <c r="D752" s="85"/>
      <c r="E752" s="85"/>
      <c r="F752" s="85"/>
      <c r="G752" s="85"/>
      <c r="H752" s="85"/>
      <c r="I752" s="87"/>
      <c r="J752" s="85"/>
    </row>
    <row r="753" spans="1:10" x14ac:dyDescent="0.3">
      <c r="A753" s="85"/>
      <c r="B753" s="86"/>
      <c r="C753" s="87"/>
      <c r="D753" s="85"/>
      <c r="E753" s="85"/>
      <c r="F753" s="85"/>
      <c r="G753" s="85"/>
      <c r="H753" s="85"/>
      <c r="I753" s="87"/>
      <c r="J753" s="85"/>
    </row>
    <row r="754" spans="1:10" x14ac:dyDescent="0.3">
      <c r="A754" s="85"/>
      <c r="B754" s="86"/>
      <c r="C754" s="87"/>
      <c r="D754" s="85"/>
      <c r="E754" s="85"/>
      <c r="F754" s="85"/>
      <c r="G754" s="85"/>
      <c r="H754" s="85"/>
      <c r="I754" s="87"/>
      <c r="J754" s="85"/>
    </row>
    <row r="755" spans="1:10" x14ac:dyDescent="0.3">
      <c r="A755" s="85"/>
      <c r="B755" s="86"/>
      <c r="C755" s="87"/>
      <c r="D755" s="85"/>
      <c r="E755" s="85"/>
      <c r="F755" s="85"/>
      <c r="G755" s="85"/>
      <c r="H755" s="85"/>
      <c r="I755" s="87"/>
      <c r="J755" s="85"/>
    </row>
    <row r="756" spans="1:10" x14ac:dyDescent="0.3">
      <c r="A756" s="85"/>
      <c r="B756" s="86"/>
      <c r="C756" s="87"/>
      <c r="D756" s="85"/>
      <c r="E756" s="85"/>
      <c r="F756" s="85"/>
      <c r="G756" s="85"/>
      <c r="H756" s="85"/>
      <c r="I756" s="87"/>
      <c r="J756" s="85"/>
    </row>
    <row r="757" spans="1:10" x14ac:dyDescent="0.3">
      <c r="A757" s="85"/>
      <c r="B757" s="86"/>
      <c r="C757" s="87"/>
      <c r="D757" s="85"/>
      <c r="E757" s="85"/>
      <c r="F757" s="85"/>
      <c r="G757" s="85"/>
      <c r="H757" s="85"/>
      <c r="I757" s="87"/>
      <c r="J757" s="85"/>
    </row>
    <row r="758" spans="1:10" x14ac:dyDescent="0.3">
      <c r="A758" s="85"/>
      <c r="B758" s="86"/>
      <c r="C758" s="87"/>
      <c r="D758" s="85"/>
      <c r="E758" s="85"/>
      <c r="F758" s="85"/>
      <c r="G758" s="85"/>
      <c r="H758" s="85"/>
      <c r="I758" s="87"/>
      <c r="J758" s="85"/>
    </row>
    <row r="759" spans="1:10" x14ac:dyDescent="0.3">
      <c r="A759" s="85"/>
      <c r="B759" s="86"/>
      <c r="C759" s="87"/>
      <c r="D759" s="85"/>
      <c r="E759" s="85"/>
      <c r="F759" s="85"/>
      <c r="G759" s="85"/>
      <c r="H759" s="85"/>
      <c r="I759" s="87"/>
      <c r="J759" s="85"/>
    </row>
    <row r="760" spans="1:10" x14ac:dyDescent="0.3">
      <c r="A760" s="85"/>
      <c r="B760" s="86"/>
      <c r="C760" s="87"/>
      <c r="D760" s="85"/>
      <c r="E760" s="85"/>
      <c r="F760" s="85"/>
      <c r="G760" s="85"/>
      <c r="H760" s="85"/>
      <c r="I760" s="87"/>
      <c r="J760" s="85"/>
    </row>
    <row r="761" spans="1:10" x14ac:dyDescent="0.3">
      <c r="A761" s="85"/>
      <c r="B761" s="86"/>
      <c r="C761" s="87"/>
      <c r="D761" s="85"/>
      <c r="E761" s="85"/>
      <c r="F761" s="85"/>
      <c r="G761" s="85"/>
      <c r="H761" s="85"/>
      <c r="I761" s="87"/>
      <c r="J761" s="85"/>
    </row>
    <row r="762" spans="1:10" x14ac:dyDescent="0.3">
      <c r="A762" s="85"/>
      <c r="B762" s="86"/>
      <c r="C762" s="87"/>
      <c r="D762" s="85"/>
      <c r="E762" s="85"/>
      <c r="F762" s="85"/>
      <c r="G762" s="85"/>
      <c r="H762" s="85"/>
      <c r="I762" s="87"/>
      <c r="J762" s="85"/>
    </row>
    <row r="763" spans="1:10" x14ac:dyDescent="0.3">
      <c r="A763" s="85"/>
      <c r="B763" s="86"/>
      <c r="C763" s="87"/>
      <c r="D763" s="85"/>
      <c r="E763" s="85"/>
      <c r="F763" s="85"/>
      <c r="G763" s="85"/>
      <c r="H763" s="85"/>
      <c r="I763" s="87"/>
      <c r="J763" s="85"/>
    </row>
    <row r="764" spans="1:10" x14ac:dyDescent="0.3">
      <c r="A764" s="85"/>
      <c r="B764" s="86"/>
      <c r="C764" s="87"/>
      <c r="D764" s="85"/>
      <c r="E764" s="85"/>
      <c r="F764" s="85"/>
      <c r="G764" s="85"/>
      <c r="H764" s="85"/>
      <c r="I764" s="87"/>
      <c r="J764" s="85"/>
    </row>
    <row r="765" spans="1:10" x14ac:dyDescent="0.3">
      <c r="A765" s="85"/>
      <c r="B765" s="86"/>
      <c r="C765" s="87"/>
      <c r="D765" s="85"/>
      <c r="E765" s="85"/>
      <c r="F765" s="85"/>
      <c r="G765" s="85"/>
      <c r="H765" s="85"/>
      <c r="I765" s="87"/>
      <c r="J765" s="85"/>
    </row>
    <row r="766" spans="1:10" x14ac:dyDescent="0.3">
      <c r="A766" s="85"/>
      <c r="B766" s="86"/>
      <c r="C766" s="87"/>
      <c r="D766" s="85"/>
      <c r="E766" s="85"/>
      <c r="F766" s="85"/>
      <c r="G766" s="85"/>
      <c r="H766" s="85"/>
      <c r="I766" s="87"/>
      <c r="J766" s="85"/>
    </row>
    <row r="767" spans="1:10" x14ac:dyDescent="0.3">
      <c r="A767" s="85"/>
      <c r="B767" s="86"/>
      <c r="C767" s="87"/>
      <c r="D767" s="85"/>
      <c r="E767" s="85"/>
      <c r="F767" s="85"/>
      <c r="G767" s="85"/>
      <c r="H767" s="85"/>
      <c r="I767" s="87"/>
      <c r="J767" s="85"/>
    </row>
    <row r="768" spans="1:10" x14ac:dyDescent="0.3">
      <c r="A768" s="85"/>
      <c r="B768" s="86"/>
      <c r="C768" s="87"/>
      <c r="D768" s="85"/>
      <c r="E768" s="85"/>
      <c r="F768" s="85"/>
      <c r="G768" s="85"/>
      <c r="H768" s="85"/>
      <c r="I768" s="87"/>
      <c r="J768" s="85"/>
    </row>
    <row r="769" spans="1:10" x14ac:dyDescent="0.3">
      <c r="A769" s="85"/>
      <c r="B769" s="86"/>
      <c r="C769" s="87"/>
      <c r="D769" s="85"/>
      <c r="E769" s="85"/>
      <c r="F769" s="85"/>
      <c r="G769" s="85"/>
      <c r="H769" s="85"/>
      <c r="I769" s="87"/>
      <c r="J769" s="85"/>
    </row>
    <row r="770" spans="1:10" x14ac:dyDescent="0.3">
      <c r="A770" s="85"/>
      <c r="B770" s="86"/>
      <c r="C770" s="87"/>
      <c r="D770" s="85"/>
      <c r="E770" s="85"/>
      <c r="F770" s="85"/>
      <c r="G770" s="85"/>
      <c r="H770" s="85"/>
      <c r="I770" s="87"/>
      <c r="J770" s="85"/>
    </row>
    <row r="771" spans="1:10" x14ac:dyDescent="0.3">
      <c r="A771" s="85"/>
      <c r="B771" s="86"/>
      <c r="C771" s="87"/>
      <c r="D771" s="85"/>
      <c r="E771" s="85"/>
      <c r="F771" s="85"/>
      <c r="G771" s="85"/>
      <c r="H771" s="85"/>
      <c r="I771" s="87"/>
      <c r="J771" s="85"/>
    </row>
    <row r="772" spans="1:10" x14ac:dyDescent="0.3">
      <c r="A772" s="85"/>
      <c r="B772" s="86"/>
      <c r="C772" s="87"/>
      <c r="D772" s="85"/>
      <c r="E772" s="85"/>
      <c r="F772" s="85"/>
      <c r="G772" s="85"/>
      <c r="H772" s="85"/>
      <c r="I772" s="87"/>
      <c r="J772" s="85"/>
    </row>
    <row r="773" spans="1:10" x14ac:dyDescent="0.3">
      <c r="A773" s="85"/>
      <c r="B773" s="86"/>
      <c r="C773" s="87"/>
      <c r="D773" s="85"/>
      <c r="E773" s="85"/>
      <c r="F773" s="85"/>
      <c r="G773" s="85"/>
      <c r="H773" s="85"/>
      <c r="I773" s="87"/>
      <c r="J773" s="85"/>
    </row>
    <row r="774" spans="1:10" x14ac:dyDescent="0.3">
      <c r="A774" s="85"/>
      <c r="B774" s="86"/>
      <c r="C774" s="87"/>
      <c r="D774" s="85"/>
      <c r="E774" s="85"/>
      <c r="F774" s="85"/>
      <c r="G774" s="85"/>
      <c r="H774" s="85"/>
      <c r="I774" s="87"/>
      <c r="J774" s="85"/>
    </row>
    <row r="775" spans="1:10" x14ac:dyDescent="0.3">
      <c r="A775" s="85"/>
      <c r="B775" s="86"/>
      <c r="C775" s="87"/>
      <c r="D775" s="85"/>
      <c r="E775" s="85"/>
      <c r="F775" s="85"/>
      <c r="G775" s="85"/>
      <c r="H775" s="85"/>
      <c r="I775" s="87"/>
      <c r="J775" s="85"/>
    </row>
    <row r="776" spans="1:10" x14ac:dyDescent="0.3">
      <c r="A776" s="85"/>
      <c r="B776" s="86"/>
      <c r="C776" s="87"/>
      <c r="D776" s="85"/>
      <c r="E776" s="85"/>
      <c r="F776" s="85"/>
      <c r="G776" s="85"/>
      <c r="H776" s="85"/>
      <c r="I776" s="87"/>
      <c r="J776" s="85"/>
    </row>
    <row r="777" spans="1:10" x14ac:dyDescent="0.3">
      <c r="A777" s="85"/>
      <c r="B777" s="86"/>
      <c r="C777" s="87"/>
      <c r="D777" s="85"/>
      <c r="E777" s="85"/>
      <c r="F777" s="85"/>
      <c r="G777" s="85"/>
      <c r="H777" s="85"/>
      <c r="I777" s="87"/>
      <c r="J777" s="85"/>
    </row>
    <row r="778" spans="1:10" x14ac:dyDescent="0.3">
      <c r="A778" s="85"/>
      <c r="B778" s="86"/>
      <c r="C778" s="87"/>
      <c r="D778" s="85"/>
      <c r="E778" s="85"/>
      <c r="F778" s="85"/>
      <c r="G778" s="85"/>
      <c r="H778" s="85"/>
      <c r="I778" s="87"/>
      <c r="J778" s="85"/>
    </row>
    <row r="779" spans="1:10" x14ac:dyDescent="0.3">
      <c r="A779" s="85"/>
      <c r="B779" s="86"/>
      <c r="C779" s="87"/>
      <c r="D779" s="85"/>
      <c r="E779" s="85"/>
      <c r="F779" s="85"/>
      <c r="G779" s="85"/>
      <c r="H779" s="85"/>
      <c r="I779" s="87"/>
      <c r="J779" s="85"/>
    </row>
    <row r="780" spans="1:10" x14ac:dyDescent="0.3">
      <c r="A780" s="85"/>
      <c r="B780" s="86"/>
      <c r="C780" s="87"/>
      <c r="D780" s="85"/>
      <c r="E780" s="85"/>
      <c r="F780" s="85"/>
      <c r="G780" s="85"/>
      <c r="H780" s="85"/>
      <c r="I780" s="87"/>
      <c r="J780" s="85"/>
    </row>
    <row r="781" spans="1:10" x14ac:dyDescent="0.3">
      <c r="A781" s="85"/>
      <c r="B781" s="86"/>
      <c r="C781" s="87"/>
      <c r="D781" s="85"/>
      <c r="E781" s="85"/>
      <c r="F781" s="85"/>
      <c r="G781" s="85"/>
      <c r="H781" s="85"/>
      <c r="I781" s="87"/>
      <c r="J781" s="85"/>
    </row>
    <row r="782" spans="1:10" x14ac:dyDescent="0.3">
      <c r="A782" s="85"/>
      <c r="B782" s="86"/>
      <c r="C782" s="87"/>
      <c r="D782" s="85"/>
      <c r="E782" s="85"/>
      <c r="F782" s="85"/>
      <c r="G782" s="85"/>
      <c r="H782" s="85"/>
      <c r="I782" s="87"/>
      <c r="J782" s="85"/>
    </row>
    <row r="783" spans="1:10" x14ac:dyDescent="0.3">
      <c r="A783" s="85"/>
      <c r="B783" s="86"/>
      <c r="C783" s="87"/>
      <c r="D783" s="85"/>
      <c r="E783" s="85"/>
      <c r="F783" s="85"/>
      <c r="G783" s="85"/>
      <c r="H783" s="85"/>
      <c r="I783" s="87"/>
      <c r="J783" s="85"/>
    </row>
    <row r="784" spans="1:10" x14ac:dyDescent="0.3">
      <c r="A784" s="85"/>
      <c r="B784" s="86"/>
      <c r="C784" s="87"/>
      <c r="D784" s="85"/>
      <c r="E784" s="85"/>
      <c r="F784" s="85"/>
      <c r="G784" s="85"/>
      <c r="H784" s="85"/>
      <c r="I784" s="87"/>
      <c r="J784" s="85"/>
    </row>
    <row r="785" spans="1:10" x14ac:dyDescent="0.3">
      <c r="A785" s="85"/>
      <c r="B785" s="86"/>
      <c r="C785" s="87"/>
      <c r="D785" s="85"/>
      <c r="E785" s="85"/>
      <c r="F785" s="85"/>
      <c r="G785" s="85"/>
      <c r="H785" s="85"/>
      <c r="I785" s="87"/>
      <c r="J785" s="85"/>
    </row>
    <row r="786" spans="1:10" x14ac:dyDescent="0.3">
      <c r="A786" s="85"/>
      <c r="B786" s="86"/>
      <c r="C786" s="87"/>
      <c r="D786" s="85"/>
      <c r="E786" s="85"/>
      <c r="F786" s="85"/>
      <c r="G786" s="85"/>
      <c r="H786" s="85"/>
      <c r="I786" s="87"/>
      <c r="J786" s="85"/>
    </row>
    <row r="787" spans="1:10" x14ac:dyDescent="0.3">
      <c r="A787" s="85"/>
      <c r="B787" s="86"/>
      <c r="C787" s="87"/>
      <c r="D787" s="85"/>
      <c r="E787" s="85"/>
      <c r="F787" s="85"/>
      <c r="G787" s="85"/>
      <c r="H787" s="85"/>
      <c r="I787" s="87"/>
      <c r="J787" s="85"/>
    </row>
    <row r="788" spans="1:10" x14ac:dyDescent="0.3">
      <c r="A788" s="85"/>
      <c r="B788" s="86"/>
      <c r="C788" s="87"/>
      <c r="D788" s="85"/>
      <c r="E788" s="85"/>
      <c r="F788" s="85"/>
      <c r="G788" s="85"/>
      <c r="H788" s="85"/>
      <c r="I788" s="87"/>
      <c r="J788" s="85"/>
    </row>
    <row r="789" spans="1:10" x14ac:dyDescent="0.3">
      <c r="A789" s="85"/>
      <c r="B789" s="86"/>
      <c r="C789" s="87"/>
      <c r="D789" s="85"/>
      <c r="E789" s="85"/>
      <c r="F789" s="85"/>
      <c r="G789" s="85"/>
      <c r="H789" s="85"/>
      <c r="I789" s="87"/>
      <c r="J789" s="85"/>
    </row>
    <row r="790" spans="1:10" x14ac:dyDescent="0.3">
      <c r="A790" s="85"/>
      <c r="B790" s="86"/>
      <c r="C790" s="87"/>
      <c r="D790" s="85"/>
      <c r="E790" s="85"/>
      <c r="F790" s="85"/>
      <c r="G790" s="85"/>
      <c r="H790" s="85"/>
      <c r="I790" s="87"/>
      <c r="J790" s="85"/>
    </row>
    <row r="791" spans="1:10" x14ac:dyDescent="0.3">
      <c r="A791" s="85"/>
      <c r="B791" s="86"/>
      <c r="C791" s="87"/>
      <c r="D791" s="85"/>
      <c r="E791" s="85"/>
      <c r="F791" s="85"/>
      <c r="G791" s="85"/>
      <c r="H791" s="85"/>
      <c r="I791" s="87"/>
      <c r="J791" s="85"/>
    </row>
    <row r="792" spans="1:10" x14ac:dyDescent="0.3">
      <c r="A792" s="85"/>
      <c r="B792" s="86"/>
      <c r="C792" s="87"/>
      <c r="D792" s="85"/>
      <c r="E792" s="85"/>
      <c r="F792" s="85"/>
      <c r="G792" s="85"/>
      <c r="H792" s="85"/>
      <c r="I792" s="87"/>
      <c r="J792" s="85"/>
    </row>
    <row r="793" spans="1:10" x14ac:dyDescent="0.3">
      <c r="A793" s="85"/>
      <c r="B793" s="86"/>
      <c r="C793" s="87"/>
      <c r="D793" s="85"/>
      <c r="E793" s="85"/>
      <c r="F793" s="85"/>
      <c r="G793" s="85"/>
      <c r="H793" s="85"/>
      <c r="I793" s="87"/>
      <c r="J793" s="85"/>
    </row>
    <row r="794" spans="1:10" x14ac:dyDescent="0.3">
      <c r="A794" s="85"/>
      <c r="B794" s="86"/>
      <c r="C794" s="87"/>
      <c r="D794" s="85"/>
      <c r="E794" s="85"/>
      <c r="F794" s="85"/>
      <c r="G794" s="85"/>
      <c r="H794" s="85"/>
      <c r="I794" s="87"/>
      <c r="J794" s="85"/>
    </row>
    <row r="795" spans="1:10" x14ac:dyDescent="0.3">
      <c r="A795" s="85"/>
      <c r="B795" s="86"/>
      <c r="C795" s="87"/>
      <c r="D795" s="85"/>
      <c r="E795" s="85"/>
      <c r="F795" s="85"/>
      <c r="G795" s="85"/>
      <c r="H795" s="85"/>
      <c r="I795" s="87"/>
      <c r="J795" s="85"/>
    </row>
    <row r="796" spans="1:10" x14ac:dyDescent="0.3">
      <c r="A796" s="85"/>
      <c r="B796" s="86"/>
      <c r="C796" s="87"/>
      <c r="D796" s="85"/>
      <c r="E796" s="85"/>
      <c r="F796" s="85"/>
      <c r="G796" s="85"/>
      <c r="H796" s="85"/>
      <c r="I796" s="87"/>
      <c r="J796" s="85"/>
    </row>
    <row r="797" spans="1:10" x14ac:dyDescent="0.3">
      <c r="A797" s="85"/>
      <c r="B797" s="86"/>
      <c r="C797" s="87"/>
      <c r="D797" s="85"/>
      <c r="E797" s="85"/>
      <c r="F797" s="85"/>
      <c r="G797" s="85"/>
      <c r="H797" s="85"/>
      <c r="I797" s="87"/>
      <c r="J797" s="85"/>
    </row>
    <row r="798" spans="1:10" x14ac:dyDescent="0.3">
      <c r="A798" s="85"/>
      <c r="B798" s="86"/>
      <c r="C798" s="87"/>
      <c r="D798" s="85"/>
      <c r="E798" s="85"/>
      <c r="F798" s="85"/>
      <c r="G798" s="85"/>
      <c r="H798" s="85"/>
      <c r="I798" s="87"/>
      <c r="J798" s="85"/>
    </row>
    <row r="799" spans="1:10" x14ac:dyDescent="0.3">
      <c r="A799" s="85"/>
      <c r="B799" s="86"/>
      <c r="C799" s="87"/>
      <c r="D799" s="85"/>
      <c r="E799" s="85"/>
      <c r="F799" s="85"/>
      <c r="G799" s="85"/>
      <c r="H799" s="85"/>
      <c r="I799" s="87"/>
      <c r="J799" s="85"/>
    </row>
    <row r="800" spans="1:10" x14ac:dyDescent="0.3">
      <c r="A800" s="85"/>
      <c r="B800" s="86"/>
      <c r="C800" s="87"/>
      <c r="D800" s="85"/>
      <c r="E800" s="85"/>
      <c r="F800" s="85"/>
      <c r="G800" s="85"/>
      <c r="H800" s="85"/>
      <c r="I800" s="87"/>
      <c r="J800" s="85"/>
    </row>
    <row r="801" spans="1:10" x14ac:dyDescent="0.3">
      <c r="A801" s="85"/>
      <c r="B801" s="86"/>
      <c r="C801" s="87"/>
      <c r="D801" s="85"/>
      <c r="E801" s="85"/>
      <c r="F801" s="85"/>
      <c r="G801" s="85"/>
      <c r="H801" s="85"/>
      <c r="I801" s="87"/>
      <c r="J801" s="85"/>
    </row>
    <row r="802" spans="1:10" x14ac:dyDescent="0.3">
      <c r="A802" s="85"/>
      <c r="B802" s="86"/>
      <c r="C802" s="87"/>
      <c r="D802" s="85"/>
      <c r="E802" s="85"/>
      <c r="F802" s="85"/>
      <c r="G802" s="85"/>
      <c r="H802" s="85"/>
      <c r="I802" s="87"/>
      <c r="J802" s="85"/>
    </row>
    <row r="803" spans="1:10" x14ac:dyDescent="0.3">
      <c r="A803" s="85"/>
      <c r="B803" s="86"/>
      <c r="C803" s="87"/>
      <c r="D803" s="85"/>
      <c r="E803" s="85"/>
      <c r="F803" s="85"/>
      <c r="G803" s="85"/>
      <c r="H803" s="85"/>
      <c r="I803" s="87"/>
      <c r="J803" s="85"/>
    </row>
    <row r="804" spans="1:10" x14ac:dyDescent="0.3">
      <c r="A804" s="85"/>
      <c r="B804" s="86"/>
      <c r="C804" s="87"/>
      <c r="D804" s="85"/>
      <c r="E804" s="85"/>
      <c r="F804" s="85"/>
      <c r="G804" s="85"/>
      <c r="H804" s="85"/>
      <c r="I804" s="87"/>
      <c r="J804" s="85"/>
    </row>
    <row r="805" spans="1:10" x14ac:dyDescent="0.3">
      <c r="A805" s="85"/>
      <c r="B805" s="86"/>
      <c r="C805" s="87"/>
      <c r="D805" s="85"/>
      <c r="E805" s="85"/>
      <c r="F805" s="85"/>
      <c r="G805" s="85"/>
      <c r="H805" s="85"/>
      <c r="I805" s="87"/>
      <c r="J805" s="85"/>
    </row>
    <row r="806" spans="1:10" x14ac:dyDescent="0.3">
      <c r="A806" s="85"/>
      <c r="B806" s="86"/>
      <c r="C806" s="87"/>
      <c r="D806" s="85"/>
      <c r="E806" s="85"/>
      <c r="F806" s="85"/>
      <c r="G806" s="85"/>
      <c r="H806" s="85"/>
      <c r="I806" s="87"/>
      <c r="J806" s="85"/>
    </row>
    <row r="807" spans="1:10" x14ac:dyDescent="0.3">
      <c r="A807" s="85"/>
      <c r="B807" s="86"/>
      <c r="C807" s="87"/>
      <c r="D807" s="85"/>
      <c r="E807" s="85"/>
      <c r="F807" s="85"/>
      <c r="G807" s="85"/>
      <c r="H807" s="85"/>
      <c r="I807" s="87"/>
      <c r="J807" s="85"/>
    </row>
    <row r="808" spans="1:10" x14ac:dyDescent="0.3">
      <c r="A808" s="85"/>
      <c r="B808" s="86"/>
      <c r="C808" s="87"/>
      <c r="D808" s="85"/>
      <c r="E808" s="85"/>
      <c r="F808" s="85"/>
      <c r="G808" s="85"/>
      <c r="H808" s="85"/>
      <c r="I808" s="87"/>
      <c r="J808" s="85"/>
    </row>
    <row r="809" spans="1:10" x14ac:dyDescent="0.3">
      <c r="A809" s="85"/>
      <c r="B809" s="86"/>
      <c r="C809" s="87"/>
      <c r="D809" s="85"/>
      <c r="E809" s="85"/>
      <c r="F809" s="85"/>
      <c r="G809" s="85"/>
      <c r="H809" s="85"/>
      <c r="I809" s="87"/>
      <c r="J809" s="85"/>
    </row>
    <row r="810" spans="1:10" x14ac:dyDescent="0.3">
      <c r="A810" s="85"/>
      <c r="B810" s="86"/>
      <c r="C810" s="87"/>
      <c r="D810" s="85"/>
      <c r="E810" s="85"/>
      <c r="F810" s="85"/>
      <c r="G810" s="85"/>
      <c r="H810" s="85"/>
      <c r="I810" s="87"/>
      <c r="J810" s="85"/>
    </row>
    <row r="811" spans="1:10" x14ac:dyDescent="0.3">
      <c r="A811" s="85"/>
      <c r="B811" s="86"/>
      <c r="C811" s="87"/>
      <c r="D811" s="85"/>
      <c r="E811" s="85"/>
      <c r="F811" s="85"/>
      <c r="G811" s="85"/>
      <c r="H811" s="85"/>
      <c r="I811" s="87"/>
      <c r="J811" s="85"/>
    </row>
    <row r="812" spans="1:10" x14ac:dyDescent="0.3">
      <c r="A812" s="85"/>
      <c r="B812" s="86"/>
      <c r="C812" s="87"/>
      <c r="D812" s="85"/>
      <c r="E812" s="85"/>
      <c r="F812" s="85"/>
      <c r="G812" s="85"/>
      <c r="H812" s="85"/>
      <c r="I812" s="87"/>
      <c r="J812" s="85"/>
    </row>
    <row r="813" spans="1:10" x14ac:dyDescent="0.3">
      <c r="A813" s="85"/>
      <c r="B813" s="86"/>
      <c r="C813" s="87"/>
      <c r="D813" s="85"/>
      <c r="E813" s="85"/>
      <c r="F813" s="85"/>
      <c r="G813" s="85"/>
      <c r="H813" s="85"/>
      <c r="I813" s="87"/>
      <c r="J813" s="85"/>
    </row>
    <row r="814" spans="1:10" x14ac:dyDescent="0.3">
      <c r="A814" s="85"/>
      <c r="B814" s="86"/>
      <c r="C814" s="87"/>
      <c r="D814" s="85"/>
      <c r="E814" s="85"/>
      <c r="F814" s="85"/>
      <c r="G814" s="85"/>
      <c r="H814" s="85"/>
      <c r="I814" s="87"/>
      <c r="J814" s="85"/>
    </row>
    <row r="815" spans="1:10" x14ac:dyDescent="0.3">
      <c r="A815" s="85"/>
      <c r="B815" s="86"/>
      <c r="C815" s="87"/>
      <c r="D815" s="85"/>
      <c r="E815" s="85"/>
      <c r="F815" s="85"/>
      <c r="G815" s="85"/>
      <c r="H815" s="85"/>
      <c r="I815" s="87"/>
      <c r="J815" s="85"/>
    </row>
    <row r="816" spans="1:10" x14ac:dyDescent="0.3">
      <c r="A816" s="85"/>
      <c r="B816" s="86"/>
      <c r="C816" s="87"/>
      <c r="D816" s="85"/>
      <c r="E816" s="85"/>
      <c r="F816" s="85"/>
      <c r="G816" s="85"/>
      <c r="H816" s="85"/>
      <c r="I816" s="87"/>
      <c r="J816" s="85"/>
    </row>
    <row r="817" spans="1:10" x14ac:dyDescent="0.3">
      <c r="A817" s="85"/>
      <c r="B817" s="86"/>
      <c r="C817" s="87"/>
      <c r="D817" s="85"/>
      <c r="E817" s="85"/>
      <c r="F817" s="85"/>
      <c r="G817" s="85"/>
      <c r="H817" s="85"/>
      <c r="I817" s="87"/>
      <c r="J817" s="85"/>
    </row>
    <row r="818" spans="1:10" x14ac:dyDescent="0.3">
      <c r="A818" s="85"/>
      <c r="B818" s="86"/>
      <c r="C818" s="87"/>
      <c r="D818" s="85"/>
      <c r="E818" s="85"/>
      <c r="F818" s="85"/>
      <c r="G818" s="85"/>
      <c r="H818" s="85"/>
      <c r="I818" s="87"/>
      <c r="J818" s="85"/>
    </row>
    <row r="819" spans="1:10" x14ac:dyDescent="0.3">
      <c r="A819" s="85"/>
      <c r="B819" s="86"/>
      <c r="C819" s="87"/>
      <c r="D819" s="85"/>
      <c r="E819" s="85"/>
      <c r="F819" s="85"/>
      <c r="G819" s="85"/>
      <c r="H819" s="85"/>
      <c r="I819" s="87"/>
      <c r="J819" s="85"/>
    </row>
    <row r="820" spans="1:10" x14ac:dyDescent="0.3">
      <c r="A820" s="85"/>
      <c r="B820" s="86"/>
      <c r="C820" s="87"/>
      <c r="D820" s="85"/>
      <c r="E820" s="85"/>
      <c r="F820" s="85"/>
      <c r="G820" s="85"/>
      <c r="H820" s="85"/>
      <c r="I820" s="87"/>
      <c r="J820" s="85"/>
    </row>
    <row r="821" spans="1:10" x14ac:dyDescent="0.3">
      <c r="A821" s="85"/>
      <c r="B821" s="86"/>
      <c r="C821" s="87"/>
      <c r="D821" s="85"/>
      <c r="E821" s="85"/>
      <c r="F821" s="85"/>
      <c r="G821" s="85"/>
      <c r="H821" s="85"/>
      <c r="I821" s="87"/>
      <c r="J821" s="85"/>
    </row>
    <row r="822" spans="1:10" x14ac:dyDescent="0.3">
      <c r="A822" s="85"/>
      <c r="B822" s="86"/>
      <c r="C822" s="87"/>
      <c r="D822" s="85"/>
      <c r="E822" s="85"/>
      <c r="F822" s="85"/>
      <c r="G822" s="85"/>
      <c r="H822" s="85"/>
      <c r="I822" s="87"/>
      <c r="J822" s="85"/>
    </row>
    <row r="823" spans="1:10" x14ac:dyDescent="0.3">
      <c r="A823" s="85"/>
      <c r="B823" s="86"/>
      <c r="C823" s="87"/>
      <c r="D823" s="85"/>
      <c r="E823" s="85"/>
      <c r="F823" s="85"/>
      <c r="G823" s="85"/>
      <c r="H823" s="85"/>
      <c r="I823" s="87"/>
      <c r="J823" s="85"/>
    </row>
    <row r="824" spans="1:10" x14ac:dyDescent="0.3">
      <c r="A824" s="85"/>
      <c r="B824" s="86"/>
      <c r="C824" s="87"/>
      <c r="D824" s="85"/>
      <c r="E824" s="85"/>
      <c r="F824" s="85"/>
      <c r="G824" s="85"/>
      <c r="H824" s="85"/>
      <c r="I824" s="87"/>
      <c r="J824" s="85"/>
    </row>
    <row r="825" spans="1:10" x14ac:dyDescent="0.3">
      <c r="A825" s="85"/>
      <c r="B825" s="86"/>
      <c r="C825" s="87"/>
      <c r="D825" s="85"/>
      <c r="E825" s="85"/>
      <c r="F825" s="85"/>
      <c r="G825" s="85"/>
      <c r="H825" s="85"/>
      <c r="I825" s="87"/>
      <c r="J825" s="85"/>
    </row>
    <row r="826" spans="1:10" x14ac:dyDescent="0.3">
      <c r="A826" s="85"/>
      <c r="B826" s="86"/>
      <c r="C826" s="87"/>
      <c r="D826" s="85"/>
      <c r="E826" s="85"/>
      <c r="F826" s="85"/>
      <c r="G826" s="85"/>
      <c r="H826" s="85"/>
      <c r="I826" s="87"/>
      <c r="J826" s="85"/>
    </row>
    <row r="827" spans="1:10" x14ac:dyDescent="0.3">
      <c r="A827" s="85"/>
      <c r="B827" s="86"/>
      <c r="C827" s="87"/>
      <c r="D827" s="85"/>
      <c r="E827" s="85"/>
      <c r="F827" s="85"/>
      <c r="G827" s="85"/>
      <c r="H827" s="85"/>
      <c r="I827" s="87"/>
      <c r="J827" s="85"/>
    </row>
    <row r="828" spans="1:10" x14ac:dyDescent="0.3">
      <c r="A828" s="85"/>
      <c r="B828" s="86"/>
      <c r="C828" s="87"/>
      <c r="D828" s="85"/>
      <c r="E828" s="85"/>
      <c r="F828" s="85"/>
      <c r="G828" s="85"/>
      <c r="H828" s="85"/>
      <c r="I828" s="87"/>
      <c r="J828" s="85"/>
    </row>
    <row r="829" spans="1:10" x14ac:dyDescent="0.3">
      <c r="A829" s="85"/>
      <c r="B829" s="86"/>
      <c r="C829" s="87"/>
      <c r="D829" s="85"/>
      <c r="E829" s="85"/>
      <c r="F829" s="85"/>
      <c r="G829" s="85"/>
      <c r="H829" s="85"/>
      <c r="I829" s="87"/>
      <c r="J829" s="85"/>
    </row>
    <row r="830" spans="1:10" x14ac:dyDescent="0.3">
      <c r="A830" s="85"/>
      <c r="B830" s="86"/>
      <c r="C830" s="87"/>
      <c r="D830" s="85"/>
      <c r="E830" s="85"/>
      <c r="F830" s="85"/>
      <c r="G830" s="85"/>
      <c r="H830" s="85"/>
      <c r="I830" s="87"/>
      <c r="J830" s="85"/>
    </row>
    <row r="831" spans="1:10" x14ac:dyDescent="0.3">
      <c r="A831" s="85"/>
      <c r="B831" s="86"/>
      <c r="C831" s="87"/>
      <c r="D831" s="85"/>
      <c r="E831" s="85"/>
      <c r="F831" s="85"/>
      <c r="G831" s="85"/>
      <c r="H831" s="85"/>
      <c r="I831" s="87"/>
      <c r="J831" s="85"/>
    </row>
    <row r="832" spans="1:10" x14ac:dyDescent="0.3">
      <c r="A832" s="85"/>
      <c r="B832" s="86"/>
      <c r="C832" s="87"/>
      <c r="D832" s="85"/>
      <c r="E832" s="85"/>
      <c r="F832" s="85"/>
      <c r="G832" s="85"/>
      <c r="H832" s="85"/>
      <c r="I832" s="87"/>
      <c r="J832" s="85"/>
    </row>
    <row r="833" spans="1:10" x14ac:dyDescent="0.3">
      <c r="A833" s="85"/>
      <c r="B833" s="86"/>
      <c r="C833" s="87"/>
      <c r="D833" s="85"/>
      <c r="E833" s="85"/>
      <c r="F833" s="85"/>
      <c r="G833" s="85"/>
      <c r="H833" s="85"/>
      <c r="I833" s="87"/>
      <c r="J833" s="85"/>
    </row>
    <row r="834" spans="1:10" x14ac:dyDescent="0.3">
      <c r="A834" s="85"/>
      <c r="B834" s="86"/>
      <c r="C834" s="87"/>
      <c r="D834" s="85"/>
      <c r="E834" s="85"/>
      <c r="F834" s="85"/>
      <c r="G834" s="85"/>
      <c r="H834" s="85"/>
      <c r="I834" s="87"/>
      <c r="J834" s="85"/>
    </row>
    <row r="835" spans="1:10" x14ac:dyDescent="0.3">
      <c r="A835" s="85"/>
      <c r="B835" s="86"/>
      <c r="C835" s="87"/>
      <c r="D835" s="85"/>
      <c r="E835" s="85"/>
      <c r="F835" s="85"/>
      <c r="G835" s="85"/>
      <c r="H835" s="85"/>
      <c r="I835" s="87"/>
      <c r="J835" s="85"/>
    </row>
    <row r="836" spans="1:10" x14ac:dyDescent="0.3">
      <c r="A836" s="85"/>
      <c r="B836" s="86"/>
      <c r="C836" s="87"/>
      <c r="D836" s="85"/>
      <c r="E836" s="85"/>
      <c r="F836" s="85"/>
      <c r="G836" s="85"/>
      <c r="H836" s="85"/>
      <c r="I836" s="87"/>
      <c r="J836" s="85"/>
    </row>
    <row r="837" spans="1:10" x14ac:dyDescent="0.3">
      <c r="A837" s="85"/>
      <c r="B837" s="86"/>
      <c r="C837" s="87"/>
      <c r="D837" s="85"/>
      <c r="E837" s="85"/>
      <c r="F837" s="85"/>
      <c r="G837" s="85"/>
      <c r="H837" s="85"/>
      <c r="I837" s="87"/>
      <c r="J837" s="85"/>
    </row>
    <row r="838" spans="1:10" x14ac:dyDescent="0.3">
      <c r="A838" s="85"/>
      <c r="B838" s="86"/>
      <c r="C838" s="87"/>
      <c r="D838" s="85"/>
      <c r="E838" s="85"/>
      <c r="F838" s="85"/>
      <c r="G838" s="85"/>
      <c r="H838" s="85"/>
      <c r="I838" s="87"/>
      <c r="J838" s="85"/>
    </row>
    <row r="839" spans="1:10" x14ac:dyDescent="0.3">
      <c r="A839" s="85"/>
      <c r="B839" s="86"/>
      <c r="C839" s="87"/>
      <c r="D839" s="85"/>
      <c r="E839" s="85"/>
      <c r="F839" s="85"/>
      <c r="G839" s="85"/>
      <c r="H839" s="85"/>
      <c r="I839" s="87"/>
      <c r="J839" s="85"/>
    </row>
    <row r="840" spans="1:10" x14ac:dyDescent="0.3">
      <c r="A840" s="85"/>
      <c r="B840" s="86"/>
      <c r="C840" s="87"/>
      <c r="D840" s="85"/>
      <c r="E840" s="85"/>
      <c r="F840" s="85"/>
      <c r="G840" s="85"/>
      <c r="H840" s="85"/>
      <c r="I840" s="87"/>
      <c r="J840" s="85"/>
    </row>
    <row r="841" spans="1:10" x14ac:dyDescent="0.3">
      <c r="A841" s="85"/>
      <c r="B841" s="86"/>
      <c r="C841" s="87"/>
      <c r="D841" s="85"/>
      <c r="E841" s="85"/>
      <c r="F841" s="85"/>
      <c r="G841" s="85"/>
      <c r="H841" s="85"/>
      <c r="I841" s="87"/>
      <c r="J841" s="85"/>
    </row>
    <row r="842" spans="1:10" x14ac:dyDescent="0.3">
      <c r="A842" s="85"/>
      <c r="B842" s="86"/>
      <c r="C842" s="87"/>
      <c r="D842" s="85"/>
      <c r="E842" s="85"/>
      <c r="F842" s="85"/>
      <c r="G842" s="85"/>
      <c r="H842" s="85"/>
      <c r="I842" s="87"/>
      <c r="J842" s="85"/>
    </row>
    <row r="843" spans="1:10" x14ac:dyDescent="0.3">
      <c r="A843" s="85"/>
      <c r="B843" s="86"/>
      <c r="C843" s="87"/>
      <c r="D843" s="85"/>
      <c r="E843" s="85"/>
      <c r="F843" s="85"/>
      <c r="G843" s="85"/>
      <c r="H843" s="85"/>
      <c r="I843" s="87"/>
      <c r="J843" s="85"/>
    </row>
    <row r="844" spans="1:10" x14ac:dyDescent="0.3">
      <c r="A844" s="85"/>
      <c r="B844" s="86"/>
      <c r="C844" s="87"/>
      <c r="D844" s="85"/>
      <c r="E844" s="85"/>
      <c r="F844" s="85"/>
      <c r="G844" s="85"/>
      <c r="H844" s="85"/>
      <c r="I844" s="87"/>
      <c r="J844" s="85"/>
    </row>
    <row r="845" spans="1:10" x14ac:dyDescent="0.3">
      <c r="A845" s="85"/>
      <c r="B845" s="86"/>
      <c r="C845" s="87"/>
      <c r="D845" s="85"/>
      <c r="E845" s="85"/>
      <c r="F845" s="85"/>
      <c r="G845" s="85"/>
      <c r="H845" s="85"/>
      <c r="I845" s="87"/>
      <c r="J845" s="85"/>
    </row>
    <row r="846" spans="1:10" x14ac:dyDescent="0.3">
      <c r="A846" s="85"/>
      <c r="B846" s="86"/>
      <c r="C846" s="87"/>
      <c r="D846" s="85"/>
      <c r="E846" s="85"/>
      <c r="F846" s="85"/>
      <c r="G846" s="85"/>
      <c r="H846" s="85"/>
      <c r="I846" s="87"/>
      <c r="J846" s="85"/>
    </row>
    <row r="847" spans="1:10" x14ac:dyDescent="0.3">
      <c r="A847" s="85"/>
      <c r="B847" s="86"/>
      <c r="C847" s="87"/>
      <c r="D847" s="85"/>
      <c r="E847" s="85"/>
      <c r="F847" s="85"/>
      <c r="G847" s="85"/>
      <c r="H847" s="85"/>
      <c r="I847" s="87"/>
      <c r="J847" s="85"/>
    </row>
    <row r="848" spans="1:10" x14ac:dyDescent="0.3">
      <c r="A848" s="85"/>
      <c r="B848" s="86"/>
      <c r="C848" s="87"/>
      <c r="D848" s="85"/>
      <c r="E848" s="85"/>
      <c r="F848" s="85"/>
      <c r="G848" s="85"/>
      <c r="H848" s="85"/>
      <c r="I848" s="87"/>
      <c r="J848" s="85"/>
    </row>
    <row r="849" spans="1:10" x14ac:dyDescent="0.3">
      <c r="A849" s="85"/>
      <c r="B849" s="86"/>
      <c r="C849" s="87"/>
      <c r="D849" s="85"/>
      <c r="E849" s="85"/>
      <c r="F849" s="85"/>
      <c r="G849" s="85"/>
      <c r="H849" s="85"/>
      <c r="I849" s="87"/>
      <c r="J849" s="85"/>
    </row>
    <row r="850" spans="1:10" x14ac:dyDescent="0.3">
      <c r="A850" s="85"/>
      <c r="B850" s="86"/>
      <c r="C850" s="87"/>
      <c r="D850" s="85"/>
      <c r="E850" s="85"/>
      <c r="F850" s="85"/>
      <c r="G850" s="85"/>
      <c r="H850" s="85"/>
      <c r="I850" s="87"/>
      <c r="J850" s="85"/>
    </row>
    <row r="851" spans="1:10" x14ac:dyDescent="0.3">
      <c r="A851" s="85"/>
      <c r="B851" s="86"/>
      <c r="C851" s="87"/>
      <c r="D851" s="85"/>
      <c r="E851" s="85"/>
      <c r="F851" s="85"/>
      <c r="G851" s="85"/>
      <c r="H851" s="85"/>
      <c r="I851" s="87"/>
      <c r="J851" s="85"/>
    </row>
    <row r="852" spans="1:10" x14ac:dyDescent="0.3">
      <c r="A852" s="85"/>
      <c r="B852" s="86"/>
      <c r="C852" s="87"/>
      <c r="D852" s="85"/>
      <c r="E852" s="85"/>
      <c r="F852" s="85"/>
      <c r="G852" s="85"/>
      <c r="H852" s="85"/>
      <c r="I852" s="87"/>
      <c r="J852" s="85"/>
    </row>
    <row r="853" spans="1:10" x14ac:dyDescent="0.3">
      <c r="A853" s="85"/>
      <c r="B853" s="86"/>
      <c r="C853" s="87"/>
      <c r="D853" s="85"/>
      <c r="E853" s="85"/>
      <c r="F853" s="85"/>
      <c r="G853" s="85"/>
      <c r="H853" s="85"/>
      <c r="I853" s="87"/>
      <c r="J853" s="85"/>
    </row>
    <row r="854" spans="1:10" x14ac:dyDescent="0.3">
      <c r="A854" s="85"/>
      <c r="B854" s="86"/>
      <c r="C854" s="87"/>
      <c r="D854" s="85"/>
      <c r="E854" s="85"/>
      <c r="F854" s="85"/>
      <c r="G854" s="85"/>
      <c r="H854" s="85"/>
      <c r="I854" s="87"/>
      <c r="J854" s="85"/>
    </row>
    <row r="855" spans="1:10" x14ac:dyDescent="0.3">
      <c r="A855" s="85"/>
      <c r="B855" s="86"/>
      <c r="C855" s="87"/>
      <c r="D855" s="85"/>
      <c r="E855" s="85"/>
      <c r="F855" s="85"/>
      <c r="G855" s="85"/>
      <c r="H855" s="85"/>
      <c r="I855" s="87"/>
      <c r="J855" s="85"/>
    </row>
    <row r="856" spans="1:10" x14ac:dyDescent="0.3">
      <c r="A856" s="85"/>
      <c r="B856" s="86"/>
      <c r="C856" s="87"/>
      <c r="D856" s="85"/>
      <c r="E856" s="85"/>
      <c r="F856" s="85"/>
      <c r="G856" s="85"/>
      <c r="H856" s="85"/>
      <c r="I856" s="87"/>
      <c r="J856" s="85"/>
    </row>
    <row r="857" spans="1:10" x14ac:dyDescent="0.3">
      <c r="A857" s="85"/>
      <c r="B857" s="86"/>
      <c r="C857" s="87"/>
      <c r="D857" s="85"/>
      <c r="E857" s="85"/>
      <c r="F857" s="85"/>
      <c r="G857" s="85"/>
      <c r="H857" s="85"/>
      <c r="I857" s="87"/>
      <c r="J857" s="85"/>
    </row>
    <row r="858" spans="1:10" x14ac:dyDescent="0.3">
      <c r="A858" s="85"/>
      <c r="B858" s="86"/>
      <c r="C858" s="87"/>
      <c r="D858" s="85"/>
      <c r="E858" s="85"/>
      <c r="F858" s="85"/>
      <c r="G858" s="85"/>
      <c r="H858" s="85"/>
      <c r="I858" s="87"/>
      <c r="J858" s="85"/>
    </row>
    <row r="859" spans="1:10" x14ac:dyDescent="0.3">
      <c r="A859" s="85"/>
      <c r="B859" s="86"/>
      <c r="C859" s="87"/>
      <c r="D859" s="85"/>
      <c r="E859" s="85"/>
      <c r="F859" s="85"/>
      <c r="G859" s="85"/>
      <c r="H859" s="85"/>
      <c r="I859" s="87"/>
      <c r="J859" s="85"/>
    </row>
    <row r="860" spans="1:10" x14ac:dyDescent="0.3">
      <c r="A860" s="85"/>
      <c r="B860" s="86"/>
      <c r="C860" s="87"/>
      <c r="D860" s="85"/>
      <c r="E860" s="85"/>
      <c r="F860" s="85"/>
      <c r="G860" s="85"/>
      <c r="H860" s="85"/>
      <c r="I860" s="87"/>
      <c r="J860" s="85"/>
    </row>
    <row r="861" spans="1:10" x14ac:dyDescent="0.3">
      <c r="A861" s="85"/>
      <c r="B861" s="86"/>
      <c r="C861" s="87"/>
      <c r="D861" s="85"/>
      <c r="E861" s="85"/>
      <c r="F861" s="85"/>
      <c r="G861" s="85"/>
      <c r="H861" s="85"/>
      <c r="I861" s="87"/>
      <c r="J861" s="85"/>
    </row>
    <row r="862" spans="1:10" x14ac:dyDescent="0.3">
      <c r="A862" s="85"/>
      <c r="B862" s="86"/>
      <c r="C862" s="87"/>
      <c r="D862" s="85"/>
      <c r="E862" s="85"/>
      <c r="F862" s="85"/>
      <c r="G862" s="85"/>
      <c r="H862" s="85"/>
      <c r="I862" s="87"/>
      <c r="J862" s="85"/>
    </row>
    <row r="863" spans="1:10" x14ac:dyDescent="0.3">
      <c r="A863" s="85"/>
      <c r="B863" s="86"/>
      <c r="C863" s="87"/>
      <c r="D863" s="85"/>
      <c r="E863" s="85"/>
      <c r="F863" s="85"/>
      <c r="G863" s="85"/>
      <c r="H863" s="85"/>
      <c r="I863" s="87"/>
      <c r="J863" s="85"/>
    </row>
    <row r="864" spans="1:10" x14ac:dyDescent="0.3">
      <c r="A864" s="85"/>
      <c r="B864" s="86"/>
      <c r="C864" s="87"/>
      <c r="D864" s="85"/>
      <c r="E864" s="85"/>
      <c r="F864" s="85"/>
      <c r="G864" s="85"/>
      <c r="H864" s="85"/>
      <c r="I864" s="87"/>
      <c r="J864" s="85"/>
    </row>
    <row r="865" spans="1:10" x14ac:dyDescent="0.3">
      <c r="A865" s="85"/>
      <c r="B865" s="86"/>
      <c r="C865" s="87"/>
      <c r="D865" s="85"/>
      <c r="E865" s="85"/>
      <c r="F865" s="85"/>
      <c r="G865" s="85"/>
      <c r="H865" s="85"/>
      <c r="I865" s="87"/>
      <c r="J865" s="85"/>
    </row>
    <row r="866" spans="1:10" x14ac:dyDescent="0.3">
      <c r="A866" s="85"/>
      <c r="B866" s="86"/>
      <c r="C866" s="87"/>
      <c r="D866" s="85"/>
      <c r="E866" s="85"/>
      <c r="F866" s="85"/>
      <c r="G866" s="85"/>
      <c r="H866" s="85"/>
      <c r="I866" s="87"/>
      <c r="J866" s="85"/>
    </row>
    <row r="867" spans="1:10" x14ac:dyDescent="0.3">
      <c r="A867" s="85"/>
      <c r="B867" s="86"/>
      <c r="C867" s="87"/>
      <c r="D867" s="85"/>
      <c r="E867" s="85"/>
      <c r="F867" s="85"/>
      <c r="G867" s="85"/>
      <c r="H867" s="85"/>
      <c r="I867" s="87"/>
      <c r="J867" s="85"/>
    </row>
    <row r="868" spans="1:10" x14ac:dyDescent="0.3">
      <c r="A868" s="85"/>
      <c r="B868" s="86"/>
      <c r="C868" s="87"/>
      <c r="D868" s="85"/>
      <c r="E868" s="85"/>
      <c r="F868" s="85"/>
      <c r="G868" s="85"/>
      <c r="H868" s="85"/>
      <c r="I868" s="87"/>
      <c r="J868" s="85"/>
    </row>
    <row r="869" spans="1:10" x14ac:dyDescent="0.3">
      <c r="A869" s="85"/>
      <c r="B869" s="86"/>
      <c r="C869" s="87"/>
      <c r="D869" s="85"/>
      <c r="E869" s="85"/>
      <c r="F869" s="85"/>
      <c r="G869" s="85"/>
      <c r="H869" s="85"/>
      <c r="I869" s="87"/>
      <c r="J869" s="85"/>
    </row>
    <row r="870" spans="1:10" x14ac:dyDescent="0.3">
      <c r="A870" s="85"/>
      <c r="B870" s="86"/>
      <c r="C870" s="87"/>
      <c r="D870" s="85"/>
      <c r="E870" s="85"/>
      <c r="F870" s="85"/>
      <c r="G870" s="85"/>
      <c r="H870" s="85"/>
      <c r="I870" s="87"/>
      <c r="J870" s="85"/>
    </row>
    <row r="871" spans="1:10" x14ac:dyDescent="0.3">
      <c r="A871" s="85"/>
      <c r="B871" s="86"/>
      <c r="C871" s="87"/>
      <c r="D871" s="85"/>
      <c r="E871" s="85"/>
      <c r="F871" s="85"/>
      <c r="G871" s="85"/>
      <c r="H871" s="85"/>
      <c r="I871" s="87"/>
      <c r="J871" s="85"/>
    </row>
    <row r="872" spans="1:10" x14ac:dyDescent="0.3">
      <c r="A872" s="85"/>
      <c r="B872" s="86"/>
      <c r="C872" s="87"/>
      <c r="D872" s="85"/>
      <c r="E872" s="85"/>
      <c r="F872" s="85"/>
      <c r="G872" s="85"/>
      <c r="H872" s="85"/>
      <c r="I872" s="87"/>
      <c r="J872" s="85"/>
    </row>
    <row r="873" spans="1:10" x14ac:dyDescent="0.3">
      <c r="A873" s="85"/>
      <c r="B873" s="86"/>
      <c r="C873" s="87"/>
      <c r="D873" s="85"/>
      <c r="E873" s="85"/>
      <c r="F873" s="85"/>
      <c r="G873" s="85"/>
      <c r="H873" s="85"/>
      <c r="I873" s="87"/>
      <c r="J873" s="85"/>
    </row>
    <row r="874" spans="1:10" x14ac:dyDescent="0.3">
      <c r="A874" s="85"/>
      <c r="B874" s="86"/>
      <c r="C874" s="87"/>
      <c r="D874" s="85"/>
      <c r="E874" s="85"/>
      <c r="F874" s="85"/>
      <c r="G874" s="85"/>
      <c r="H874" s="85"/>
      <c r="I874" s="87"/>
      <c r="J874" s="85"/>
    </row>
    <row r="875" spans="1:10" x14ac:dyDescent="0.3">
      <c r="A875" s="85"/>
      <c r="B875" s="86"/>
      <c r="C875" s="87"/>
      <c r="D875" s="85"/>
      <c r="E875" s="85"/>
      <c r="F875" s="85"/>
      <c r="G875" s="85"/>
      <c r="H875" s="85"/>
      <c r="I875" s="87"/>
      <c r="J875" s="85"/>
    </row>
    <row r="876" spans="1:10" x14ac:dyDescent="0.3">
      <c r="A876" s="85"/>
      <c r="B876" s="86"/>
      <c r="C876" s="87"/>
      <c r="D876" s="85"/>
      <c r="E876" s="85"/>
      <c r="F876" s="85"/>
      <c r="G876" s="85"/>
      <c r="H876" s="85"/>
      <c r="I876" s="87"/>
      <c r="J876" s="85"/>
    </row>
    <row r="877" spans="1:10" x14ac:dyDescent="0.3">
      <c r="A877" s="85"/>
      <c r="B877" s="86"/>
      <c r="C877" s="87"/>
      <c r="D877" s="85"/>
      <c r="E877" s="85"/>
      <c r="F877" s="85"/>
      <c r="G877" s="85"/>
      <c r="H877" s="85"/>
      <c r="I877" s="87"/>
      <c r="J877" s="85"/>
    </row>
    <row r="878" spans="1:10" x14ac:dyDescent="0.3">
      <c r="A878" s="85"/>
      <c r="B878" s="86"/>
      <c r="C878" s="87"/>
      <c r="D878" s="85"/>
      <c r="E878" s="85"/>
      <c r="F878" s="85"/>
      <c r="G878" s="85"/>
      <c r="H878" s="85"/>
      <c r="I878" s="87"/>
      <c r="J878" s="85"/>
    </row>
    <row r="879" spans="1:10" x14ac:dyDescent="0.3">
      <c r="A879" s="85"/>
      <c r="B879" s="86"/>
      <c r="C879" s="87"/>
      <c r="D879" s="85"/>
      <c r="E879" s="85"/>
      <c r="F879" s="85"/>
      <c r="G879" s="85"/>
      <c r="H879" s="85"/>
      <c r="I879" s="87"/>
      <c r="J879" s="85"/>
    </row>
    <row r="880" spans="1:10" x14ac:dyDescent="0.3">
      <c r="A880" s="85"/>
      <c r="B880" s="86"/>
      <c r="C880" s="87"/>
      <c r="D880" s="85"/>
      <c r="E880" s="85"/>
      <c r="F880" s="85"/>
      <c r="G880" s="85"/>
      <c r="H880" s="85"/>
      <c r="I880" s="87"/>
      <c r="J880" s="85"/>
    </row>
    <row r="881" spans="1:10" x14ac:dyDescent="0.3">
      <c r="A881" s="85"/>
      <c r="B881" s="86"/>
      <c r="C881" s="87"/>
      <c r="D881" s="85"/>
      <c r="E881" s="85"/>
      <c r="F881" s="85"/>
      <c r="G881" s="85"/>
      <c r="H881" s="85"/>
      <c r="I881" s="87"/>
      <c r="J881" s="85"/>
    </row>
    <row r="882" spans="1:10" x14ac:dyDescent="0.3">
      <c r="A882" s="85"/>
      <c r="B882" s="86"/>
      <c r="C882" s="87"/>
      <c r="D882" s="85"/>
      <c r="E882" s="85"/>
      <c r="F882" s="85"/>
      <c r="G882" s="85"/>
      <c r="H882" s="85"/>
      <c r="I882" s="87"/>
      <c r="J882" s="85"/>
    </row>
    <row r="883" spans="1:10" x14ac:dyDescent="0.3">
      <c r="A883" s="85"/>
      <c r="B883" s="86"/>
      <c r="C883" s="87"/>
      <c r="D883" s="85"/>
      <c r="E883" s="85"/>
      <c r="F883" s="85"/>
      <c r="G883" s="85"/>
      <c r="H883" s="85"/>
      <c r="I883" s="87"/>
      <c r="J883" s="85"/>
    </row>
    <row r="884" spans="1:10" x14ac:dyDescent="0.3">
      <c r="A884" s="85"/>
      <c r="B884" s="86"/>
      <c r="C884" s="87"/>
      <c r="D884" s="85"/>
      <c r="E884" s="85"/>
      <c r="F884" s="85"/>
      <c r="G884" s="85"/>
      <c r="H884" s="85"/>
      <c r="I884" s="87"/>
      <c r="J884" s="85"/>
    </row>
    <row r="885" spans="1:10" x14ac:dyDescent="0.3">
      <c r="A885" s="85"/>
      <c r="B885" s="86"/>
      <c r="C885" s="87"/>
      <c r="D885" s="85"/>
      <c r="E885" s="85"/>
      <c r="F885" s="85"/>
      <c r="G885" s="85"/>
      <c r="H885" s="85"/>
      <c r="I885" s="87"/>
      <c r="J885" s="85"/>
    </row>
    <row r="886" spans="1:10" x14ac:dyDescent="0.3">
      <c r="A886" s="85"/>
      <c r="B886" s="86"/>
      <c r="C886" s="87"/>
      <c r="D886" s="85"/>
      <c r="E886" s="85"/>
      <c r="F886" s="85"/>
      <c r="G886" s="85"/>
      <c r="H886" s="85"/>
      <c r="I886" s="87"/>
      <c r="J886" s="85"/>
    </row>
    <row r="887" spans="1:10" x14ac:dyDescent="0.3">
      <c r="A887" s="85"/>
      <c r="B887" s="86"/>
      <c r="C887" s="87"/>
      <c r="D887" s="85"/>
      <c r="E887" s="85"/>
      <c r="F887" s="85"/>
      <c r="G887" s="85"/>
      <c r="H887" s="85"/>
      <c r="I887" s="87"/>
      <c r="J887" s="85"/>
    </row>
    <row r="888" spans="1:10" x14ac:dyDescent="0.3">
      <c r="A888" s="85"/>
      <c r="B888" s="86"/>
      <c r="C888" s="87"/>
      <c r="D888" s="85"/>
      <c r="E888" s="85"/>
      <c r="F888" s="85"/>
      <c r="G888" s="85"/>
      <c r="H888" s="85"/>
      <c r="I888" s="87"/>
      <c r="J888" s="85"/>
    </row>
    <row r="889" spans="1:10" x14ac:dyDescent="0.3">
      <c r="A889" s="85"/>
      <c r="B889" s="86"/>
      <c r="C889" s="87"/>
      <c r="D889" s="85"/>
      <c r="E889" s="85"/>
      <c r="F889" s="85"/>
      <c r="G889" s="85"/>
      <c r="H889" s="85"/>
      <c r="I889" s="87"/>
      <c r="J889" s="85"/>
    </row>
    <row r="890" spans="1:10" x14ac:dyDescent="0.3">
      <c r="A890" s="85"/>
      <c r="B890" s="86"/>
      <c r="C890" s="87"/>
      <c r="D890" s="85"/>
      <c r="E890" s="85"/>
      <c r="F890" s="85"/>
      <c r="G890" s="85"/>
      <c r="H890" s="85"/>
      <c r="I890" s="87"/>
      <c r="J890" s="85"/>
    </row>
    <row r="891" spans="1:10" x14ac:dyDescent="0.3">
      <c r="A891" s="85"/>
      <c r="B891" s="86"/>
      <c r="C891" s="87"/>
      <c r="D891" s="85"/>
      <c r="E891" s="85"/>
      <c r="F891" s="85"/>
      <c r="G891" s="85"/>
      <c r="H891" s="85"/>
      <c r="I891" s="87"/>
      <c r="J891" s="85"/>
    </row>
    <row r="892" spans="1:10" x14ac:dyDescent="0.3">
      <c r="A892" s="85"/>
      <c r="B892" s="86"/>
      <c r="C892" s="87"/>
      <c r="D892" s="85"/>
      <c r="E892" s="85"/>
      <c r="F892" s="85"/>
      <c r="G892" s="85"/>
      <c r="H892" s="85"/>
      <c r="I892" s="87"/>
      <c r="J892" s="85"/>
    </row>
    <row r="893" spans="1:10" x14ac:dyDescent="0.3">
      <c r="A893" s="85"/>
      <c r="B893" s="86"/>
      <c r="C893" s="87"/>
      <c r="D893" s="85"/>
      <c r="E893" s="85"/>
      <c r="F893" s="85"/>
      <c r="G893" s="85"/>
      <c r="H893" s="85"/>
      <c r="I893" s="87"/>
      <c r="J893" s="85"/>
    </row>
    <row r="894" spans="1:10" x14ac:dyDescent="0.3">
      <c r="A894" s="85"/>
      <c r="B894" s="86"/>
      <c r="C894" s="87"/>
      <c r="D894" s="85"/>
      <c r="E894" s="85"/>
      <c r="F894" s="85"/>
      <c r="G894" s="85"/>
      <c r="H894" s="85"/>
      <c r="I894" s="87"/>
      <c r="J894" s="85"/>
    </row>
    <row r="895" spans="1:10" x14ac:dyDescent="0.3">
      <c r="A895" s="85"/>
      <c r="B895" s="86"/>
      <c r="C895" s="87"/>
      <c r="D895" s="85"/>
      <c r="E895" s="85"/>
      <c r="F895" s="85"/>
      <c r="G895" s="85"/>
      <c r="H895" s="85"/>
      <c r="I895" s="87"/>
      <c r="J895" s="85"/>
    </row>
    <row r="896" spans="1:10" x14ac:dyDescent="0.3">
      <c r="A896" s="85"/>
      <c r="B896" s="86"/>
      <c r="C896" s="87"/>
      <c r="D896" s="85"/>
      <c r="E896" s="85"/>
      <c r="F896" s="85"/>
      <c r="G896" s="85"/>
      <c r="H896" s="85"/>
      <c r="I896" s="87"/>
      <c r="J896" s="85"/>
    </row>
    <row r="897" spans="1:10" x14ac:dyDescent="0.3">
      <c r="A897" s="85"/>
      <c r="B897" s="86"/>
      <c r="C897" s="87"/>
      <c r="D897" s="85"/>
      <c r="E897" s="85"/>
      <c r="F897" s="85"/>
      <c r="G897" s="85"/>
      <c r="H897" s="85"/>
      <c r="I897" s="87"/>
      <c r="J897" s="85"/>
    </row>
    <row r="898" spans="1:10" x14ac:dyDescent="0.3">
      <c r="A898" s="85"/>
      <c r="B898" s="86"/>
      <c r="C898" s="87"/>
      <c r="D898" s="85"/>
      <c r="E898" s="85"/>
      <c r="F898" s="85"/>
      <c r="G898" s="85"/>
      <c r="H898" s="85"/>
      <c r="I898" s="87"/>
      <c r="J898" s="85"/>
    </row>
    <row r="899" spans="1:10" x14ac:dyDescent="0.3">
      <c r="A899" s="85"/>
      <c r="B899" s="86"/>
      <c r="C899" s="87"/>
      <c r="D899" s="85"/>
      <c r="E899" s="85"/>
      <c r="F899" s="85"/>
      <c r="G899" s="85"/>
      <c r="H899" s="85"/>
      <c r="I899" s="87"/>
      <c r="J899" s="85"/>
    </row>
    <row r="900" spans="1:10" x14ac:dyDescent="0.3">
      <c r="A900" s="85"/>
      <c r="B900" s="86"/>
      <c r="C900" s="87"/>
      <c r="D900" s="85"/>
      <c r="E900" s="85"/>
      <c r="F900" s="85"/>
      <c r="G900" s="85"/>
      <c r="H900" s="85"/>
      <c r="I900" s="87"/>
      <c r="J900" s="85"/>
    </row>
    <row r="901" spans="1:10" x14ac:dyDescent="0.3">
      <c r="A901" s="85"/>
      <c r="B901" s="86"/>
      <c r="C901" s="87"/>
      <c r="D901" s="85"/>
      <c r="E901" s="85"/>
      <c r="F901" s="85"/>
      <c r="G901" s="85"/>
      <c r="H901" s="85"/>
      <c r="I901" s="87"/>
      <c r="J901" s="85"/>
    </row>
    <row r="902" spans="1:10" x14ac:dyDescent="0.3">
      <c r="A902" s="85"/>
      <c r="B902" s="86"/>
      <c r="C902" s="87"/>
      <c r="D902" s="85"/>
      <c r="E902" s="85"/>
      <c r="F902" s="85"/>
      <c r="G902" s="85"/>
      <c r="H902" s="85"/>
      <c r="I902" s="87"/>
      <c r="J902" s="85"/>
    </row>
    <row r="903" spans="1:10" x14ac:dyDescent="0.3">
      <c r="A903" s="85"/>
      <c r="B903" s="86"/>
      <c r="C903" s="87"/>
      <c r="D903" s="85"/>
      <c r="E903" s="85"/>
      <c r="F903" s="85"/>
      <c r="G903" s="85"/>
      <c r="H903" s="85"/>
      <c r="I903" s="87"/>
      <c r="J903" s="85"/>
    </row>
    <row r="904" spans="1:10" x14ac:dyDescent="0.3">
      <c r="A904" s="85"/>
      <c r="B904" s="86"/>
      <c r="C904" s="87"/>
      <c r="D904" s="85"/>
      <c r="E904" s="85"/>
      <c r="F904" s="85"/>
      <c r="G904" s="85"/>
      <c r="H904" s="85"/>
      <c r="I904" s="87"/>
      <c r="J904" s="85"/>
    </row>
    <row r="905" spans="1:10" x14ac:dyDescent="0.3">
      <c r="A905" s="85"/>
      <c r="B905" s="86"/>
      <c r="C905" s="87"/>
      <c r="D905" s="85"/>
      <c r="E905" s="85"/>
      <c r="F905" s="85"/>
      <c r="G905" s="85"/>
      <c r="H905" s="85"/>
      <c r="I905" s="87"/>
      <c r="J905" s="85"/>
    </row>
    <row r="906" spans="1:10" x14ac:dyDescent="0.3">
      <c r="A906" s="85"/>
      <c r="B906" s="86"/>
      <c r="C906" s="87"/>
      <c r="D906" s="85"/>
      <c r="E906" s="85"/>
      <c r="F906" s="85"/>
      <c r="G906" s="85"/>
      <c r="H906" s="85"/>
      <c r="I906" s="87"/>
      <c r="J906" s="85"/>
    </row>
    <row r="907" spans="1:10" x14ac:dyDescent="0.3">
      <c r="A907" s="85"/>
      <c r="B907" s="86"/>
      <c r="C907" s="87"/>
      <c r="D907" s="85"/>
      <c r="E907" s="85"/>
      <c r="F907" s="85"/>
      <c r="G907" s="85"/>
      <c r="H907" s="85"/>
      <c r="I907" s="87"/>
      <c r="J907" s="85"/>
    </row>
    <row r="908" spans="1:10" x14ac:dyDescent="0.3">
      <c r="A908" s="85"/>
      <c r="B908" s="86"/>
      <c r="C908" s="87"/>
      <c r="D908" s="85"/>
      <c r="E908" s="85"/>
      <c r="F908" s="85"/>
      <c r="G908" s="85"/>
      <c r="H908" s="85"/>
      <c r="I908" s="87"/>
      <c r="J908" s="85"/>
    </row>
    <row r="909" spans="1:10" x14ac:dyDescent="0.3">
      <c r="A909" s="85"/>
      <c r="B909" s="86"/>
      <c r="C909" s="87"/>
      <c r="D909" s="85"/>
      <c r="E909" s="85"/>
      <c r="F909" s="85"/>
      <c r="G909" s="85"/>
      <c r="H909" s="85"/>
      <c r="I909" s="87"/>
      <c r="J909" s="85"/>
    </row>
    <row r="910" spans="1:10" x14ac:dyDescent="0.3">
      <c r="A910" s="85"/>
      <c r="B910" s="86"/>
      <c r="C910" s="87"/>
      <c r="D910" s="85"/>
      <c r="E910" s="85"/>
      <c r="F910" s="85"/>
      <c r="G910" s="85"/>
      <c r="H910" s="85"/>
      <c r="I910" s="87"/>
      <c r="J910" s="85"/>
    </row>
    <row r="911" spans="1:10" x14ac:dyDescent="0.3">
      <c r="A911" s="85"/>
      <c r="B911" s="86"/>
      <c r="C911" s="87"/>
      <c r="D911" s="85"/>
      <c r="E911" s="85"/>
      <c r="F911" s="85"/>
      <c r="G911" s="85"/>
      <c r="H911" s="85"/>
      <c r="I911" s="87"/>
      <c r="J911" s="85"/>
    </row>
    <row r="912" spans="1:10" x14ac:dyDescent="0.3">
      <c r="A912" s="85"/>
      <c r="B912" s="86"/>
      <c r="C912" s="87"/>
      <c r="D912" s="85"/>
      <c r="E912" s="85"/>
      <c r="F912" s="85"/>
      <c r="G912" s="85"/>
      <c r="H912" s="85"/>
      <c r="I912" s="87"/>
      <c r="J912" s="85"/>
    </row>
    <row r="913" spans="1:10" x14ac:dyDescent="0.3">
      <c r="A913" s="85"/>
      <c r="B913" s="86"/>
      <c r="C913" s="87"/>
      <c r="D913" s="85"/>
      <c r="E913" s="85"/>
      <c r="F913" s="85"/>
      <c r="G913" s="85"/>
      <c r="H913" s="85"/>
      <c r="I913" s="87"/>
      <c r="J913" s="85"/>
    </row>
    <row r="914" spans="1:10" x14ac:dyDescent="0.3">
      <c r="A914" s="85"/>
      <c r="B914" s="86"/>
      <c r="C914" s="87"/>
      <c r="D914" s="85"/>
      <c r="E914" s="85"/>
      <c r="F914" s="85"/>
      <c r="G914" s="85"/>
      <c r="H914" s="85"/>
      <c r="I914" s="87"/>
      <c r="J914" s="85"/>
    </row>
    <row r="915" spans="1:10" x14ac:dyDescent="0.3">
      <c r="A915" s="85"/>
      <c r="B915" s="86"/>
      <c r="C915" s="87"/>
      <c r="D915" s="85"/>
      <c r="E915" s="85"/>
      <c r="F915" s="85"/>
      <c r="G915" s="85"/>
      <c r="H915" s="85"/>
      <c r="I915" s="87"/>
      <c r="J915" s="85"/>
    </row>
    <row r="916" spans="1:10" x14ac:dyDescent="0.3">
      <c r="A916" s="85"/>
      <c r="B916" s="86"/>
      <c r="C916" s="87"/>
      <c r="D916" s="85"/>
      <c r="E916" s="85"/>
      <c r="F916" s="85"/>
      <c r="G916" s="85"/>
      <c r="H916" s="85"/>
      <c r="I916" s="87"/>
      <c r="J916" s="85"/>
    </row>
    <row r="917" spans="1:10" x14ac:dyDescent="0.3">
      <c r="A917" s="85"/>
      <c r="B917" s="86"/>
      <c r="C917" s="87"/>
      <c r="D917" s="85"/>
      <c r="E917" s="85"/>
      <c r="F917" s="85"/>
      <c r="G917" s="85"/>
      <c r="H917" s="85"/>
      <c r="I917" s="87"/>
      <c r="J917" s="85"/>
    </row>
    <row r="918" spans="1:10" x14ac:dyDescent="0.3">
      <c r="A918" s="85"/>
      <c r="B918" s="86"/>
      <c r="C918" s="87"/>
      <c r="D918" s="85"/>
      <c r="E918" s="85"/>
      <c r="F918" s="85"/>
      <c r="G918" s="85"/>
      <c r="H918" s="85"/>
      <c r="I918" s="87"/>
      <c r="J918" s="85"/>
    </row>
    <row r="919" spans="1:10" x14ac:dyDescent="0.3">
      <c r="A919" s="85"/>
      <c r="B919" s="86"/>
      <c r="C919" s="87"/>
      <c r="D919" s="85"/>
      <c r="E919" s="85"/>
      <c r="F919" s="85"/>
      <c r="G919" s="85"/>
      <c r="H919" s="85"/>
      <c r="I919" s="87"/>
      <c r="J919" s="85"/>
    </row>
    <row r="920" spans="1:10" x14ac:dyDescent="0.3">
      <c r="A920" s="85"/>
      <c r="B920" s="86"/>
      <c r="C920" s="87"/>
      <c r="D920" s="85"/>
      <c r="E920" s="85"/>
      <c r="F920" s="85"/>
      <c r="G920" s="85"/>
      <c r="H920" s="85"/>
      <c r="I920" s="87"/>
      <c r="J920" s="85"/>
    </row>
    <row r="921" spans="1:10" x14ac:dyDescent="0.3">
      <c r="A921" s="85"/>
      <c r="B921" s="86"/>
      <c r="C921" s="87"/>
      <c r="D921" s="85"/>
      <c r="E921" s="85"/>
      <c r="F921" s="85"/>
      <c r="G921" s="85"/>
      <c r="H921" s="85"/>
      <c r="I921" s="87"/>
      <c r="J921" s="85"/>
    </row>
    <row r="922" spans="1:10" x14ac:dyDescent="0.3">
      <c r="A922" s="85"/>
      <c r="B922" s="86"/>
      <c r="C922" s="87"/>
      <c r="D922" s="85"/>
      <c r="E922" s="85"/>
      <c r="F922" s="85"/>
      <c r="G922" s="85"/>
      <c r="H922" s="85"/>
      <c r="I922" s="87"/>
      <c r="J922" s="85"/>
    </row>
    <row r="923" spans="1:10" x14ac:dyDescent="0.3">
      <c r="A923" s="85"/>
      <c r="B923" s="86"/>
      <c r="C923" s="87"/>
      <c r="D923" s="85"/>
      <c r="E923" s="85"/>
      <c r="F923" s="85"/>
      <c r="G923" s="85"/>
      <c r="H923" s="85"/>
      <c r="I923" s="87"/>
      <c r="J923" s="85"/>
    </row>
    <row r="924" spans="1:10" x14ac:dyDescent="0.3">
      <c r="A924" s="85"/>
      <c r="B924" s="86"/>
      <c r="C924" s="87"/>
      <c r="D924" s="85"/>
      <c r="E924" s="85"/>
      <c r="F924" s="85"/>
      <c r="G924" s="85"/>
      <c r="H924" s="85"/>
      <c r="I924" s="87"/>
      <c r="J924" s="85"/>
    </row>
    <row r="925" spans="1:10" x14ac:dyDescent="0.3">
      <c r="A925" s="85"/>
      <c r="B925" s="86"/>
      <c r="C925" s="87"/>
      <c r="D925" s="85"/>
      <c r="E925" s="85"/>
      <c r="F925" s="85"/>
      <c r="G925" s="85"/>
      <c r="H925" s="85"/>
      <c r="I925" s="87"/>
      <c r="J925" s="85"/>
    </row>
    <row r="926" spans="1:10" x14ac:dyDescent="0.3">
      <c r="A926" s="85"/>
      <c r="B926" s="86"/>
      <c r="C926" s="87"/>
      <c r="D926" s="85"/>
      <c r="E926" s="85"/>
      <c r="F926" s="85"/>
      <c r="G926" s="85"/>
      <c r="H926" s="85"/>
      <c r="I926" s="87"/>
      <c r="J926" s="85"/>
    </row>
    <row r="927" spans="1:10" x14ac:dyDescent="0.3">
      <c r="A927" s="85"/>
      <c r="B927" s="86"/>
      <c r="C927" s="87"/>
      <c r="D927" s="85"/>
      <c r="E927" s="85"/>
      <c r="F927" s="85"/>
      <c r="G927" s="85"/>
      <c r="H927" s="85"/>
      <c r="I927" s="87"/>
      <c r="J927" s="85"/>
    </row>
    <row r="928" spans="1:10" x14ac:dyDescent="0.3">
      <c r="A928" s="85"/>
      <c r="B928" s="86"/>
      <c r="C928" s="87"/>
      <c r="D928" s="85"/>
      <c r="E928" s="85"/>
      <c r="F928" s="85"/>
      <c r="G928" s="85"/>
      <c r="H928" s="85"/>
      <c r="I928" s="87"/>
      <c r="J928" s="85"/>
    </row>
    <row r="929" spans="1:10" x14ac:dyDescent="0.3">
      <c r="A929" s="85"/>
      <c r="B929" s="86"/>
      <c r="C929" s="87"/>
      <c r="D929" s="85"/>
      <c r="E929" s="85"/>
      <c r="F929" s="85"/>
      <c r="G929" s="85"/>
      <c r="H929" s="85"/>
      <c r="I929" s="87"/>
      <c r="J929" s="85"/>
    </row>
    <row r="930" spans="1:10" x14ac:dyDescent="0.3">
      <c r="A930" s="85"/>
      <c r="B930" s="86"/>
      <c r="C930" s="87"/>
      <c r="D930" s="85"/>
      <c r="E930" s="85"/>
      <c r="F930" s="85"/>
      <c r="G930" s="85"/>
      <c r="H930" s="85"/>
      <c r="I930" s="87"/>
      <c r="J930" s="85"/>
    </row>
    <row r="931" spans="1:10" x14ac:dyDescent="0.3">
      <c r="A931" s="85"/>
      <c r="B931" s="86"/>
      <c r="C931" s="87"/>
      <c r="D931" s="85"/>
      <c r="E931" s="85"/>
      <c r="F931" s="85"/>
      <c r="G931" s="85"/>
      <c r="H931" s="85"/>
      <c r="I931" s="87"/>
      <c r="J931" s="85"/>
    </row>
    <row r="932" spans="1:10" x14ac:dyDescent="0.3">
      <c r="A932" s="85"/>
      <c r="B932" s="86"/>
      <c r="C932" s="87"/>
      <c r="D932" s="85"/>
      <c r="E932" s="85"/>
      <c r="F932" s="85"/>
      <c r="G932" s="85"/>
      <c r="H932" s="85"/>
      <c r="I932" s="87"/>
      <c r="J932" s="85"/>
    </row>
    <row r="933" spans="1:10" x14ac:dyDescent="0.3">
      <c r="A933" s="85"/>
      <c r="B933" s="86"/>
      <c r="C933" s="87"/>
      <c r="D933" s="85"/>
      <c r="E933" s="85"/>
      <c r="F933" s="85"/>
      <c r="G933" s="85"/>
      <c r="H933" s="85"/>
      <c r="I933" s="87"/>
      <c r="J933" s="85"/>
    </row>
    <row r="934" spans="1:10" x14ac:dyDescent="0.3">
      <c r="A934" s="85"/>
      <c r="B934" s="86"/>
      <c r="C934" s="87"/>
      <c r="D934" s="85"/>
      <c r="E934" s="85"/>
      <c r="F934" s="85"/>
      <c r="G934" s="85"/>
      <c r="H934" s="85"/>
      <c r="I934" s="87"/>
      <c r="J934" s="85"/>
    </row>
    <row r="935" spans="1:10" x14ac:dyDescent="0.3">
      <c r="A935" s="85"/>
      <c r="B935" s="86"/>
      <c r="C935" s="87"/>
      <c r="D935" s="85"/>
      <c r="E935" s="85"/>
      <c r="F935" s="85"/>
      <c r="G935" s="85"/>
      <c r="H935" s="85"/>
      <c r="I935" s="87"/>
      <c r="J935" s="85"/>
    </row>
    <row r="936" spans="1:10" x14ac:dyDescent="0.3">
      <c r="A936" s="85"/>
      <c r="B936" s="86"/>
      <c r="C936" s="87"/>
      <c r="D936" s="85"/>
      <c r="E936" s="85"/>
      <c r="F936" s="85"/>
      <c r="G936" s="85"/>
      <c r="H936" s="85"/>
      <c r="I936" s="87"/>
      <c r="J936" s="85"/>
    </row>
    <row r="937" spans="1:10" x14ac:dyDescent="0.3">
      <c r="A937" s="85"/>
      <c r="B937" s="86"/>
      <c r="C937" s="87"/>
      <c r="D937" s="85"/>
      <c r="E937" s="85"/>
      <c r="F937" s="85"/>
      <c r="G937" s="85"/>
      <c r="H937" s="85"/>
      <c r="I937" s="87"/>
      <c r="J937" s="85"/>
    </row>
    <row r="938" spans="1:10" x14ac:dyDescent="0.3">
      <c r="A938" s="85"/>
      <c r="B938" s="86"/>
      <c r="C938" s="87"/>
      <c r="D938" s="85"/>
      <c r="E938" s="85"/>
      <c r="F938" s="85"/>
      <c r="G938" s="85"/>
      <c r="H938" s="85"/>
      <c r="I938" s="87"/>
      <c r="J938" s="85"/>
    </row>
    <row r="939" spans="1:10" x14ac:dyDescent="0.3">
      <c r="A939" s="85"/>
      <c r="B939" s="86"/>
      <c r="C939" s="87"/>
      <c r="D939" s="85"/>
      <c r="E939" s="85"/>
      <c r="F939" s="85"/>
      <c r="G939" s="85"/>
      <c r="H939" s="85"/>
      <c r="I939" s="87"/>
      <c r="J939" s="85"/>
    </row>
    <row r="940" spans="1:10" x14ac:dyDescent="0.3">
      <c r="A940" s="85"/>
      <c r="B940" s="86"/>
      <c r="C940" s="87"/>
      <c r="D940" s="85"/>
      <c r="E940" s="85"/>
      <c r="F940" s="85"/>
      <c r="G940" s="85"/>
      <c r="H940" s="85"/>
      <c r="I940" s="87"/>
      <c r="J940" s="85"/>
    </row>
    <row r="941" spans="1:10" x14ac:dyDescent="0.3">
      <c r="A941" s="85"/>
      <c r="B941" s="86"/>
      <c r="C941" s="87"/>
      <c r="D941" s="85"/>
      <c r="E941" s="85"/>
      <c r="F941" s="85"/>
      <c r="G941" s="85"/>
      <c r="H941" s="85"/>
      <c r="I941" s="87"/>
      <c r="J941" s="85"/>
    </row>
    <row r="942" spans="1:10" x14ac:dyDescent="0.3">
      <c r="A942" s="85"/>
      <c r="B942" s="86"/>
      <c r="C942" s="87"/>
      <c r="D942" s="85"/>
      <c r="E942" s="85"/>
      <c r="F942" s="85"/>
      <c r="G942" s="85"/>
      <c r="H942" s="85"/>
      <c r="I942" s="87"/>
      <c r="J942" s="85"/>
    </row>
    <row r="943" spans="1:10" x14ac:dyDescent="0.3">
      <c r="A943" s="85"/>
      <c r="B943" s="86"/>
      <c r="C943" s="87"/>
      <c r="D943" s="85"/>
      <c r="E943" s="85"/>
      <c r="F943" s="85"/>
      <c r="G943" s="85"/>
      <c r="H943" s="85"/>
      <c r="I943" s="87"/>
      <c r="J943" s="85"/>
    </row>
    <row r="944" spans="1:10" x14ac:dyDescent="0.3">
      <c r="A944" s="85"/>
      <c r="B944" s="86"/>
      <c r="C944" s="87"/>
      <c r="D944" s="85"/>
      <c r="E944" s="85"/>
      <c r="F944" s="85"/>
      <c r="G944" s="85"/>
      <c r="H944" s="85"/>
      <c r="I944" s="87"/>
      <c r="J944" s="85"/>
    </row>
    <row r="945" spans="1:10" x14ac:dyDescent="0.3">
      <c r="A945" s="85"/>
      <c r="B945" s="86"/>
      <c r="C945" s="87"/>
      <c r="D945" s="85"/>
      <c r="E945" s="85"/>
      <c r="F945" s="85"/>
      <c r="G945" s="85"/>
      <c r="H945" s="85"/>
      <c r="I945" s="87"/>
      <c r="J945" s="85"/>
    </row>
    <row r="946" spans="1:10" x14ac:dyDescent="0.3">
      <c r="A946" s="85"/>
      <c r="B946" s="86"/>
      <c r="C946" s="87"/>
      <c r="D946" s="85"/>
      <c r="E946" s="85"/>
      <c r="F946" s="85"/>
      <c r="G946" s="85"/>
      <c r="H946" s="85"/>
      <c r="I946" s="87"/>
      <c r="J946" s="85"/>
    </row>
    <row r="947" spans="1:10" x14ac:dyDescent="0.3">
      <c r="A947" s="85"/>
      <c r="B947" s="86"/>
      <c r="C947" s="87"/>
      <c r="D947" s="85"/>
      <c r="E947" s="85"/>
      <c r="F947" s="85"/>
      <c r="G947" s="85"/>
      <c r="H947" s="85"/>
      <c r="I947" s="87"/>
      <c r="J947" s="85"/>
    </row>
    <row r="948" spans="1:10" x14ac:dyDescent="0.3">
      <c r="A948" s="85"/>
      <c r="B948" s="86"/>
      <c r="C948" s="87"/>
      <c r="D948" s="85"/>
      <c r="E948" s="85"/>
      <c r="F948" s="85"/>
      <c r="G948" s="85"/>
      <c r="H948" s="85"/>
      <c r="I948" s="87"/>
      <c r="J948" s="85"/>
    </row>
    <row r="949" spans="1:10" x14ac:dyDescent="0.3">
      <c r="A949" s="85"/>
      <c r="B949" s="86"/>
      <c r="C949" s="87"/>
      <c r="D949" s="85"/>
      <c r="E949" s="85"/>
      <c r="F949" s="85"/>
      <c r="G949" s="85"/>
      <c r="H949" s="85"/>
      <c r="I949" s="87"/>
      <c r="J949" s="85"/>
    </row>
    <row r="950" spans="1:10" x14ac:dyDescent="0.3">
      <c r="A950" s="85"/>
      <c r="B950" s="86"/>
      <c r="C950" s="87"/>
      <c r="D950" s="85"/>
      <c r="E950" s="85"/>
      <c r="F950" s="85"/>
      <c r="G950" s="85"/>
      <c r="H950" s="85"/>
      <c r="I950" s="87"/>
      <c r="J950" s="85"/>
    </row>
    <row r="951" spans="1:10" x14ac:dyDescent="0.3">
      <c r="A951" s="85"/>
      <c r="B951" s="86"/>
      <c r="C951" s="87"/>
      <c r="D951" s="85"/>
      <c r="E951" s="85"/>
      <c r="F951" s="85"/>
      <c r="G951" s="85"/>
      <c r="H951" s="85"/>
      <c r="I951" s="87"/>
      <c r="J951" s="85"/>
    </row>
    <row r="952" spans="1:10" x14ac:dyDescent="0.3">
      <c r="A952" s="85"/>
      <c r="B952" s="86"/>
      <c r="C952" s="87"/>
      <c r="D952" s="85"/>
      <c r="E952" s="85"/>
      <c r="F952" s="85"/>
      <c r="G952" s="85"/>
      <c r="H952" s="85"/>
      <c r="I952" s="87"/>
      <c r="J952" s="85"/>
    </row>
    <row r="953" spans="1:10" x14ac:dyDescent="0.3">
      <c r="A953" s="85"/>
      <c r="B953" s="86"/>
      <c r="C953" s="87"/>
      <c r="D953" s="85"/>
      <c r="E953" s="85"/>
      <c r="F953" s="85"/>
      <c r="G953" s="85"/>
      <c r="H953" s="85"/>
      <c r="I953" s="87"/>
      <c r="J953" s="85"/>
    </row>
    <row r="954" spans="1:10" x14ac:dyDescent="0.3">
      <c r="A954" s="85"/>
      <c r="B954" s="86"/>
      <c r="C954" s="87"/>
      <c r="D954" s="85"/>
      <c r="E954" s="85"/>
      <c r="F954" s="85"/>
      <c r="G954" s="85"/>
      <c r="H954" s="85"/>
      <c r="I954" s="87"/>
      <c r="J954" s="85"/>
    </row>
    <row r="955" spans="1:10" x14ac:dyDescent="0.3">
      <c r="A955" s="85"/>
      <c r="B955" s="86"/>
      <c r="C955" s="87"/>
      <c r="D955" s="85"/>
      <c r="E955" s="85"/>
      <c r="F955" s="85"/>
      <c r="G955" s="85"/>
      <c r="H955" s="85"/>
      <c r="I955" s="87"/>
      <c r="J955" s="85"/>
    </row>
    <row r="956" spans="1:10" x14ac:dyDescent="0.3">
      <c r="A956" s="85"/>
      <c r="B956" s="86"/>
      <c r="C956" s="87"/>
      <c r="D956" s="85"/>
      <c r="E956" s="85"/>
      <c r="F956" s="85"/>
      <c r="G956" s="85"/>
      <c r="H956" s="85"/>
      <c r="I956" s="87"/>
      <c r="J956" s="85"/>
    </row>
    <row r="957" spans="1:10" x14ac:dyDescent="0.3">
      <c r="A957" s="85"/>
      <c r="B957" s="86"/>
      <c r="C957" s="87"/>
      <c r="D957" s="85"/>
      <c r="E957" s="85"/>
      <c r="F957" s="85"/>
      <c r="G957" s="85"/>
      <c r="H957" s="85"/>
      <c r="I957" s="87"/>
      <c r="J957" s="85"/>
    </row>
    <row r="958" spans="1:10" x14ac:dyDescent="0.3">
      <c r="A958" s="85"/>
      <c r="B958" s="86"/>
      <c r="C958" s="87"/>
      <c r="D958" s="85"/>
      <c r="E958" s="85"/>
      <c r="F958" s="85"/>
      <c r="G958" s="85"/>
      <c r="H958" s="85"/>
      <c r="I958" s="87"/>
      <c r="J958" s="85"/>
    </row>
    <row r="959" spans="1:10" x14ac:dyDescent="0.3">
      <c r="A959" s="85"/>
      <c r="B959" s="86"/>
      <c r="C959" s="87"/>
      <c r="D959" s="85"/>
      <c r="E959" s="85"/>
      <c r="F959" s="85"/>
      <c r="G959" s="85"/>
      <c r="H959" s="85"/>
      <c r="I959" s="87"/>
      <c r="J959" s="85"/>
    </row>
    <row r="960" spans="1:10" x14ac:dyDescent="0.3">
      <c r="A960" s="85"/>
      <c r="B960" s="86"/>
      <c r="C960" s="87"/>
      <c r="D960" s="85"/>
      <c r="E960" s="85"/>
      <c r="F960" s="85"/>
      <c r="G960" s="85"/>
      <c r="H960" s="85"/>
      <c r="I960" s="87"/>
      <c r="J960" s="85"/>
    </row>
    <row r="961" spans="1:10" x14ac:dyDescent="0.3">
      <c r="A961" s="85"/>
      <c r="B961" s="86"/>
      <c r="C961" s="87"/>
      <c r="D961" s="85"/>
      <c r="E961" s="85"/>
      <c r="F961" s="85"/>
      <c r="G961" s="85"/>
      <c r="H961" s="85"/>
      <c r="I961" s="87"/>
      <c r="J961" s="85"/>
    </row>
    <row r="962" spans="1:10" x14ac:dyDescent="0.3">
      <c r="A962" s="85"/>
      <c r="B962" s="86"/>
      <c r="C962" s="87"/>
      <c r="D962" s="85"/>
      <c r="E962" s="85"/>
      <c r="F962" s="85"/>
      <c r="G962" s="85"/>
      <c r="H962" s="85"/>
      <c r="I962" s="87"/>
      <c r="J962" s="85"/>
    </row>
    <row r="963" spans="1:10" x14ac:dyDescent="0.3">
      <c r="A963" s="85"/>
      <c r="B963" s="86"/>
      <c r="C963" s="87"/>
      <c r="D963" s="85"/>
      <c r="E963" s="85"/>
      <c r="F963" s="85"/>
      <c r="G963" s="85"/>
      <c r="H963" s="85"/>
      <c r="I963" s="87"/>
      <c r="J963" s="85"/>
    </row>
    <row r="964" spans="1:10" x14ac:dyDescent="0.3">
      <c r="A964" s="85"/>
      <c r="B964" s="86"/>
      <c r="C964" s="87"/>
      <c r="D964" s="85"/>
      <c r="E964" s="85"/>
      <c r="F964" s="85"/>
      <c r="G964" s="85"/>
      <c r="H964" s="85"/>
      <c r="I964" s="87"/>
      <c r="J964" s="8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Allocations13-Current</vt:lpstr>
      <vt:lpstr>Sheet1</vt:lpstr>
      <vt:lpstr>Summary</vt:lpstr>
      <vt:lpstr>2021 NF recharge</vt:lpstr>
      <vt:lpstr>Allocations90-12</vt:lpstr>
      <vt:lpstr>HistoricStorageUse</vt:lpstr>
      <vt:lpstr>IY 2022</vt:lpstr>
      <vt:lpstr>IY 2023</vt:lpstr>
      <vt:lpstr>IY 2024</vt:lpstr>
      <vt:lpstr>IY 2025</vt:lpstr>
      <vt:lpstr>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2025-07-03T05:30:37Z</dcterms:modified>
</cp:coreProperties>
</file>